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  <sheet name="Recepcion" sheetId="10" r:id="rId9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G12" i="9" l="1"/>
  <c r="F12" i="9"/>
  <c r="E12" i="9" s="1"/>
  <c r="C12" i="9" s="1"/>
  <c r="D12" i="9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D11" i="4"/>
  <c r="C7" i="4"/>
  <c r="P7" i="3"/>
  <c r="C7" i="3"/>
  <c r="O6" i="3"/>
  <c r="B6" i="3"/>
  <c r="D9" i="6"/>
  <c r="C22" i="6" s="1"/>
  <c r="N8" i="6"/>
  <c r="D8" i="6"/>
  <c r="BU2019" i="1"/>
  <c r="BT2019" i="1"/>
  <c r="BS2019" i="1"/>
  <c r="BR2019" i="1"/>
  <c r="Q2019" i="1"/>
  <c r="P2019" i="1"/>
  <c r="O2019" i="1"/>
  <c r="CU2019" i="1" s="1"/>
  <c r="BU2018" i="1"/>
  <c r="BT2018" i="1"/>
  <c r="BS2018" i="1"/>
  <c r="BR2018" i="1"/>
  <c r="Q2018" i="1"/>
  <c r="P2018" i="1"/>
  <c r="O2018" i="1"/>
  <c r="BU2017" i="1"/>
  <c r="BT2017" i="1"/>
  <c r="BS2017" i="1"/>
  <c r="BR2017" i="1"/>
  <c r="Q2017" i="1"/>
  <c r="P2017" i="1"/>
  <c r="O2017" i="1"/>
  <c r="CU2017" i="1" s="1"/>
  <c r="BU2016" i="1"/>
  <c r="BT2016" i="1"/>
  <c r="BS2016" i="1"/>
  <c r="BR2016" i="1"/>
  <c r="Q2016" i="1"/>
  <c r="P2016" i="1"/>
  <c r="O2016" i="1"/>
  <c r="BU2015" i="1"/>
  <c r="BT2015" i="1"/>
  <c r="BS2015" i="1"/>
  <c r="BR2015" i="1"/>
  <c r="Q2015" i="1"/>
  <c r="P2015" i="1"/>
  <c r="O2015" i="1"/>
  <c r="CU2015" i="1" s="1"/>
  <c r="BU2014" i="1"/>
  <c r="BT2014" i="1"/>
  <c r="BS2014" i="1"/>
  <c r="BR2014" i="1"/>
  <c r="Q2014" i="1"/>
  <c r="P2014" i="1"/>
  <c r="O2014" i="1"/>
  <c r="CS2014" i="1" s="1"/>
  <c r="BU2013" i="1"/>
  <c r="BT2013" i="1"/>
  <c r="BS2013" i="1"/>
  <c r="BR2013" i="1"/>
  <c r="Q2013" i="1"/>
  <c r="P2013" i="1"/>
  <c r="O2013" i="1"/>
  <c r="CR2013" i="1" s="1"/>
  <c r="BU2012" i="1"/>
  <c r="BT2012" i="1"/>
  <c r="BS2012" i="1"/>
  <c r="BR2012" i="1"/>
  <c r="Q2012" i="1"/>
  <c r="P2012" i="1"/>
  <c r="O2012" i="1"/>
  <c r="BU2011" i="1"/>
  <c r="BT2011" i="1"/>
  <c r="BS2011" i="1"/>
  <c r="BR2011" i="1"/>
  <c r="Q2011" i="1"/>
  <c r="P2011" i="1"/>
  <c r="O2011" i="1"/>
  <c r="CU2011" i="1" s="1"/>
  <c r="BU2010" i="1"/>
  <c r="BT2010" i="1"/>
  <c r="BS2010" i="1"/>
  <c r="BR2010" i="1"/>
  <c r="Q2010" i="1"/>
  <c r="P2010" i="1"/>
  <c r="O2010" i="1"/>
  <c r="CU2010" i="1" s="1"/>
  <c r="BU2009" i="1"/>
  <c r="BT2009" i="1"/>
  <c r="BS2009" i="1"/>
  <c r="BR2009" i="1"/>
  <c r="Q2009" i="1"/>
  <c r="P2009" i="1"/>
  <c r="O2009" i="1"/>
  <c r="CU2009" i="1" s="1"/>
  <c r="BU2008" i="1"/>
  <c r="BT2008" i="1"/>
  <c r="BS2008" i="1"/>
  <c r="BR2008" i="1"/>
  <c r="Q2008" i="1"/>
  <c r="P2008" i="1"/>
  <c r="O2008" i="1"/>
  <c r="CU2008" i="1" s="1"/>
  <c r="BU2007" i="1"/>
  <c r="BT2007" i="1"/>
  <c r="BS2007" i="1"/>
  <c r="BR2007" i="1"/>
  <c r="Q2007" i="1"/>
  <c r="P2007" i="1"/>
  <c r="O2007" i="1"/>
  <c r="CU2007" i="1" s="1"/>
  <c r="BU2006" i="1"/>
  <c r="BT2006" i="1"/>
  <c r="BS2006" i="1"/>
  <c r="BR2006" i="1"/>
  <c r="Q2006" i="1"/>
  <c r="P2006" i="1"/>
  <c r="O2006" i="1"/>
  <c r="BU2005" i="1"/>
  <c r="BT2005" i="1"/>
  <c r="BS2005" i="1"/>
  <c r="BR2005" i="1"/>
  <c r="Q2005" i="1"/>
  <c r="P2005" i="1"/>
  <c r="O2005" i="1"/>
  <c r="CU2005" i="1" s="1"/>
  <c r="BU2004" i="1"/>
  <c r="BT2004" i="1"/>
  <c r="BS2004" i="1"/>
  <c r="BR2004" i="1"/>
  <c r="Q2004" i="1"/>
  <c r="P2004" i="1"/>
  <c r="O2004" i="1"/>
  <c r="BU2003" i="1"/>
  <c r="BT2003" i="1"/>
  <c r="BS2003" i="1"/>
  <c r="BR2003" i="1"/>
  <c r="Q2003" i="1"/>
  <c r="P2003" i="1"/>
  <c r="O2003" i="1"/>
  <c r="CU2003" i="1" s="1"/>
  <c r="BU2002" i="1"/>
  <c r="BT2002" i="1"/>
  <c r="BS2002" i="1"/>
  <c r="BR2002" i="1"/>
  <c r="Q2002" i="1"/>
  <c r="P2002" i="1"/>
  <c r="O2002" i="1"/>
  <c r="CU2002" i="1" s="1"/>
  <c r="BU2001" i="1"/>
  <c r="BT2001" i="1"/>
  <c r="BS2001" i="1"/>
  <c r="BR2001" i="1"/>
  <c r="Q2001" i="1"/>
  <c r="P2001" i="1"/>
  <c r="O2001" i="1"/>
  <c r="CU2001" i="1" s="1"/>
  <c r="BU2000" i="1"/>
  <c r="BT2000" i="1"/>
  <c r="BS2000" i="1"/>
  <c r="BR2000" i="1"/>
  <c r="Q2000" i="1"/>
  <c r="P2000" i="1"/>
  <c r="O2000" i="1"/>
  <c r="CU2000" i="1" s="1"/>
  <c r="BU1999" i="1"/>
  <c r="BT1999" i="1"/>
  <c r="BS1999" i="1"/>
  <c r="BR1999" i="1"/>
  <c r="Q1999" i="1"/>
  <c r="P1999" i="1"/>
  <c r="O1999" i="1"/>
  <c r="CU1999" i="1" s="1"/>
  <c r="BU1998" i="1"/>
  <c r="BT1998" i="1"/>
  <c r="BS1998" i="1"/>
  <c r="BR1998" i="1"/>
  <c r="Q1998" i="1"/>
  <c r="P1998" i="1"/>
  <c r="O1998" i="1"/>
  <c r="CU1998" i="1" s="1"/>
  <c r="BU1997" i="1"/>
  <c r="BT1997" i="1"/>
  <c r="BS1997" i="1"/>
  <c r="BR1997" i="1"/>
  <c r="Q1997" i="1"/>
  <c r="P1997" i="1"/>
  <c r="O1997" i="1"/>
  <c r="CU1997" i="1" s="1"/>
  <c r="BU1996" i="1"/>
  <c r="BT1996" i="1"/>
  <c r="BS1996" i="1"/>
  <c r="BR1996" i="1"/>
  <c r="Q1996" i="1"/>
  <c r="P1996" i="1"/>
  <c r="O1996" i="1"/>
  <c r="CU1996" i="1" s="1"/>
  <c r="BU1995" i="1"/>
  <c r="BT1995" i="1"/>
  <c r="BS1995" i="1"/>
  <c r="BR1995" i="1"/>
  <c r="Q1995" i="1"/>
  <c r="P1995" i="1"/>
  <c r="O1995" i="1"/>
  <c r="CU1995" i="1" s="1"/>
  <c r="BU1994" i="1"/>
  <c r="BT1994" i="1"/>
  <c r="BS1994" i="1"/>
  <c r="BR1994" i="1"/>
  <c r="Q1994" i="1"/>
  <c r="P1994" i="1"/>
  <c r="O1994" i="1"/>
  <c r="BU1993" i="1"/>
  <c r="BT1993" i="1"/>
  <c r="BS1993" i="1"/>
  <c r="BR1993" i="1"/>
  <c r="Q1993" i="1"/>
  <c r="P1993" i="1"/>
  <c r="O1993" i="1"/>
  <c r="BU1992" i="1"/>
  <c r="BT1992" i="1"/>
  <c r="BS1992" i="1"/>
  <c r="BR1992" i="1"/>
  <c r="Q1992" i="1"/>
  <c r="P1992" i="1"/>
  <c r="O1992" i="1"/>
  <c r="CU1992" i="1" s="1"/>
  <c r="BU1991" i="1"/>
  <c r="BT1991" i="1"/>
  <c r="BS1991" i="1"/>
  <c r="BR1991" i="1"/>
  <c r="Q1991" i="1"/>
  <c r="P1991" i="1"/>
  <c r="O1991" i="1"/>
  <c r="CU1991" i="1" s="1"/>
  <c r="BU1990" i="1"/>
  <c r="BT1990" i="1"/>
  <c r="BS1990" i="1"/>
  <c r="BR1990" i="1"/>
  <c r="Q1990" i="1"/>
  <c r="P1990" i="1"/>
  <c r="O1990" i="1"/>
  <c r="CU1990" i="1" s="1"/>
  <c r="BU1989" i="1"/>
  <c r="BT1989" i="1"/>
  <c r="BS1989" i="1"/>
  <c r="BR1989" i="1"/>
  <c r="Q1989" i="1"/>
  <c r="P1989" i="1"/>
  <c r="O1989" i="1"/>
  <c r="CU1989" i="1" s="1"/>
  <c r="BU1988" i="1"/>
  <c r="BT1988" i="1"/>
  <c r="BS1988" i="1"/>
  <c r="BR1988" i="1"/>
  <c r="Q1988" i="1"/>
  <c r="P1988" i="1"/>
  <c r="O1988" i="1"/>
  <c r="CU1988" i="1" s="1"/>
  <c r="BU1987" i="1"/>
  <c r="BT1987" i="1"/>
  <c r="BS1987" i="1"/>
  <c r="BR1987" i="1"/>
  <c r="Q1987" i="1"/>
  <c r="P1987" i="1"/>
  <c r="O1987" i="1"/>
  <c r="BU1986" i="1"/>
  <c r="BT1986" i="1"/>
  <c r="BS1986" i="1"/>
  <c r="BR1986" i="1"/>
  <c r="Q1986" i="1"/>
  <c r="P1986" i="1"/>
  <c r="O1986" i="1"/>
  <c r="CU1986" i="1" s="1"/>
  <c r="BU1985" i="1"/>
  <c r="BT1985" i="1"/>
  <c r="BS1985" i="1"/>
  <c r="BR1985" i="1"/>
  <c r="Q1985" i="1"/>
  <c r="P1985" i="1"/>
  <c r="O1985" i="1"/>
  <c r="BU1984" i="1"/>
  <c r="BT1984" i="1"/>
  <c r="BS1984" i="1"/>
  <c r="BR1984" i="1"/>
  <c r="Q1984" i="1"/>
  <c r="P1984" i="1"/>
  <c r="O1984" i="1"/>
  <c r="CU1984" i="1" s="1"/>
  <c r="BU1983" i="1"/>
  <c r="BT1983" i="1"/>
  <c r="BS1983" i="1"/>
  <c r="BR1983" i="1"/>
  <c r="Q1983" i="1"/>
  <c r="P1983" i="1"/>
  <c r="O1983" i="1"/>
  <c r="CU1983" i="1" s="1"/>
  <c r="BU1982" i="1"/>
  <c r="BT1982" i="1"/>
  <c r="BS1982" i="1"/>
  <c r="BR1982" i="1"/>
  <c r="Q1982" i="1"/>
  <c r="P1982" i="1"/>
  <c r="O1982" i="1"/>
  <c r="CU1982" i="1" s="1"/>
  <c r="BU1981" i="1"/>
  <c r="BT1981" i="1"/>
  <c r="BS1981" i="1"/>
  <c r="BR1981" i="1"/>
  <c r="Q1981" i="1"/>
  <c r="P1981" i="1"/>
  <c r="O1981" i="1"/>
  <c r="CU1981" i="1" s="1"/>
  <c r="BU1980" i="1"/>
  <c r="BT1980" i="1"/>
  <c r="BS1980" i="1"/>
  <c r="BR1980" i="1"/>
  <c r="Q1980" i="1"/>
  <c r="P1980" i="1"/>
  <c r="O1980" i="1"/>
  <c r="CU1980" i="1" s="1"/>
  <c r="BU1979" i="1"/>
  <c r="BT1979" i="1"/>
  <c r="BS1979" i="1"/>
  <c r="BR1979" i="1"/>
  <c r="Q1979" i="1"/>
  <c r="P1979" i="1"/>
  <c r="O1979" i="1"/>
  <c r="BU1978" i="1"/>
  <c r="BT1978" i="1"/>
  <c r="BS1978" i="1"/>
  <c r="BR1978" i="1"/>
  <c r="Q1978" i="1"/>
  <c r="P1978" i="1"/>
  <c r="O1978" i="1"/>
  <c r="CU1978" i="1" s="1"/>
  <c r="BU1977" i="1"/>
  <c r="BT1977" i="1"/>
  <c r="BS1977" i="1"/>
  <c r="BR1977" i="1"/>
  <c r="Q1977" i="1"/>
  <c r="P1977" i="1"/>
  <c r="O1977" i="1"/>
  <c r="BU1976" i="1"/>
  <c r="BT1976" i="1"/>
  <c r="BS1976" i="1"/>
  <c r="BR1976" i="1"/>
  <c r="Q1976" i="1"/>
  <c r="P1976" i="1"/>
  <c r="O1976" i="1"/>
  <c r="CU1976" i="1" s="1"/>
  <c r="BU1975" i="1"/>
  <c r="BT1975" i="1"/>
  <c r="BS1975" i="1"/>
  <c r="BR1975" i="1"/>
  <c r="Q1975" i="1"/>
  <c r="P1975" i="1"/>
  <c r="O1975" i="1"/>
  <c r="BU1974" i="1"/>
  <c r="BT1974" i="1"/>
  <c r="BS1974" i="1"/>
  <c r="BR1974" i="1"/>
  <c r="Q1974" i="1"/>
  <c r="P1974" i="1"/>
  <c r="O1974" i="1"/>
  <c r="CU1974" i="1" s="1"/>
  <c r="BU1973" i="1"/>
  <c r="BT1973" i="1"/>
  <c r="BS1973" i="1"/>
  <c r="BR1973" i="1"/>
  <c r="Q1973" i="1"/>
  <c r="P1973" i="1"/>
  <c r="O1973" i="1"/>
  <c r="BU1972" i="1"/>
  <c r="BT1972" i="1"/>
  <c r="BS1972" i="1"/>
  <c r="BR1972" i="1"/>
  <c r="Q1972" i="1"/>
  <c r="P1972" i="1"/>
  <c r="O1972" i="1"/>
  <c r="CU1972" i="1" s="1"/>
  <c r="BU1971" i="1"/>
  <c r="BT1971" i="1"/>
  <c r="BS1971" i="1"/>
  <c r="BR1971" i="1"/>
  <c r="Q1971" i="1"/>
  <c r="P1971" i="1"/>
  <c r="O1971" i="1"/>
  <c r="CU1971" i="1" s="1"/>
  <c r="BU1970" i="1"/>
  <c r="BT1970" i="1"/>
  <c r="BS1970" i="1"/>
  <c r="BR1970" i="1"/>
  <c r="Q1970" i="1"/>
  <c r="P1970" i="1"/>
  <c r="O1970" i="1"/>
  <c r="CU1970" i="1" s="1"/>
  <c r="BU1969" i="1"/>
  <c r="BT1969" i="1"/>
  <c r="BS1969" i="1"/>
  <c r="BR1969" i="1"/>
  <c r="Q1969" i="1"/>
  <c r="P1969" i="1"/>
  <c r="O1969" i="1"/>
  <c r="CU1969" i="1" s="1"/>
  <c r="BU1968" i="1"/>
  <c r="BT1968" i="1"/>
  <c r="BS1968" i="1"/>
  <c r="BR1968" i="1"/>
  <c r="Q1968" i="1"/>
  <c r="P1968" i="1"/>
  <c r="O1968" i="1"/>
  <c r="CU1968" i="1" s="1"/>
  <c r="BU1967" i="1"/>
  <c r="BT1967" i="1"/>
  <c r="BS1967" i="1"/>
  <c r="BR1967" i="1"/>
  <c r="Q1967" i="1"/>
  <c r="P1967" i="1"/>
  <c r="O1967" i="1"/>
  <c r="BU1966" i="1"/>
  <c r="BT1966" i="1"/>
  <c r="BS1966" i="1"/>
  <c r="BR1966" i="1"/>
  <c r="Q1966" i="1"/>
  <c r="P1966" i="1"/>
  <c r="O1966" i="1"/>
  <c r="CU1966" i="1" s="1"/>
  <c r="BU1965" i="1"/>
  <c r="BT1965" i="1"/>
  <c r="BS1965" i="1"/>
  <c r="BR1965" i="1"/>
  <c r="Q1965" i="1"/>
  <c r="P1965" i="1"/>
  <c r="O1965" i="1"/>
  <c r="BU1964" i="1"/>
  <c r="BT1964" i="1"/>
  <c r="BS1964" i="1"/>
  <c r="BR1964" i="1"/>
  <c r="Q1964" i="1"/>
  <c r="P1964" i="1"/>
  <c r="O1964" i="1"/>
  <c r="CU1964" i="1" s="1"/>
  <c r="BU1963" i="1"/>
  <c r="BT1963" i="1"/>
  <c r="BS1963" i="1"/>
  <c r="BR1963" i="1"/>
  <c r="Q1963" i="1"/>
  <c r="P1963" i="1"/>
  <c r="O1963" i="1"/>
  <c r="CU1963" i="1" s="1"/>
  <c r="BU1962" i="1"/>
  <c r="BT1962" i="1"/>
  <c r="BS1962" i="1"/>
  <c r="BR1962" i="1"/>
  <c r="Q1962" i="1"/>
  <c r="P1962" i="1"/>
  <c r="O1962" i="1"/>
  <c r="CU1962" i="1" s="1"/>
  <c r="BU1961" i="1"/>
  <c r="BT1961" i="1"/>
  <c r="BS1961" i="1"/>
  <c r="BR1961" i="1"/>
  <c r="Q1961" i="1"/>
  <c r="P1961" i="1"/>
  <c r="O1961" i="1"/>
  <c r="CU1961" i="1" s="1"/>
  <c r="BU1960" i="1"/>
  <c r="BT1960" i="1"/>
  <c r="BS1960" i="1"/>
  <c r="BR1960" i="1"/>
  <c r="Q1960" i="1"/>
  <c r="P1960" i="1"/>
  <c r="O1960" i="1"/>
  <c r="CU1960" i="1" s="1"/>
  <c r="BU1959" i="1"/>
  <c r="BT1959" i="1"/>
  <c r="BS1959" i="1"/>
  <c r="BR1959" i="1"/>
  <c r="Q1959" i="1"/>
  <c r="P1959" i="1"/>
  <c r="O1959" i="1"/>
  <c r="CU1959" i="1" s="1"/>
  <c r="BU1958" i="1"/>
  <c r="BT1958" i="1"/>
  <c r="BS1958" i="1"/>
  <c r="BR1958" i="1"/>
  <c r="Q1958" i="1"/>
  <c r="P1958" i="1"/>
  <c r="O1958" i="1"/>
  <c r="CU1958" i="1" s="1"/>
  <c r="BU1957" i="1"/>
  <c r="BT1957" i="1"/>
  <c r="BS1957" i="1"/>
  <c r="BR1957" i="1"/>
  <c r="Q1957" i="1"/>
  <c r="P1957" i="1"/>
  <c r="O1957" i="1"/>
  <c r="CU1957" i="1" s="1"/>
  <c r="BU1956" i="1"/>
  <c r="BT1956" i="1"/>
  <c r="BS1956" i="1"/>
  <c r="BR1956" i="1"/>
  <c r="Q1956" i="1"/>
  <c r="P1956" i="1"/>
  <c r="O1956" i="1"/>
  <c r="CU1956" i="1" s="1"/>
  <c r="BU1955" i="1"/>
  <c r="BT1955" i="1"/>
  <c r="BS1955" i="1"/>
  <c r="BR1955" i="1"/>
  <c r="Q1955" i="1"/>
  <c r="P1955" i="1"/>
  <c r="O1955" i="1"/>
  <c r="BU1954" i="1"/>
  <c r="BT1954" i="1"/>
  <c r="BS1954" i="1"/>
  <c r="BR1954" i="1"/>
  <c r="Q1954" i="1"/>
  <c r="P1954" i="1"/>
  <c r="O1954" i="1"/>
  <c r="CU1954" i="1" s="1"/>
  <c r="BU1953" i="1"/>
  <c r="BT1953" i="1"/>
  <c r="BS1953" i="1"/>
  <c r="BR1953" i="1"/>
  <c r="Q1953" i="1"/>
  <c r="P1953" i="1"/>
  <c r="O1953" i="1"/>
  <c r="BU1952" i="1"/>
  <c r="BT1952" i="1"/>
  <c r="BS1952" i="1"/>
  <c r="BR1952" i="1"/>
  <c r="Q1952" i="1"/>
  <c r="P1952" i="1"/>
  <c r="O1952" i="1"/>
  <c r="CT1952" i="1" s="1"/>
  <c r="BU1951" i="1"/>
  <c r="BT1951" i="1"/>
  <c r="BS1951" i="1"/>
  <c r="BR1951" i="1"/>
  <c r="Q1951" i="1"/>
  <c r="P1951" i="1"/>
  <c r="O1951" i="1"/>
  <c r="BU1950" i="1"/>
  <c r="BT1950" i="1"/>
  <c r="BS1950" i="1"/>
  <c r="BR1950" i="1"/>
  <c r="Q1950" i="1"/>
  <c r="P1950" i="1"/>
  <c r="O1950" i="1"/>
  <c r="CU1950" i="1" s="1"/>
  <c r="BU1949" i="1"/>
  <c r="BT1949" i="1"/>
  <c r="BS1949" i="1"/>
  <c r="BR1949" i="1"/>
  <c r="Q1949" i="1"/>
  <c r="P1949" i="1"/>
  <c r="O1949" i="1"/>
  <c r="CS1949" i="1" s="1"/>
  <c r="BU1948" i="1"/>
  <c r="BT1948" i="1"/>
  <c r="BS1948" i="1"/>
  <c r="BR1948" i="1"/>
  <c r="Q1948" i="1"/>
  <c r="P1948" i="1"/>
  <c r="O1948" i="1"/>
  <c r="CU1948" i="1" s="1"/>
  <c r="BU1947" i="1"/>
  <c r="BT1947" i="1"/>
  <c r="BS1947" i="1"/>
  <c r="BR1947" i="1"/>
  <c r="Q1947" i="1"/>
  <c r="P1947" i="1"/>
  <c r="O1947" i="1"/>
  <c r="BU1946" i="1"/>
  <c r="BT1946" i="1"/>
  <c r="BS1946" i="1"/>
  <c r="BR1946" i="1"/>
  <c r="Q1946" i="1"/>
  <c r="P1946" i="1"/>
  <c r="O1946" i="1"/>
  <c r="CU1946" i="1" s="1"/>
  <c r="BU1945" i="1"/>
  <c r="BT1945" i="1"/>
  <c r="BS1945" i="1"/>
  <c r="BR1945" i="1"/>
  <c r="Q1945" i="1"/>
  <c r="P1945" i="1"/>
  <c r="O1945" i="1"/>
  <c r="BU1944" i="1"/>
  <c r="BT1944" i="1"/>
  <c r="BS1944" i="1"/>
  <c r="BR1944" i="1"/>
  <c r="Q1944" i="1"/>
  <c r="P1944" i="1"/>
  <c r="O1944" i="1"/>
  <c r="CU1944" i="1" s="1"/>
  <c r="BU1943" i="1"/>
  <c r="BT1943" i="1"/>
  <c r="BS1943" i="1"/>
  <c r="BR1943" i="1"/>
  <c r="Q1943" i="1"/>
  <c r="P1943" i="1"/>
  <c r="O1943" i="1"/>
  <c r="BU1942" i="1"/>
  <c r="BT1942" i="1"/>
  <c r="BS1942" i="1"/>
  <c r="BR1942" i="1"/>
  <c r="Q1942" i="1"/>
  <c r="P1942" i="1"/>
  <c r="O1942" i="1"/>
  <c r="CU1942" i="1" s="1"/>
  <c r="BU1941" i="1"/>
  <c r="BT1941" i="1"/>
  <c r="BS1941" i="1"/>
  <c r="BR1941" i="1"/>
  <c r="Q1941" i="1"/>
  <c r="P1941" i="1"/>
  <c r="O1941" i="1"/>
  <c r="CS1941" i="1" s="1"/>
  <c r="BU1940" i="1"/>
  <c r="BT1940" i="1"/>
  <c r="BS1940" i="1"/>
  <c r="BR1940" i="1"/>
  <c r="Q1940" i="1"/>
  <c r="P1940" i="1"/>
  <c r="O1940" i="1"/>
  <c r="CU1940" i="1" s="1"/>
  <c r="BU1939" i="1"/>
  <c r="BT1939" i="1"/>
  <c r="BS1939" i="1"/>
  <c r="BR1939" i="1"/>
  <c r="Q1939" i="1"/>
  <c r="P1939" i="1"/>
  <c r="O1939" i="1"/>
  <c r="BU1938" i="1"/>
  <c r="BT1938" i="1"/>
  <c r="BS1938" i="1"/>
  <c r="BR1938" i="1"/>
  <c r="Q1938" i="1"/>
  <c r="P1938" i="1"/>
  <c r="O1938" i="1"/>
  <c r="CU1938" i="1" s="1"/>
  <c r="BU1937" i="1"/>
  <c r="BT1937" i="1"/>
  <c r="BS1937" i="1"/>
  <c r="BR1937" i="1"/>
  <c r="Q1937" i="1"/>
  <c r="P1937" i="1"/>
  <c r="O1937" i="1"/>
  <c r="BU1936" i="1"/>
  <c r="BT1936" i="1"/>
  <c r="BS1936" i="1"/>
  <c r="BR1936" i="1"/>
  <c r="Q1936" i="1"/>
  <c r="P1936" i="1"/>
  <c r="O1936" i="1"/>
  <c r="CU1936" i="1" s="1"/>
  <c r="BU1935" i="1"/>
  <c r="BT1935" i="1"/>
  <c r="BS1935" i="1"/>
  <c r="BR1935" i="1"/>
  <c r="Q1935" i="1"/>
  <c r="P1935" i="1"/>
  <c r="O1935" i="1"/>
  <c r="BU1934" i="1"/>
  <c r="BT1934" i="1"/>
  <c r="BS1934" i="1"/>
  <c r="BR1934" i="1"/>
  <c r="Q1934" i="1"/>
  <c r="P1934" i="1"/>
  <c r="O1934" i="1"/>
  <c r="CU1934" i="1" s="1"/>
  <c r="BU1933" i="1"/>
  <c r="BT1933" i="1"/>
  <c r="BS1933" i="1"/>
  <c r="BR1933" i="1"/>
  <c r="Q1933" i="1"/>
  <c r="P1933" i="1"/>
  <c r="O1933" i="1"/>
  <c r="CS1933" i="1" s="1"/>
  <c r="BU1932" i="1"/>
  <c r="BT1932" i="1"/>
  <c r="BS1932" i="1"/>
  <c r="BR1932" i="1"/>
  <c r="Q1932" i="1"/>
  <c r="P1932" i="1"/>
  <c r="O1932" i="1"/>
  <c r="CU1932" i="1" s="1"/>
  <c r="BU1931" i="1"/>
  <c r="BT1931" i="1"/>
  <c r="BS1931" i="1"/>
  <c r="BR1931" i="1"/>
  <c r="Q1931" i="1"/>
  <c r="P1931" i="1"/>
  <c r="O1931" i="1"/>
  <c r="BU1930" i="1"/>
  <c r="BT1930" i="1"/>
  <c r="BS1930" i="1"/>
  <c r="BR1930" i="1"/>
  <c r="Q1930" i="1"/>
  <c r="P1930" i="1"/>
  <c r="O1930" i="1"/>
  <c r="CU1930" i="1" s="1"/>
  <c r="BU1929" i="1"/>
  <c r="BT1929" i="1"/>
  <c r="BS1929" i="1"/>
  <c r="BR1929" i="1"/>
  <c r="Q1929" i="1"/>
  <c r="P1929" i="1"/>
  <c r="O1929" i="1"/>
  <c r="BU1928" i="1"/>
  <c r="BT1928" i="1"/>
  <c r="BS1928" i="1"/>
  <c r="BR1928" i="1"/>
  <c r="Q1928" i="1"/>
  <c r="P1928" i="1"/>
  <c r="O1928" i="1"/>
  <c r="CU1928" i="1" s="1"/>
  <c r="BU1927" i="1"/>
  <c r="BT1927" i="1"/>
  <c r="BS1927" i="1"/>
  <c r="BR1927" i="1"/>
  <c r="Q1927" i="1"/>
  <c r="P1927" i="1"/>
  <c r="O1927" i="1"/>
  <c r="BU1926" i="1"/>
  <c r="BT1926" i="1"/>
  <c r="BS1926" i="1"/>
  <c r="BR1926" i="1"/>
  <c r="Q1926" i="1"/>
  <c r="P1926" i="1"/>
  <c r="O1926" i="1"/>
  <c r="CU1926" i="1" s="1"/>
  <c r="BU1925" i="1"/>
  <c r="BT1925" i="1"/>
  <c r="BS1925" i="1"/>
  <c r="BR1925" i="1"/>
  <c r="Q1925" i="1"/>
  <c r="P1925" i="1"/>
  <c r="O1925" i="1"/>
  <c r="CS1925" i="1" s="1"/>
  <c r="BU1924" i="1"/>
  <c r="BT1924" i="1"/>
  <c r="BS1924" i="1"/>
  <c r="BR1924" i="1"/>
  <c r="Q1924" i="1"/>
  <c r="P1924" i="1"/>
  <c r="O1924" i="1"/>
  <c r="CU1924" i="1" s="1"/>
  <c r="BU1923" i="1"/>
  <c r="BT1923" i="1"/>
  <c r="BS1923" i="1"/>
  <c r="BR1923" i="1"/>
  <c r="Q1923" i="1"/>
  <c r="P1923" i="1"/>
  <c r="O1923" i="1"/>
  <c r="BU1922" i="1"/>
  <c r="BT1922" i="1"/>
  <c r="BS1922" i="1"/>
  <c r="BR1922" i="1"/>
  <c r="Q1922" i="1"/>
  <c r="P1922" i="1"/>
  <c r="O1922" i="1"/>
  <c r="CU1922" i="1" s="1"/>
  <c r="BU1921" i="1"/>
  <c r="BT1921" i="1"/>
  <c r="BS1921" i="1"/>
  <c r="BR1921" i="1"/>
  <c r="Q1921" i="1"/>
  <c r="P1921" i="1"/>
  <c r="O1921" i="1"/>
  <c r="BU1920" i="1"/>
  <c r="BT1920" i="1"/>
  <c r="BS1920" i="1"/>
  <c r="BR1920" i="1"/>
  <c r="Q1920" i="1"/>
  <c r="P1920" i="1"/>
  <c r="O1920" i="1"/>
  <c r="CU1920" i="1" s="1"/>
  <c r="BU1919" i="1"/>
  <c r="BT1919" i="1"/>
  <c r="BS1919" i="1"/>
  <c r="BR1919" i="1"/>
  <c r="Q1919" i="1"/>
  <c r="P1919" i="1"/>
  <c r="O1919" i="1"/>
  <c r="BU1918" i="1"/>
  <c r="BT1918" i="1"/>
  <c r="BS1918" i="1"/>
  <c r="BR1918" i="1"/>
  <c r="Q1918" i="1"/>
  <c r="P1918" i="1"/>
  <c r="O1918" i="1"/>
  <c r="CU1918" i="1" s="1"/>
  <c r="BU1917" i="1"/>
  <c r="BT1917" i="1"/>
  <c r="BS1917" i="1"/>
  <c r="BR1917" i="1"/>
  <c r="Q1917" i="1"/>
  <c r="P1917" i="1"/>
  <c r="O1917" i="1"/>
  <c r="CS1917" i="1" s="1"/>
  <c r="BU1916" i="1"/>
  <c r="BT1916" i="1"/>
  <c r="BS1916" i="1"/>
  <c r="BR1916" i="1"/>
  <c r="Q1916" i="1"/>
  <c r="P1916" i="1"/>
  <c r="O1916" i="1"/>
  <c r="CU1916" i="1" s="1"/>
  <c r="BU1915" i="1"/>
  <c r="BT1915" i="1"/>
  <c r="BS1915" i="1"/>
  <c r="BR1915" i="1"/>
  <c r="Q1915" i="1"/>
  <c r="P1915" i="1"/>
  <c r="O1915" i="1"/>
  <c r="BU1914" i="1"/>
  <c r="BT1914" i="1"/>
  <c r="BS1914" i="1"/>
  <c r="BR1914" i="1"/>
  <c r="Q1914" i="1"/>
  <c r="P1914" i="1"/>
  <c r="O1914" i="1"/>
  <c r="CU1914" i="1" s="1"/>
  <c r="BU1913" i="1"/>
  <c r="BT1913" i="1"/>
  <c r="BS1913" i="1"/>
  <c r="BR1913" i="1"/>
  <c r="Q1913" i="1"/>
  <c r="P1913" i="1"/>
  <c r="O1913" i="1"/>
  <c r="BU1912" i="1"/>
  <c r="BT1912" i="1"/>
  <c r="BS1912" i="1"/>
  <c r="BR1912" i="1"/>
  <c r="Q1912" i="1"/>
  <c r="P1912" i="1"/>
  <c r="O1912" i="1"/>
  <c r="CU1912" i="1" s="1"/>
  <c r="BU1911" i="1"/>
  <c r="BT1911" i="1"/>
  <c r="BS1911" i="1"/>
  <c r="BR1911" i="1"/>
  <c r="Q1911" i="1"/>
  <c r="P1911" i="1"/>
  <c r="O1911" i="1"/>
  <c r="BU1910" i="1"/>
  <c r="BT1910" i="1"/>
  <c r="BS1910" i="1"/>
  <c r="BR1910" i="1"/>
  <c r="Q1910" i="1"/>
  <c r="P1910" i="1"/>
  <c r="O1910" i="1"/>
  <c r="CU1910" i="1" s="1"/>
  <c r="BU1909" i="1"/>
  <c r="BT1909" i="1"/>
  <c r="BS1909" i="1"/>
  <c r="BR1909" i="1"/>
  <c r="Q1909" i="1"/>
  <c r="P1909" i="1"/>
  <c r="O1909" i="1"/>
  <c r="CS1909" i="1" s="1"/>
  <c r="BU1908" i="1"/>
  <c r="BT1908" i="1"/>
  <c r="BS1908" i="1"/>
  <c r="BR1908" i="1"/>
  <c r="Q1908" i="1"/>
  <c r="P1908" i="1"/>
  <c r="O1908" i="1"/>
  <c r="CU1908" i="1" s="1"/>
  <c r="BU1907" i="1"/>
  <c r="BT1907" i="1"/>
  <c r="BS1907" i="1"/>
  <c r="BR1907" i="1"/>
  <c r="Q1907" i="1"/>
  <c r="P1907" i="1"/>
  <c r="O1907" i="1"/>
  <c r="BU1906" i="1"/>
  <c r="BT1906" i="1"/>
  <c r="BS1906" i="1"/>
  <c r="BR1906" i="1"/>
  <c r="Q1906" i="1"/>
  <c r="P1906" i="1"/>
  <c r="O1906" i="1"/>
  <c r="CU1906" i="1" s="1"/>
  <c r="BU1905" i="1"/>
  <c r="BT1905" i="1"/>
  <c r="BS1905" i="1"/>
  <c r="BR1905" i="1"/>
  <c r="Q1905" i="1"/>
  <c r="P1905" i="1"/>
  <c r="O1905" i="1"/>
  <c r="BU1904" i="1"/>
  <c r="BT1904" i="1"/>
  <c r="BS1904" i="1"/>
  <c r="BR1904" i="1"/>
  <c r="Q1904" i="1"/>
  <c r="P1904" i="1"/>
  <c r="O1904" i="1"/>
  <c r="CU1904" i="1" s="1"/>
  <c r="BU1903" i="1"/>
  <c r="BT1903" i="1"/>
  <c r="BS1903" i="1"/>
  <c r="BR1903" i="1"/>
  <c r="Q1903" i="1"/>
  <c r="P1903" i="1"/>
  <c r="O1903" i="1"/>
  <c r="BU1902" i="1"/>
  <c r="BT1902" i="1"/>
  <c r="BS1902" i="1"/>
  <c r="BR1902" i="1"/>
  <c r="Q1902" i="1"/>
  <c r="P1902" i="1"/>
  <c r="O1902" i="1"/>
  <c r="CU1902" i="1" s="1"/>
  <c r="BU1901" i="1"/>
  <c r="BT1901" i="1"/>
  <c r="BS1901" i="1"/>
  <c r="BR1901" i="1"/>
  <c r="Q1901" i="1"/>
  <c r="P1901" i="1"/>
  <c r="O1901" i="1"/>
  <c r="CS1901" i="1" s="1"/>
  <c r="BU1900" i="1"/>
  <c r="BT1900" i="1"/>
  <c r="BS1900" i="1"/>
  <c r="BR1900" i="1"/>
  <c r="Q1900" i="1"/>
  <c r="P1900" i="1"/>
  <c r="O1900" i="1"/>
  <c r="CU1900" i="1" s="1"/>
  <c r="BU1899" i="1"/>
  <c r="BT1899" i="1"/>
  <c r="BS1899" i="1"/>
  <c r="BR1899" i="1"/>
  <c r="Q1899" i="1"/>
  <c r="P1899" i="1"/>
  <c r="O1899" i="1"/>
  <c r="BU1898" i="1"/>
  <c r="BT1898" i="1"/>
  <c r="BS1898" i="1"/>
  <c r="BR1898" i="1"/>
  <c r="Q1898" i="1"/>
  <c r="P1898" i="1"/>
  <c r="O1898" i="1"/>
  <c r="CU1898" i="1" s="1"/>
  <c r="BU1897" i="1"/>
  <c r="BT1897" i="1"/>
  <c r="BS1897" i="1"/>
  <c r="BR1897" i="1"/>
  <c r="Q1897" i="1"/>
  <c r="P1897" i="1"/>
  <c r="O1897" i="1"/>
  <c r="BU1896" i="1"/>
  <c r="BT1896" i="1"/>
  <c r="BS1896" i="1"/>
  <c r="BR1896" i="1"/>
  <c r="Q1896" i="1"/>
  <c r="P1896" i="1"/>
  <c r="O1896" i="1"/>
  <c r="CU1896" i="1" s="1"/>
  <c r="BU1895" i="1"/>
  <c r="BT1895" i="1"/>
  <c r="BS1895" i="1"/>
  <c r="BR1895" i="1"/>
  <c r="Q1895" i="1"/>
  <c r="P1895" i="1"/>
  <c r="O1895" i="1"/>
  <c r="BU1894" i="1"/>
  <c r="BT1894" i="1"/>
  <c r="BS1894" i="1"/>
  <c r="BR1894" i="1"/>
  <c r="Q1894" i="1"/>
  <c r="P1894" i="1"/>
  <c r="O1894" i="1"/>
  <c r="CU1894" i="1" s="1"/>
  <c r="BU1893" i="1"/>
  <c r="BT1893" i="1"/>
  <c r="BS1893" i="1"/>
  <c r="BR1893" i="1"/>
  <c r="Q1893" i="1"/>
  <c r="P1893" i="1"/>
  <c r="O1893" i="1"/>
  <c r="CS1893" i="1" s="1"/>
  <c r="BU1892" i="1"/>
  <c r="BT1892" i="1"/>
  <c r="BS1892" i="1"/>
  <c r="BR1892" i="1"/>
  <c r="Q1892" i="1"/>
  <c r="P1892" i="1"/>
  <c r="O1892" i="1"/>
  <c r="CU1892" i="1" s="1"/>
  <c r="BU1891" i="1"/>
  <c r="BT1891" i="1"/>
  <c r="BS1891" i="1"/>
  <c r="BR1891" i="1"/>
  <c r="Q1891" i="1"/>
  <c r="P1891" i="1"/>
  <c r="O1891" i="1"/>
  <c r="BU1890" i="1"/>
  <c r="BT1890" i="1"/>
  <c r="BS1890" i="1"/>
  <c r="BR1890" i="1"/>
  <c r="Q1890" i="1"/>
  <c r="P1890" i="1"/>
  <c r="O1890" i="1"/>
  <c r="CU1890" i="1" s="1"/>
  <c r="BU1889" i="1"/>
  <c r="BT1889" i="1"/>
  <c r="BS1889" i="1"/>
  <c r="BR1889" i="1"/>
  <c r="Q1889" i="1"/>
  <c r="P1889" i="1"/>
  <c r="O1889" i="1"/>
  <c r="BU1888" i="1"/>
  <c r="BT1888" i="1"/>
  <c r="BS1888" i="1"/>
  <c r="BR1888" i="1"/>
  <c r="Q1888" i="1"/>
  <c r="P1888" i="1"/>
  <c r="O1888" i="1"/>
  <c r="CU1888" i="1" s="1"/>
  <c r="BU1887" i="1"/>
  <c r="BT1887" i="1"/>
  <c r="BS1887" i="1"/>
  <c r="BR1887" i="1"/>
  <c r="Q1887" i="1"/>
  <c r="P1887" i="1"/>
  <c r="O1887" i="1"/>
  <c r="BU1886" i="1"/>
  <c r="BT1886" i="1"/>
  <c r="BS1886" i="1"/>
  <c r="BR1886" i="1"/>
  <c r="Q1886" i="1"/>
  <c r="P1886" i="1"/>
  <c r="O1886" i="1"/>
  <c r="CU1886" i="1" s="1"/>
  <c r="BU1885" i="1"/>
  <c r="BT1885" i="1"/>
  <c r="BS1885" i="1"/>
  <c r="BR1885" i="1"/>
  <c r="Q1885" i="1"/>
  <c r="P1885" i="1"/>
  <c r="O1885" i="1"/>
  <c r="CS1885" i="1" s="1"/>
  <c r="BU1884" i="1"/>
  <c r="BT1884" i="1"/>
  <c r="BS1884" i="1"/>
  <c r="BR1884" i="1"/>
  <c r="Q1884" i="1"/>
  <c r="P1884" i="1"/>
  <c r="O1884" i="1"/>
  <c r="CU1884" i="1" s="1"/>
  <c r="BU1883" i="1"/>
  <c r="BT1883" i="1"/>
  <c r="BS1883" i="1"/>
  <c r="BR1883" i="1"/>
  <c r="Q1883" i="1"/>
  <c r="P1883" i="1"/>
  <c r="O1883" i="1"/>
  <c r="BU1882" i="1"/>
  <c r="BT1882" i="1"/>
  <c r="BS1882" i="1"/>
  <c r="BR1882" i="1"/>
  <c r="Q1882" i="1"/>
  <c r="P1882" i="1"/>
  <c r="O1882" i="1"/>
  <c r="CU1882" i="1" s="1"/>
  <c r="BU1881" i="1"/>
  <c r="BT1881" i="1"/>
  <c r="BS1881" i="1"/>
  <c r="BR1881" i="1"/>
  <c r="Q1881" i="1"/>
  <c r="P1881" i="1"/>
  <c r="O1881" i="1"/>
  <c r="BU1880" i="1"/>
  <c r="BT1880" i="1"/>
  <c r="BS1880" i="1"/>
  <c r="BR1880" i="1"/>
  <c r="Q1880" i="1"/>
  <c r="P1880" i="1"/>
  <c r="O1880" i="1"/>
  <c r="CU1880" i="1" s="1"/>
  <c r="BU1879" i="1"/>
  <c r="BT1879" i="1"/>
  <c r="BS1879" i="1"/>
  <c r="BR1879" i="1"/>
  <c r="Q1879" i="1"/>
  <c r="P1879" i="1"/>
  <c r="O1879" i="1"/>
  <c r="BU1878" i="1"/>
  <c r="BT1878" i="1"/>
  <c r="BS1878" i="1"/>
  <c r="BR1878" i="1"/>
  <c r="Q1878" i="1"/>
  <c r="P1878" i="1"/>
  <c r="O1878" i="1"/>
  <c r="CU1878" i="1" s="1"/>
  <c r="BU1877" i="1"/>
  <c r="BT1877" i="1"/>
  <c r="BS1877" i="1"/>
  <c r="BR1877" i="1"/>
  <c r="Q1877" i="1"/>
  <c r="P1877" i="1"/>
  <c r="O1877" i="1"/>
  <c r="CS1877" i="1" s="1"/>
  <c r="BU1876" i="1"/>
  <c r="BT1876" i="1"/>
  <c r="BS1876" i="1"/>
  <c r="BR1876" i="1"/>
  <c r="Q1876" i="1"/>
  <c r="P1876" i="1"/>
  <c r="O1876" i="1"/>
  <c r="CU1876" i="1" s="1"/>
  <c r="BU1875" i="1"/>
  <c r="BT1875" i="1"/>
  <c r="BS1875" i="1"/>
  <c r="BR1875" i="1"/>
  <c r="Q1875" i="1"/>
  <c r="P1875" i="1"/>
  <c r="O1875" i="1"/>
  <c r="BU1874" i="1"/>
  <c r="BT1874" i="1"/>
  <c r="BS1874" i="1"/>
  <c r="BR1874" i="1"/>
  <c r="Q1874" i="1"/>
  <c r="P1874" i="1"/>
  <c r="O1874" i="1"/>
  <c r="CU1874" i="1" s="1"/>
  <c r="BU1873" i="1"/>
  <c r="BT1873" i="1"/>
  <c r="BS1873" i="1"/>
  <c r="BR1873" i="1"/>
  <c r="Q1873" i="1"/>
  <c r="P1873" i="1"/>
  <c r="O1873" i="1"/>
  <c r="BU1872" i="1"/>
  <c r="BT1872" i="1"/>
  <c r="BS1872" i="1"/>
  <c r="BR1872" i="1"/>
  <c r="Q1872" i="1"/>
  <c r="P1872" i="1"/>
  <c r="O1872" i="1"/>
  <c r="CU1872" i="1" s="1"/>
  <c r="BU1871" i="1"/>
  <c r="BT1871" i="1"/>
  <c r="BS1871" i="1"/>
  <c r="BR1871" i="1"/>
  <c r="Q1871" i="1"/>
  <c r="P1871" i="1"/>
  <c r="O1871" i="1"/>
  <c r="CS1871" i="1" s="1"/>
  <c r="BU1870" i="1"/>
  <c r="BT1870" i="1"/>
  <c r="BS1870" i="1"/>
  <c r="BR1870" i="1"/>
  <c r="Q1870" i="1"/>
  <c r="P1870" i="1"/>
  <c r="O1870" i="1"/>
  <c r="CU1870" i="1" s="1"/>
  <c r="BU1869" i="1"/>
  <c r="BT1869" i="1"/>
  <c r="BS1869" i="1"/>
  <c r="BR1869" i="1"/>
  <c r="Q1869" i="1"/>
  <c r="P1869" i="1"/>
  <c r="O1869" i="1"/>
  <c r="CU1869" i="1" s="1"/>
  <c r="BU1868" i="1"/>
  <c r="BT1868" i="1"/>
  <c r="BS1868" i="1"/>
  <c r="BR1868" i="1"/>
  <c r="Q1868" i="1"/>
  <c r="P1868" i="1"/>
  <c r="O1868" i="1"/>
  <c r="CU1868" i="1" s="1"/>
  <c r="BU1867" i="1"/>
  <c r="BT1867" i="1"/>
  <c r="BS1867" i="1"/>
  <c r="BR1867" i="1"/>
  <c r="Q1867" i="1"/>
  <c r="P1867" i="1"/>
  <c r="O1867" i="1"/>
  <c r="CU1867" i="1" s="1"/>
  <c r="BU1866" i="1"/>
  <c r="BT1866" i="1"/>
  <c r="BS1866" i="1"/>
  <c r="BR1866" i="1"/>
  <c r="Q1866" i="1"/>
  <c r="P1866" i="1"/>
  <c r="O1866" i="1"/>
  <c r="CU1866" i="1" s="1"/>
  <c r="BU1865" i="1"/>
  <c r="BT1865" i="1"/>
  <c r="BS1865" i="1"/>
  <c r="BR1865" i="1"/>
  <c r="Q1865" i="1"/>
  <c r="P1865" i="1"/>
  <c r="O1865" i="1"/>
  <c r="CU1865" i="1" s="1"/>
  <c r="BU1864" i="1"/>
  <c r="BT1864" i="1"/>
  <c r="BS1864" i="1"/>
  <c r="BR1864" i="1"/>
  <c r="Q1864" i="1"/>
  <c r="P1864" i="1"/>
  <c r="O1864" i="1"/>
  <c r="CU1864" i="1" s="1"/>
  <c r="BU1863" i="1"/>
  <c r="BT1863" i="1"/>
  <c r="BS1863" i="1"/>
  <c r="BR1863" i="1"/>
  <c r="Q1863" i="1"/>
  <c r="P1863" i="1"/>
  <c r="O1863" i="1"/>
  <c r="CU1863" i="1" s="1"/>
  <c r="BU1862" i="1"/>
  <c r="BT1862" i="1"/>
  <c r="BS1862" i="1"/>
  <c r="BR1862" i="1"/>
  <c r="Q1862" i="1"/>
  <c r="P1862" i="1"/>
  <c r="O1862" i="1"/>
  <c r="CU1862" i="1" s="1"/>
  <c r="BU1861" i="1"/>
  <c r="BT1861" i="1"/>
  <c r="BS1861" i="1"/>
  <c r="BR1861" i="1"/>
  <c r="Q1861" i="1"/>
  <c r="P1861" i="1"/>
  <c r="O1861" i="1"/>
  <c r="CU1861" i="1" s="1"/>
  <c r="BU1860" i="1"/>
  <c r="BT1860" i="1"/>
  <c r="BS1860" i="1"/>
  <c r="BR1860" i="1"/>
  <c r="Q1860" i="1"/>
  <c r="P1860" i="1"/>
  <c r="O1860" i="1"/>
  <c r="CU1860" i="1" s="1"/>
  <c r="BU1859" i="1"/>
  <c r="BT1859" i="1"/>
  <c r="BS1859" i="1"/>
  <c r="BR1859" i="1"/>
  <c r="Q1859" i="1"/>
  <c r="P1859" i="1"/>
  <c r="O1859" i="1"/>
  <c r="CU1859" i="1" s="1"/>
  <c r="BU1858" i="1"/>
  <c r="BT1858" i="1"/>
  <c r="BS1858" i="1"/>
  <c r="BR1858" i="1"/>
  <c r="Q1858" i="1"/>
  <c r="P1858" i="1"/>
  <c r="O1858" i="1"/>
  <c r="CU1858" i="1" s="1"/>
  <c r="BU1857" i="1"/>
  <c r="BT1857" i="1"/>
  <c r="BS1857" i="1"/>
  <c r="BR1857" i="1"/>
  <c r="Q1857" i="1"/>
  <c r="P1857" i="1"/>
  <c r="O1857" i="1"/>
  <c r="CU1857" i="1" s="1"/>
  <c r="BU1856" i="1"/>
  <c r="BT1856" i="1"/>
  <c r="BS1856" i="1"/>
  <c r="BR1856" i="1"/>
  <c r="Q1856" i="1"/>
  <c r="P1856" i="1"/>
  <c r="O1856" i="1"/>
  <c r="CU1856" i="1" s="1"/>
  <c r="BU1855" i="1"/>
  <c r="BT1855" i="1"/>
  <c r="BS1855" i="1"/>
  <c r="BR1855" i="1"/>
  <c r="Q1855" i="1"/>
  <c r="P1855" i="1"/>
  <c r="O1855" i="1"/>
  <c r="CU1855" i="1" s="1"/>
  <c r="BU1854" i="1"/>
  <c r="BT1854" i="1"/>
  <c r="BS1854" i="1"/>
  <c r="BR1854" i="1"/>
  <c r="Q1854" i="1"/>
  <c r="P1854" i="1"/>
  <c r="O1854" i="1"/>
  <c r="CU1854" i="1" s="1"/>
  <c r="BU1853" i="1"/>
  <c r="BT1853" i="1"/>
  <c r="BS1853" i="1"/>
  <c r="BR1853" i="1"/>
  <c r="Q1853" i="1"/>
  <c r="P1853" i="1"/>
  <c r="O1853" i="1"/>
  <c r="CU1853" i="1" s="1"/>
  <c r="BU1852" i="1"/>
  <c r="BT1852" i="1"/>
  <c r="BS1852" i="1"/>
  <c r="BR1852" i="1"/>
  <c r="Q1852" i="1"/>
  <c r="P1852" i="1"/>
  <c r="O1852" i="1"/>
  <c r="CU1852" i="1" s="1"/>
  <c r="BU1851" i="1"/>
  <c r="BT1851" i="1"/>
  <c r="BS1851" i="1"/>
  <c r="BR1851" i="1"/>
  <c r="Q1851" i="1"/>
  <c r="P1851" i="1"/>
  <c r="O1851" i="1"/>
  <c r="CU1851" i="1" s="1"/>
  <c r="BU1850" i="1"/>
  <c r="BT1850" i="1"/>
  <c r="BS1850" i="1"/>
  <c r="BR1850" i="1"/>
  <c r="Q1850" i="1"/>
  <c r="P1850" i="1"/>
  <c r="O1850" i="1"/>
  <c r="CU1850" i="1" s="1"/>
  <c r="BU1849" i="1"/>
  <c r="BT1849" i="1"/>
  <c r="BS1849" i="1"/>
  <c r="BR1849" i="1"/>
  <c r="Q1849" i="1"/>
  <c r="P1849" i="1"/>
  <c r="O1849" i="1"/>
  <c r="CU1849" i="1" s="1"/>
  <c r="BU1848" i="1"/>
  <c r="BT1848" i="1"/>
  <c r="BS1848" i="1"/>
  <c r="BR1848" i="1"/>
  <c r="Q1848" i="1"/>
  <c r="P1848" i="1"/>
  <c r="O1848" i="1"/>
  <c r="CU1848" i="1" s="1"/>
  <c r="BU1847" i="1"/>
  <c r="BT1847" i="1"/>
  <c r="BS1847" i="1"/>
  <c r="BR1847" i="1"/>
  <c r="Q1847" i="1"/>
  <c r="P1847" i="1"/>
  <c r="O1847" i="1"/>
  <c r="CU1847" i="1" s="1"/>
  <c r="BU1846" i="1"/>
  <c r="BT1846" i="1"/>
  <c r="BS1846" i="1"/>
  <c r="BR1846" i="1"/>
  <c r="Q1846" i="1"/>
  <c r="P1846" i="1"/>
  <c r="O1846" i="1"/>
  <c r="CU1846" i="1" s="1"/>
  <c r="BU1845" i="1"/>
  <c r="BT1845" i="1"/>
  <c r="BS1845" i="1"/>
  <c r="BR1845" i="1"/>
  <c r="Q1845" i="1"/>
  <c r="P1845" i="1"/>
  <c r="O1845" i="1"/>
  <c r="CU1845" i="1" s="1"/>
  <c r="BU1844" i="1"/>
  <c r="BT1844" i="1"/>
  <c r="BS1844" i="1"/>
  <c r="BR1844" i="1"/>
  <c r="Q1844" i="1"/>
  <c r="P1844" i="1"/>
  <c r="O1844" i="1"/>
  <c r="CU1844" i="1" s="1"/>
  <c r="BU1843" i="1"/>
  <c r="BT1843" i="1"/>
  <c r="BS1843" i="1"/>
  <c r="BR1843" i="1"/>
  <c r="Q1843" i="1"/>
  <c r="P1843" i="1"/>
  <c r="O1843" i="1"/>
  <c r="CU1843" i="1" s="1"/>
  <c r="BU1842" i="1"/>
  <c r="BT1842" i="1"/>
  <c r="BS1842" i="1"/>
  <c r="BR1842" i="1"/>
  <c r="Q1842" i="1"/>
  <c r="P1842" i="1"/>
  <c r="O1842" i="1"/>
  <c r="CU1842" i="1" s="1"/>
  <c r="BU1841" i="1"/>
  <c r="BT1841" i="1"/>
  <c r="BS1841" i="1"/>
  <c r="BR1841" i="1"/>
  <c r="Q1841" i="1"/>
  <c r="P1841" i="1"/>
  <c r="O1841" i="1"/>
  <c r="CU1841" i="1" s="1"/>
  <c r="BU1840" i="1"/>
  <c r="BT1840" i="1"/>
  <c r="BS1840" i="1"/>
  <c r="BR1840" i="1"/>
  <c r="Q1840" i="1"/>
  <c r="P1840" i="1"/>
  <c r="O1840" i="1"/>
  <c r="CU1840" i="1" s="1"/>
  <c r="BU1839" i="1"/>
  <c r="BT1839" i="1"/>
  <c r="BS1839" i="1"/>
  <c r="BR1839" i="1"/>
  <c r="Q1839" i="1"/>
  <c r="P1839" i="1"/>
  <c r="O1839" i="1"/>
  <c r="CU1839" i="1" s="1"/>
  <c r="BU1838" i="1"/>
  <c r="BT1838" i="1"/>
  <c r="BS1838" i="1"/>
  <c r="BR1838" i="1"/>
  <c r="Q1838" i="1"/>
  <c r="P1838" i="1"/>
  <c r="O1838" i="1"/>
  <c r="CU1838" i="1" s="1"/>
  <c r="BU1837" i="1"/>
  <c r="BT1837" i="1"/>
  <c r="BS1837" i="1"/>
  <c r="BR1837" i="1"/>
  <c r="Q1837" i="1"/>
  <c r="P1837" i="1"/>
  <c r="O1837" i="1"/>
  <c r="CU1837" i="1" s="1"/>
  <c r="BU1836" i="1"/>
  <c r="BT1836" i="1"/>
  <c r="BS1836" i="1"/>
  <c r="BR1836" i="1"/>
  <c r="Q1836" i="1"/>
  <c r="P1836" i="1"/>
  <c r="O1836" i="1"/>
  <c r="CU1836" i="1" s="1"/>
  <c r="BU1835" i="1"/>
  <c r="BT1835" i="1"/>
  <c r="BS1835" i="1"/>
  <c r="BR1835" i="1"/>
  <c r="Q1835" i="1"/>
  <c r="P1835" i="1"/>
  <c r="O1835" i="1"/>
  <c r="CU1835" i="1" s="1"/>
  <c r="BU1834" i="1"/>
  <c r="BT1834" i="1"/>
  <c r="BS1834" i="1"/>
  <c r="BR1834" i="1"/>
  <c r="Q1834" i="1"/>
  <c r="P1834" i="1"/>
  <c r="O1834" i="1"/>
  <c r="CU1834" i="1" s="1"/>
  <c r="BU1833" i="1"/>
  <c r="BT1833" i="1"/>
  <c r="BS1833" i="1"/>
  <c r="BR1833" i="1"/>
  <c r="Q1833" i="1"/>
  <c r="P1833" i="1"/>
  <c r="O1833" i="1"/>
  <c r="CU1833" i="1" s="1"/>
  <c r="BU1832" i="1"/>
  <c r="BT1832" i="1"/>
  <c r="BS1832" i="1"/>
  <c r="BR1832" i="1"/>
  <c r="Q1832" i="1"/>
  <c r="P1832" i="1"/>
  <c r="O1832" i="1"/>
  <c r="CU1832" i="1" s="1"/>
  <c r="BU1831" i="1"/>
  <c r="BT1831" i="1"/>
  <c r="BS1831" i="1"/>
  <c r="BR1831" i="1"/>
  <c r="Q1831" i="1"/>
  <c r="P1831" i="1"/>
  <c r="O1831" i="1"/>
  <c r="CU1831" i="1" s="1"/>
  <c r="BU1830" i="1"/>
  <c r="BT1830" i="1"/>
  <c r="BS1830" i="1"/>
  <c r="BR1830" i="1"/>
  <c r="Q1830" i="1"/>
  <c r="P1830" i="1"/>
  <c r="O1830" i="1"/>
  <c r="CU1830" i="1" s="1"/>
  <c r="BU1829" i="1"/>
  <c r="BT1829" i="1"/>
  <c r="BS1829" i="1"/>
  <c r="BR1829" i="1"/>
  <c r="Q1829" i="1"/>
  <c r="P1829" i="1"/>
  <c r="O1829" i="1"/>
  <c r="CU1829" i="1" s="1"/>
  <c r="BU1828" i="1"/>
  <c r="BT1828" i="1"/>
  <c r="BS1828" i="1"/>
  <c r="BR1828" i="1"/>
  <c r="Q1828" i="1"/>
  <c r="P1828" i="1"/>
  <c r="O1828" i="1"/>
  <c r="CU1828" i="1" s="1"/>
  <c r="BU1827" i="1"/>
  <c r="BT1827" i="1"/>
  <c r="BS1827" i="1"/>
  <c r="BR1827" i="1"/>
  <c r="Q1827" i="1"/>
  <c r="P1827" i="1"/>
  <c r="O1827" i="1"/>
  <c r="CU1827" i="1" s="1"/>
  <c r="BU1826" i="1"/>
  <c r="BT1826" i="1"/>
  <c r="BS1826" i="1"/>
  <c r="BR1826" i="1"/>
  <c r="Q1826" i="1"/>
  <c r="P1826" i="1"/>
  <c r="O1826" i="1"/>
  <c r="CU1826" i="1" s="1"/>
  <c r="BU1825" i="1"/>
  <c r="BT1825" i="1"/>
  <c r="BS1825" i="1"/>
  <c r="BR1825" i="1"/>
  <c r="Q1825" i="1"/>
  <c r="P1825" i="1"/>
  <c r="O1825" i="1"/>
  <c r="CU1825" i="1" s="1"/>
  <c r="BU1824" i="1"/>
  <c r="BT1824" i="1"/>
  <c r="BS1824" i="1"/>
  <c r="BR1824" i="1"/>
  <c r="Q1824" i="1"/>
  <c r="P1824" i="1"/>
  <c r="O1824" i="1"/>
  <c r="CU1824" i="1" s="1"/>
  <c r="BU1823" i="1"/>
  <c r="BT1823" i="1"/>
  <c r="BS1823" i="1"/>
  <c r="BR1823" i="1"/>
  <c r="Q1823" i="1"/>
  <c r="P1823" i="1"/>
  <c r="O1823" i="1"/>
  <c r="CU1823" i="1" s="1"/>
  <c r="BU1822" i="1"/>
  <c r="BT1822" i="1"/>
  <c r="BS1822" i="1"/>
  <c r="BR1822" i="1"/>
  <c r="Q1822" i="1"/>
  <c r="P1822" i="1"/>
  <c r="O1822" i="1"/>
  <c r="CU1822" i="1" s="1"/>
  <c r="BU1821" i="1"/>
  <c r="BT1821" i="1"/>
  <c r="BS1821" i="1"/>
  <c r="BR1821" i="1"/>
  <c r="Q1821" i="1"/>
  <c r="P1821" i="1"/>
  <c r="O1821" i="1"/>
  <c r="CU1821" i="1" s="1"/>
  <c r="BU1820" i="1"/>
  <c r="BT1820" i="1"/>
  <c r="BS1820" i="1"/>
  <c r="BR1820" i="1"/>
  <c r="Q1820" i="1"/>
  <c r="P1820" i="1"/>
  <c r="O1820" i="1"/>
  <c r="CU1820" i="1" s="1"/>
  <c r="BU1819" i="1"/>
  <c r="BT1819" i="1"/>
  <c r="BS1819" i="1"/>
  <c r="BR1819" i="1"/>
  <c r="Q1819" i="1"/>
  <c r="P1819" i="1"/>
  <c r="O1819" i="1"/>
  <c r="CU1819" i="1" s="1"/>
  <c r="BU1818" i="1"/>
  <c r="BT1818" i="1"/>
  <c r="BS1818" i="1"/>
  <c r="BR1818" i="1"/>
  <c r="Q1818" i="1"/>
  <c r="P1818" i="1"/>
  <c r="O1818" i="1"/>
  <c r="CU1818" i="1" s="1"/>
  <c r="BU1817" i="1"/>
  <c r="BT1817" i="1"/>
  <c r="BS1817" i="1"/>
  <c r="BR1817" i="1"/>
  <c r="Q1817" i="1"/>
  <c r="P1817" i="1"/>
  <c r="O1817" i="1"/>
  <c r="CU1817" i="1" s="1"/>
  <c r="BU1816" i="1"/>
  <c r="BT1816" i="1"/>
  <c r="BS1816" i="1"/>
  <c r="BR1816" i="1"/>
  <c r="Q1816" i="1"/>
  <c r="P1816" i="1"/>
  <c r="O1816" i="1"/>
  <c r="CU1816" i="1" s="1"/>
  <c r="BU1815" i="1"/>
  <c r="BT1815" i="1"/>
  <c r="BS1815" i="1"/>
  <c r="BR1815" i="1"/>
  <c r="Q1815" i="1"/>
  <c r="P1815" i="1"/>
  <c r="O1815" i="1"/>
  <c r="CU1815" i="1" s="1"/>
  <c r="BU1814" i="1"/>
  <c r="BT1814" i="1"/>
  <c r="BS1814" i="1"/>
  <c r="BR1814" i="1"/>
  <c r="Q1814" i="1"/>
  <c r="P1814" i="1"/>
  <c r="O1814" i="1"/>
  <c r="CU1814" i="1" s="1"/>
  <c r="BU1813" i="1"/>
  <c r="BT1813" i="1"/>
  <c r="BS1813" i="1"/>
  <c r="BR1813" i="1"/>
  <c r="Q1813" i="1"/>
  <c r="P1813" i="1"/>
  <c r="O1813" i="1"/>
  <c r="CU1813" i="1" s="1"/>
  <c r="BU1812" i="1"/>
  <c r="BT1812" i="1"/>
  <c r="BS1812" i="1"/>
  <c r="BR1812" i="1"/>
  <c r="Q1812" i="1"/>
  <c r="P1812" i="1"/>
  <c r="O1812" i="1"/>
  <c r="CU1812" i="1" s="1"/>
  <c r="BU1811" i="1"/>
  <c r="BT1811" i="1"/>
  <c r="BS1811" i="1"/>
  <c r="BR1811" i="1"/>
  <c r="Q1811" i="1"/>
  <c r="P1811" i="1"/>
  <c r="O1811" i="1"/>
  <c r="CU1811" i="1" s="1"/>
  <c r="BU1810" i="1"/>
  <c r="BT1810" i="1"/>
  <c r="BS1810" i="1"/>
  <c r="BR1810" i="1"/>
  <c r="Q1810" i="1"/>
  <c r="P1810" i="1"/>
  <c r="O1810" i="1"/>
  <c r="CU1810" i="1" s="1"/>
  <c r="BU1809" i="1"/>
  <c r="BT1809" i="1"/>
  <c r="BS1809" i="1"/>
  <c r="BR1809" i="1"/>
  <c r="Q1809" i="1"/>
  <c r="P1809" i="1"/>
  <c r="O1809" i="1"/>
  <c r="CU1809" i="1" s="1"/>
  <c r="BU1808" i="1"/>
  <c r="BT1808" i="1"/>
  <c r="BS1808" i="1"/>
  <c r="BR1808" i="1"/>
  <c r="Q1808" i="1"/>
  <c r="P1808" i="1"/>
  <c r="O1808" i="1"/>
  <c r="CU1808" i="1" s="1"/>
  <c r="BU1807" i="1"/>
  <c r="BT1807" i="1"/>
  <c r="BS1807" i="1"/>
  <c r="BR1807" i="1"/>
  <c r="Q1807" i="1"/>
  <c r="P1807" i="1"/>
  <c r="O1807" i="1"/>
  <c r="CU1807" i="1" s="1"/>
  <c r="BU1806" i="1"/>
  <c r="BT1806" i="1"/>
  <c r="BS1806" i="1"/>
  <c r="BR1806" i="1"/>
  <c r="Q1806" i="1"/>
  <c r="P1806" i="1"/>
  <c r="O1806" i="1"/>
  <c r="CU1806" i="1" s="1"/>
  <c r="BU1805" i="1"/>
  <c r="BT1805" i="1"/>
  <c r="BS1805" i="1"/>
  <c r="BR1805" i="1"/>
  <c r="Q1805" i="1"/>
  <c r="P1805" i="1"/>
  <c r="O1805" i="1"/>
  <c r="CU1805" i="1" s="1"/>
  <c r="BU1804" i="1"/>
  <c r="BT1804" i="1"/>
  <c r="BS1804" i="1"/>
  <c r="BR1804" i="1"/>
  <c r="Q1804" i="1"/>
  <c r="P1804" i="1"/>
  <c r="O1804" i="1"/>
  <c r="CU1804" i="1" s="1"/>
  <c r="BU1803" i="1"/>
  <c r="BT1803" i="1"/>
  <c r="BS1803" i="1"/>
  <c r="BR1803" i="1"/>
  <c r="Q1803" i="1"/>
  <c r="P1803" i="1"/>
  <c r="O1803" i="1"/>
  <c r="CU1803" i="1" s="1"/>
  <c r="BU1802" i="1"/>
  <c r="BT1802" i="1"/>
  <c r="BS1802" i="1"/>
  <c r="BR1802" i="1"/>
  <c r="Q1802" i="1"/>
  <c r="P1802" i="1"/>
  <c r="O1802" i="1"/>
  <c r="CU1802" i="1" s="1"/>
  <c r="BU1801" i="1"/>
  <c r="BT1801" i="1"/>
  <c r="BS1801" i="1"/>
  <c r="BR1801" i="1"/>
  <c r="Q1801" i="1"/>
  <c r="P1801" i="1"/>
  <c r="O1801" i="1"/>
  <c r="CU1801" i="1" s="1"/>
  <c r="BU1800" i="1"/>
  <c r="BT1800" i="1"/>
  <c r="BS1800" i="1"/>
  <c r="BR1800" i="1"/>
  <c r="Q1800" i="1"/>
  <c r="P1800" i="1"/>
  <c r="O1800" i="1"/>
  <c r="CU1800" i="1" s="1"/>
  <c r="BU1799" i="1"/>
  <c r="BT1799" i="1"/>
  <c r="BS1799" i="1"/>
  <c r="BR1799" i="1"/>
  <c r="Q1799" i="1"/>
  <c r="P1799" i="1"/>
  <c r="O1799" i="1"/>
  <c r="CU1799" i="1" s="1"/>
  <c r="BU1798" i="1"/>
  <c r="BT1798" i="1"/>
  <c r="BS1798" i="1"/>
  <c r="BR1798" i="1"/>
  <c r="Q1798" i="1"/>
  <c r="P1798" i="1"/>
  <c r="O1798" i="1"/>
  <c r="CU1798" i="1" s="1"/>
  <c r="BU1797" i="1"/>
  <c r="BT1797" i="1"/>
  <c r="BS1797" i="1"/>
  <c r="BR1797" i="1"/>
  <c r="Q1797" i="1"/>
  <c r="P1797" i="1"/>
  <c r="O1797" i="1"/>
  <c r="CU1797" i="1" s="1"/>
  <c r="BU1796" i="1"/>
  <c r="BT1796" i="1"/>
  <c r="BS1796" i="1"/>
  <c r="BR1796" i="1"/>
  <c r="Q1796" i="1"/>
  <c r="P1796" i="1"/>
  <c r="O1796" i="1"/>
  <c r="CU1796" i="1" s="1"/>
  <c r="BU1795" i="1"/>
  <c r="BT1795" i="1"/>
  <c r="BS1795" i="1"/>
  <c r="BR1795" i="1"/>
  <c r="Q1795" i="1"/>
  <c r="P1795" i="1"/>
  <c r="O1795" i="1"/>
  <c r="CU1795" i="1" s="1"/>
  <c r="BU1794" i="1"/>
  <c r="BT1794" i="1"/>
  <c r="BS1794" i="1"/>
  <c r="BR1794" i="1"/>
  <c r="Q1794" i="1"/>
  <c r="P1794" i="1"/>
  <c r="O1794" i="1"/>
  <c r="CU1794" i="1" s="1"/>
  <c r="BU1793" i="1"/>
  <c r="BT1793" i="1"/>
  <c r="BS1793" i="1"/>
  <c r="BR1793" i="1"/>
  <c r="Q1793" i="1"/>
  <c r="P1793" i="1"/>
  <c r="O1793" i="1"/>
  <c r="CU1793" i="1" s="1"/>
  <c r="BU1792" i="1"/>
  <c r="BT1792" i="1"/>
  <c r="BS1792" i="1"/>
  <c r="BR1792" i="1"/>
  <c r="Q1792" i="1"/>
  <c r="P1792" i="1"/>
  <c r="O1792" i="1"/>
  <c r="CU1792" i="1" s="1"/>
  <c r="BU1791" i="1"/>
  <c r="BT1791" i="1"/>
  <c r="BS1791" i="1"/>
  <c r="BR1791" i="1"/>
  <c r="Q1791" i="1"/>
  <c r="P1791" i="1"/>
  <c r="O1791" i="1"/>
  <c r="CU1791" i="1" s="1"/>
  <c r="BU1790" i="1"/>
  <c r="BT1790" i="1"/>
  <c r="BS1790" i="1"/>
  <c r="BR1790" i="1"/>
  <c r="Q1790" i="1"/>
  <c r="P1790" i="1"/>
  <c r="O1790" i="1"/>
  <c r="CU1790" i="1" s="1"/>
  <c r="BU1789" i="1"/>
  <c r="BT1789" i="1"/>
  <c r="BS1789" i="1"/>
  <c r="BR1789" i="1"/>
  <c r="Q1789" i="1"/>
  <c r="P1789" i="1"/>
  <c r="O1789" i="1"/>
  <c r="CU1789" i="1" s="1"/>
  <c r="BU1788" i="1"/>
  <c r="BT1788" i="1"/>
  <c r="BS1788" i="1"/>
  <c r="BR1788" i="1"/>
  <c r="Q1788" i="1"/>
  <c r="P1788" i="1"/>
  <c r="O1788" i="1"/>
  <c r="CU1788" i="1" s="1"/>
  <c r="BU1787" i="1"/>
  <c r="BT1787" i="1"/>
  <c r="BS1787" i="1"/>
  <c r="BR1787" i="1"/>
  <c r="Q1787" i="1"/>
  <c r="P1787" i="1"/>
  <c r="O1787" i="1"/>
  <c r="CU1787" i="1" s="1"/>
  <c r="BU1786" i="1"/>
  <c r="BT1786" i="1"/>
  <c r="BS1786" i="1"/>
  <c r="BR1786" i="1"/>
  <c r="Q1786" i="1"/>
  <c r="P1786" i="1"/>
  <c r="O1786" i="1"/>
  <c r="CU1786" i="1" s="1"/>
  <c r="BU1785" i="1"/>
  <c r="BT1785" i="1"/>
  <c r="BS1785" i="1"/>
  <c r="BR1785" i="1"/>
  <c r="Q1785" i="1"/>
  <c r="P1785" i="1"/>
  <c r="O1785" i="1"/>
  <c r="CU1785" i="1" s="1"/>
  <c r="BU1784" i="1"/>
  <c r="BT1784" i="1"/>
  <c r="BS1784" i="1"/>
  <c r="BR1784" i="1"/>
  <c r="Q1784" i="1"/>
  <c r="P1784" i="1"/>
  <c r="O1784" i="1"/>
  <c r="CU1784" i="1" s="1"/>
  <c r="BU1783" i="1"/>
  <c r="BT1783" i="1"/>
  <c r="BS1783" i="1"/>
  <c r="BR1783" i="1"/>
  <c r="Q1783" i="1"/>
  <c r="P1783" i="1"/>
  <c r="O1783" i="1"/>
  <c r="CU1783" i="1" s="1"/>
  <c r="BU1782" i="1"/>
  <c r="BT1782" i="1"/>
  <c r="BS1782" i="1"/>
  <c r="BR1782" i="1"/>
  <c r="Q1782" i="1"/>
  <c r="P1782" i="1"/>
  <c r="O1782" i="1"/>
  <c r="CU1782" i="1" s="1"/>
  <c r="BU1781" i="1"/>
  <c r="BT1781" i="1"/>
  <c r="BS1781" i="1"/>
  <c r="BR1781" i="1"/>
  <c r="Q1781" i="1"/>
  <c r="P1781" i="1"/>
  <c r="O1781" i="1"/>
  <c r="CU1781" i="1" s="1"/>
  <c r="BU1780" i="1"/>
  <c r="BT1780" i="1"/>
  <c r="BS1780" i="1"/>
  <c r="BR1780" i="1"/>
  <c r="Q1780" i="1"/>
  <c r="P1780" i="1"/>
  <c r="O1780" i="1"/>
  <c r="CU1780" i="1" s="1"/>
  <c r="BU1779" i="1"/>
  <c r="BT1779" i="1"/>
  <c r="BS1779" i="1"/>
  <c r="BR1779" i="1"/>
  <c r="Q1779" i="1"/>
  <c r="P1779" i="1"/>
  <c r="O1779" i="1"/>
  <c r="CU1779" i="1" s="1"/>
  <c r="BU1778" i="1"/>
  <c r="BT1778" i="1"/>
  <c r="BS1778" i="1"/>
  <c r="BR1778" i="1"/>
  <c r="Q1778" i="1"/>
  <c r="P1778" i="1"/>
  <c r="O1778" i="1"/>
  <c r="CU1778" i="1" s="1"/>
  <c r="BU1777" i="1"/>
  <c r="BT1777" i="1"/>
  <c r="BS1777" i="1"/>
  <c r="BR1777" i="1"/>
  <c r="Q1777" i="1"/>
  <c r="P1777" i="1"/>
  <c r="O1777" i="1"/>
  <c r="CU1777" i="1" s="1"/>
  <c r="BU1776" i="1"/>
  <c r="BT1776" i="1"/>
  <c r="BS1776" i="1"/>
  <c r="BR1776" i="1"/>
  <c r="Q1776" i="1"/>
  <c r="P1776" i="1"/>
  <c r="O1776" i="1"/>
  <c r="CU1776" i="1" s="1"/>
  <c r="BU1775" i="1"/>
  <c r="BT1775" i="1"/>
  <c r="BS1775" i="1"/>
  <c r="BR1775" i="1"/>
  <c r="Q1775" i="1"/>
  <c r="P1775" i="1"/>
  <c r="O1775" i="1"/>
  <c r="CU1775" i="1" s="1"/>
  <c r="BU1774" i="1"/>
  <c r="BT1774" i="1"/>
  <c r="BS1774" i="1"/>
  <c r="BR1774" i="1"/>
  <c r="Q1774" i="1"/>
  <c r="P1774" i="1"/>
  <c r="O1774" i="1"/>
  <c r="CU1774" i="1" s="1"/>
  <c r="BU1773" i="1"/>
  <c r="BT1773" i="1"/>
  <c r="BS1773" i="1"/>
  <c r="BR1773" i="1"/>
  <c r="Q1773" i="1"/>
  <c r="P1773" i="1"/>
  <c r="O1773" i="1"/>
  <c r="CU1773" i="1" s="1"/>
  <c r="BU1772" i="1"/>
  <c r="BT1772" i="1"/>
  <c r="BS1772" i="1"/>
  <c r="BR1772" i="1"/>
  <c r="Q1772" i="1"/>
  <c r="P1772" i="1"/>
  <c r="O1772" i="1"/>
  <c r="CU1772" i="1" s="1"/>
  <c r="BU1771" i="1"/>
  <c r="BT1771" i="1"/>
  <c r="BS1771" i="1"/>
  <c r="BR1771" i="1"/>
  <c r="Q1771" i="1"/>
  <c r="P1771" i="1"/>
  <c r="O1771" i="1"/>
  <c r="CU1771" i="1" s="1"/>
  <c r="BU1770" i="1"/>
  <c r="BT1770" i="1"/>
  <c r="BS1770" i="1"/>
  <c r="BR1770" i="1"/>
  <c r="Q1770" i="1"/>
  <c r="P1770" i="1"/>
  <c r="O1770" i="1"/>
  <c r="CU1770" i="1" s="1"/>
  <c r="BU1769" i="1"/>
  <c r="BT1769" i="1"/>
  <c r="BS1769" i="1"/>
  <c r="BR1769" i="1"/>
  <c r="Q1769" i="1"/>
  <c r="P1769" i="1"/>
  <c r="O1769" i="1"/>
  <c r="BU1768" i="1"/>
  <c r="BT1768" i="1"/>
  <c r="BS1768" i="1"/>
  <c r="BR1768" i="1"/>
  <c r="Q1768" i="1"/>
  <c r="P1768" i="1"/>
  <c r="O1768" i="1"/>
  <c r="CU1768" i="1" s="1"/>
  <c r="BU1767" i="1"/>
  <c r="BT1767" i="1"/>
  <c r="BS1767" i="1"/>
  <c r="BR1767" i="1"/>
  <c r="Q1767" i="1"/>
  <c r="P1767" i="1"/>
  <c r="O1767" i="1"/>
  <c r="CU1767" i="1" s="1"/>
  <c r="BU1766" i="1"/>
  <c r="BT1766" i="1"/>
  <c r="BS1766" i="1"/>
  <c r="BR1766" i="1"/>
  <c r="Q1766" i="1"/>
  <c r="P1766" i="1"/>
  <c r="O1766" i="1"/>
  <c r="CU1766" i="1" s="1"/>
  <c r="BU1765" i="1"/>
  <c r="BT1765" i="1"/>
  <c r="BS1765" i="1"/>
  <c r="BR1765" i="1"/>
  <c r="Q1765" i="1"/>
  <c r="P1765" i="1"/>
  <c r="O1765" i="1"/>
  <c r="CU1765" i="1" s="1"/>
  <c r="BU1764" i="1"/>
  <c r="BT1764" i="1"/>
  <c r="BS1764" i="1"/>
  <c r="BR1764" i="1"/>
  <c r="Q1764" i="1"/>
  <c r="P1764" i="1"/>
  <c r="O1764" i="1"/>
  <c r="CU1764" i="1" s="1"/>
  <c r="BU1763" i="1"/>
  <c r="BT1763" i="1"/>
  <c r="BS1763" i="1"/>
  <c r="BR1763" i="1"/>
  <c r="Q1763" i="1"/>
  <c r="P1763" i="1"/>
  <c r="O1763" i="1"/>
  <c r="CU1763" i="1" s="1"/>
  <c r="BU1762" i="1"/>
  <c r="BT1762" i="1"/>
  <c r="BS1762" i="1"/>
  <c r="BR1762" i="1"/>
  <c r="Q1762" i="1"/>
  <c r="P1762" i="1"/>
  <c r="O1762" i="1"/>
  <c r="CU1762" i="1" s="1"/>
  <c r="BU1761" i="1"/>
  <c r="BT1761" i="1"/>
  <c r="BS1761" i="1"/>
  <c r="BR1761" i="1"/>
  <c r="Q1761" i="1"/>
  <c r="P1761" i="1"/>
  <c r="O1761" i="1"/>
  <c r="CU1761" i="1" s="1"/>
  <c r="BU1760" i="1"/>
  <c r="BT1760" i="1"/>
  <c r="BS1760" i="1"/>
  <c r="BR1760" i="1"/>
  <c r="Q1760" i="1"/>
  <c r="P1760" i="1"/>
  <c r="O1760" i="1"/>
  <c r="CU1760" i="1" s="1"/>
  <c r="BU1759" i="1"/>
  <c r="BT1759" i="1"/>
  <c r="BS1759" i="1"/>
  <c r="BR1759" i="1"/>
  <c r="Q1759" i="1"/>
  <c r="P1759" i="1"/>
  <c r="O1759" i="1"/>
  <c r="CU1759" i="1" s="1"/>
  <c r="BU1758" i="1"/>
  <c r="BT1758" i="1"/>
  <c r="BS1758" i="1"/>
  <c r="BR1758" i="1"/>
  <c r="Q1758" i="1"/>
  <c r="P1758" i="1"/>
  <c r="O1758" i="1"/>
  <c r="CU1758" i="1" s="1"/>
  <c r="BU1757" i="1"/>
  <c r="BT1757" i="1"/>
  <c r="BS1757" i="1"/>
  <c r="BR1757" i="1"/>
  <c r="Q1757" i="1"/>
  <c r="P1757" i="1"/>
  <c r="O1757" i="1"/>
  <c r="CU1757" i="1" s="1"/>
  <c r="BU1756" i="1"/>
  <c r="BT1756" i="1"/>
  <c r="BS1756" i="1"/>
  <c r="BR1756" i="1"/>
  <c r="Q1756" i="1"/>
  <c r="P1756" i="1"/>
  <c r="O1756" i="1"/>
  <c r="CU1756" i="1" s="1"/>
  <c r="BU1755" i="1"/>
  <c r="BT1755" i="1"/>
  <c r="BS1755" i="1"/>
  <c r="BR1755" i="1"/>
  <c r="Q1755" i="1"/>
  <c r="P1755" i="1"/>
  <c r="O1755" i="1"/>
  <c r="CU1755" i="1" s="1"/>
  <c r="BU1754" i="1"/>
  <c r="BT1754" i="1"/>
  <c r="BS1754" i="1"/>
  <c r="BR1754" i="1"/>
  <c r="Q1754" i="1"/>
  <c r="P1754" i="1"/>
  <c r="O1754" i="1"/>
  <c r="CU1754" i="1" s="1"/>
  <c r="BU1753" i="1"/>
  <c r="BT1753" i="1"/>
  <c r="BS1753" i="1"/>
  <c r="BR1753" i="1"/>
  <c r="Q1753" i="1"/>
  <c r="P1753" i="1"/>
  <c r="O1753" i="1"/>
  <c r="CU1753" i="1" s="1"/>
  <c r="BU1752" i="1"/>
  <c r="BT1752" i="1"/>
  <c r="BS1752" i="1"/>
  <c r="BR1752" i="1"/>
  <c r="Q1752" i="1"/>
  <c r="P1752" i="1"/>
  <c r="O1752" i="1"/>
  <c r="CU1752" i="1" s="1"/>
  <c r="BU1751" i="1"/>
  <c r="BT1751" i="1"/>
  <c r="BS1751" i="1"/>
  <c r="BR1751" i="1"/>
  <c r="Q1751" i="1"/>
  <c r="P1751" i="1"/>
  <c r="O1751" i="1"/>
  <c r="CU1751" i="1" s="1"/>
  <c r="BU1750" i="1"/>
  <c r="BT1750" i="1"/>
  <c r="BS1750" i="1"/>
  <c r="BR1750" i="1"/>
  <c r="Q1750" i="1"/>
  <c r="P1750" i="1"/>
  <c r="O1750" i="1"/>
  <c r="CU1750" i="1" s="1"/>
  <c r="BU1749" i="1"/>
  <c r="BT1749" i="1"/>
  <c r="BS1749" i="1"/>
  <c r="BR1749" i="1"/>
  <c r="Q1749" i="1"/>
  <c r="P1749" i="1"/>
  <c r="O1749" i="1"/>
  <c r="CU1749" i="1" s="1"/>
  <c r="BU1748" i="1"/>
  <c r="BT1748" i="1"/>
  <c r="BS1748" i="1"/>
  <c r="BR1748" i="1"/>
  <c r="Q1748" i="1"/>
  <c r="P1748" i="1"/>
  <c r="O1748" i="1"/>
  <c r="CU1748" i="1" s="1"/>
  <c r="BU1747" i="1"/>
  <c r="BT1747" i="1"/>
  <c r="BS1747" i="1"/>
  <c r="BR1747" i="1"/>
  <c r="Q1747" i="1"/>
  <c r="P1747" i="1"/>
  <c r="O1747" i="1"/>
  <c r="CU1747" i="1" s="1"/>
  <c r="BU1746" i="1"/>
  <c r="BT1746" i="1"/>
  <c r="BS1746" i="1"/>
  <c r="BR1746" i="1"/>
  <c r="Q1746" i="1"/>
  <c r="P1746" i="1"/>
  <c r="O1746" i="1"/>
  <c r="CU1746" i="1" s="1"/>
  <c r="BU1745" i="1"/>
  <c r="BT1745" i="1"/>
  <c r="BS1745" i="1"/>
  <c r="BR1745" i="1"/>
  <c r="Q1745" i="1"/>
  <c r="P1745" i="1"/>
  <c r="O1745" i="1"/>
  <c r="CU1745" i="1" s="1"/>
  <c r="BU1744" i="1"/>
  <c r="BT1744" i="1"/>
  <c r="BS1744" i="1"/>
  <c r="BR1744" i="1"/>
  <c r="Q1744" i="1"/>
  <c r="P1744" i="1"/>
  <c r="O1744" i="1"/>
  <c r="BU1743" i="1"/>
  <c r="BT1743" i="1"/>
  <c r="BS1743" i="1"/>
  <c r="BR1743" i="1"/>
  <c r="Q1743" i="1"/>
  <c r="P1743" i="1"/>
  <c r="O1743" i="1"/>
  <c r="CU1743" i="1" s="1"/>
  <c r="BU1742" i="1"/>
  <c r="BT1742" i="1"/>
  <c r="BS1742" i="1"/>
  <c r="BR1742" i="1"/>
  <c r="Q1742" i="1"/>
  <c r="P1742" i="1"/>
  <c r="O1742" i="1"/>
  <c r="BU1741" i="1"/>
  <c r="BT1741" i="1"/>
  <c r="BS1741" i="1"/>
  <c r="BR1741" i="1"/>
  <c r="Q1741" i="1"/>
  <c r="P1741" i="1"/>
  <c r="O1741" i="1"/>
  <c r="CU1741" i="1" s="1"/>
  <c r="BU1740" i="1"/>
  <c r="BT1740" i="1"/>
  <c r="BS1740" i="1"/>
  <c r="BR1740" i="1"/>
  <c r="Q1740" i="1"/>
  <c r="P1740" i="1"/>
  <c r="O1740" i="1"/>
  <c r="BU1739" i="1"/>
  <c r="BT1739" i="1"/>
  <c r="BS1739" i="1"/>
  <c r="BR1739" i="1"/>
  <c r="Q1739" i="1"/>
  <c r="P1739" i="1"/>
  <c r="O1739" i="1"/>
  <c r="CU1739" i="1" s="1"/>
  <c r="BU1738" i="1"/>
  <c r="BT1738" i="1"/>
  <c r="BS1738" i="1"/>
  <c r="BR1738" i="1"/>
  <c r="Q1738" i="1"/>
  <c r="P1738" i="1"/>
  <c r="O1738" i="1"/>
  <c r="BU1737" i="1"/>
  <c r="BT1737" i="1"/>
  <c r="BS1737" i="1"/>
  <c r="BR1737" i="1"/>
  <c r="Q1737" i="1"/>
  <c r="P1737" i="1"/>
  <c r="O1737" i="1"/>
  <c r="CU1737" i="1" s="1"/>
  <c r="BU1736" i="1"/>
  <c r="BT1736" i="1"/>
  <c r="BS1736" i="1"/>
  <c r="BR1736" i="1"/>
  <c r="Q1736" i="1"/>
  <c r="P1736" i="1"/>
  <c r="O1736" i="1"/>
  <c r="CU1736" i="1" s="1"/>
  <c r="BU1735" i="1"/>
  <c r="BT1735" i="1"/>
  <c r="BS1735" i="1"/>
  <c r="BR1735" i="1"/>
  <c r="Q1735" i="1"/>
  <c r="P1735" i="1"/>
  <c r="O1735" i="1"/>
  <c r="CU1735" i="1" s="1"/>
  <c r="BU1734" i="1"/>
  <c r="BT1734" i="1"/>
  <c r="BS1734" i="1"/>
  <c r="BR1734" i="1"/>
  <c r="Q1734" i="1"/>
  <c r="P1734" i="1"/>
  <c r="O1734" i="1"/>
  <c r="CU1734" i="1" s="1"/>
  <c r="BU1733" i="1"/>
  <c r="BT1733" i="1"/>
  <c r="BS1733" i="1"/>
  <c r="BR1733" i="1"/>
  <c r="Q1733" i="1"/>
  <c r="P1733" i="1"/>
  <c r="O1733" i="1"/>
  <c r="CU1733" i="1" s="1"/>
  <c r="BU1732" i="1"/>
  <c r="BT1732" i="1"/>
  <c r="BS1732" i="1"/>
  <c r="BR1732" i="1"/>
  <c r="Q1732" i="1"/>
  <c r="P1732" i="1"/>
  <c r="O1732" i="1"/>
  <c r="CU1732" i="1" s="1"/>
  <c r="BU1731" i="1"/>
  <c r="BT1731" i="1"/>
  <c r="BS1731" i="1"/>
  <c r="BR1731" i="1"/>
  <c r="Q1731" i="1"/>
  <c r="P1731" i="1"/>
  <c r="O1731" i="1"/>
  <c r="CU1731" i="1" s="1"/>
  <c r="BU1730" i="1"/>
  <c r="BT1730" i="1"/>
  <c r="BS1730" i="1"/>
  <c r="BR1730" i="1"/>
  <c r="Q1730" i="1"/>
  <c r="P1730" i="1"/>
  <c r="O1730" i="1"/>
  <c r="CU1730" i="1" s="1"/>
  <c r="BU1729" i="1"/>
  <c r="BT1729" i="1"/>
  <c r="BS1729" i="1"/>
  <c r="BR1729" i="1"/>
  <c r="Q1729" i="1"/>
  <c r="P1729" i="1"/>
  <c r="O1729" i="1"/>
  <c r="CU1729" i="1" s="1"/>
  <c r="BU1728" i="1"/>
  <c r="BT1728" i="1"/>
  <c r="BS1728" i="1"/>
  <c r="BR1728" i="1"/>
  <c r="Q1728" i="1"/>
  <c r="P1728" i="1"/>
  <c r="O1728" i="1"/>
  <c r="BU1727" i="1"/>
  <c r="BT1727" i="1"/>
  <c r="BS1727" i="1"/>
  <c r="BR1727" i="1"/>
  <c r="Q1727" i="1"/>
  <c r="P1727" i="1"/>
  <c r="O1727" i="1"/>
  <c r="CU1727" i="1" s="1"/>
  <c r="BU1726" i="1"/>
  <c r="BT1726" i="1"/>
  <c r="BS1726" i="1"/>
  <c r="BR1726" i="1"/>
  <c r="Q1726" i="1"/>
  <c r="P1726" i="1"/>
  <c r="O1726" i="1"/>
  <c r="BU1725" i="1"/>
  <c r="BT1725" i="1"/>
  <c r="BS1725" i="1"/>
  <c r="BR1725" i="1"/>
  <c r="Q1725" i="1"/>
  <c r="P1725" i="1"/>
  <c r="O1725" i="1"/>
  <c r="CU1725" i="1" s="1"/>
  <c r="BU1724" i="1"/>
  <c r="BT1724" i="1"/>
  <c r="BS1724" i="1"/>
  <c r="BR1724" i="1"/>
  <c r="Q1724" i="1"/>
  <c r="P1724" i="1"/>
  <c r="O1724" i="1"/>
  <c r="BU1723" i="1"/>
  <c r="BT1723" i="1"/>
  <c r="BS1723" i="1"/>
  <c r="BR1723" i="1"/>
  <c r="Q1723" i="1"/>
  <c r="P1723" i="1"/>
  <c r="O1723" i="1"/>
  <c r="CU1723" i="1" s="1"/>
  <c r="BU1722" i="1"/>
  <c r="BT1722" i="1"/>
  <c r="BS1722" i="1"/>
  <c r="BR1722" i="1"/>
  <c r="Q1722" i="1"/>
  <c r="P1722" i="1"/>
  <c r="O1722" i="1"/>
  <c r="BU1721" i="1"/>
  <c r="BT1721" i="1"/>
  <c r="BS1721" i="1"/>
  <c r="BR1721" i="1"/>
  <c r="Q1721" i="1"/>
  <c r="P1721" i="1"/>
  <c r="O1721" i="1"/>
  <c r="CU1721" i="1" s="1"/>
  <c r="BU1720" i="1"/>
  <c r="BT1720" i="1"/>
  <c r="BS1720" i="1"/>
  <c r="BR1720" i="1"/>
  <c r="Q1720" i="1"/>
  <c r="P1720" i="1"/>
  <c r="O1720" i="1"/>
  <c r="BU1719" i="1"/>
  <c r="BT1719" i="1"/>
  <c r="BS1719" i="1"/>
  <c r="BR1719" i="1"/>
  <c r="Q1719" i="1"/>
  <c r="P1719" i="1"/>
  <c r="O1719" i="1"/>
  <c r="CU1719" i="1" s="1"/>
  <c r="BU1718" i="1"/>
  <c r="BT1718" i="1"/>
  <c r="BS1718" i="1"/>
  <c r="BR1718" i="1"/>
  <c r="Q1718" i="1"/>
  <c r="P1718" i="1"/>
  <c r="O1718" i="1"/>
  <c r="BU1717" i="1"/>
  <c r="BT1717" i="1"/>
  <c r="BS1717" i="1"/>
  <c r="BR1717" i="1"/>
  <c r="Q1717" i="1"/>
  <c r="P1717" i="1"/>
  <c r="O1717" i="1"/>
  <c r="CU1717" i="1" s="1"/>
  <c r="BU1716" i="1"/>
  <c r="BT1716" i="1"/>
  <c r="BS1716" i="1"/>
  <c r="BR1716" i="1"/>
  <c r="Q1716" i="1"/>
  <c r="P1716" i="1"/>
  <c r="O1716" i="1"/>
  <c r="BU1715" i="1"/>
  <c r="BT1715" i="1"/>
  <c r="BS1715" i="1"/>
  <c r="BR1715" i="1"/>
  <c r="Q1715" i="1"/>
  <c r="P1715" i="1"/>
  <c r="O1715" i="1"/>
  <c r="CU1715" i="1" s="1"/>
  <c r="BU1714" i="1"/>
  <c r="BT1714" i="1"/>
  <c r="BS1714" i="1"/>
  <c r="BR1714" i="1"/>
  <c r="Q1714" i="1"/>
  <c r="P1714" i="1"/>
  <c r="O1714" i="1"/>
  <c r="BU1713" i="1"/>
  <c r="BT1713" i="1"/>
  <c r="BS1713" i="1"/>
  <c r="BR1713" i="1"/>
  <c r="Q1713" i="1"/>
  <c r="P1713" i="1"/>
  <c r="O1713" i="1"/>
  <c r="CT1713" i="1" s="1"/>
  <c r="BU1712" i="1"/>
  <c r="BT1712" i="1"/>
  <c r="BS1712" i="1"/>
  <c r="BR1712" i="1"/>
  <c r="Q1712" i="1"/>
  <c r="P1712" i="1"/>
  <c r="O1712" i="1"/>
  <c r="CU1712" i="1" s="1"/>
  <c r="BU1711" i="1"/>
  <c r="BT1711" i="1"/>
  <c r="BS1711" i="1"/>
  <c r="BR1711" i="1"/>
  <c r="Q1711" i="1"/>
  <c r="P1711" i="1"/>
  <c r="O1711" i="1"/>
  <c r="BU1710" i="1"/>
  <c r="BT1710" i="1"/>
  <c r="BS1710" i="1"/>
  <c r="BR1710" i="1"/>
  <c r="Q1710" i="1"/>
  <c r="P1710" i="1"/>
  <c r="O1710" i="1"/>
  <c r="CU1710" i="1" s="1"/>
  <c r="BU1709" i="1"/>
  <c r="BT1709" i="1"/>
  <c r="BS1709" i="1"/>
  <c r="BR1709" i="1"/>
  <c r="Q1709" i="1"/>
  <c r="P1709" i="1"/>
  <c r="O1709" i="1"/>
  <c r="BU1708" i="1"/>
  <c r="BT1708" i="1"/>
  <c r="BS1708" i="1"/>
  <c r="BR1708" i="1"/>
  <c r="Q1708" i="1"/>
  <c r="P1708" i="1"/>
  <c r="O1708" i="1"/>
  <c r="CU1708" i="1" s="1"/>
  <c r="BU1707" i="1"/>
  <c r="BT1707" i="1"/>
  <c r="BS1707" i="1"/>
  <c r="BR1707" i="1"/>
  <c r="Q1707" i="1"/>
  <c r="P1707" i="1"/>
  <c r="O1707" i="1"/>
  <c r="BU1706" i="1"/>
  <c r="BT1706" i="1"/>
  <c r="BS1706" i="1"/>
  <c r="BR1706" i="1"/>
  <c r="Q1706" i="1"/>
  <c r="P1706" i="1"/>
  <c r="O1706" i="1"/>
  <c r="CU1706" i="1" s="1"/>
  <c r="BU1705" i="1"/>
  <c r="BT1705" i="1"/>
  <c r="BS1705" i="1"/>
  <c r="BR1705" i="1"/>
  <c r="Q1705" i="1"/>
  <c r="P1705" i="1"/>
  <c r="O1705" i="1"/>
  <c r="BU1704" i="1"/>
  <c r="BT1704" i="1"/>
  <c r="BS1704" i="1"/>
  <c r="BR1704" i="1"/>
  <c r="Q1704" i="1"/>
  <c r="P1704" i="1"/>
  <c r="O1704" i="1"/>
  <c r="CU1704" i="1" s="1"/>
  <c r="BU1703" i="1"/>
  <c r="BT1703" i="1"/>
  <c r="BS1703" i="1"/>
  <c r="BR1703" i="1"/>
  <c r="Q1703" i="1"/>
  <c r="P1703" i="1"/>
  <c r="O1703" i="1"/>
  <c r="BU1702" i="1"/>
  <c r="BT1702" i="1"/>
  <c r="BS1702" i="1"/>
  <c r="BR1702" i="1"/>
  <c r="Q1702" i="1"/>
  <c r="P1702" i="1"/>
  <c r="O1702" i="1"/>
  <c r="CU1702" i="1" s="1"/>
  <c r="BU1701" i="1"/>
  <c r="BT1701" i="1"/>
  <c r="BS1701" i="1"/>
  <c r="BR1701" i="1"/>
  <c r="Q1701" i="1"/>
  <c r="P1701" i="1"/>
  <c r="O1701" i="1"/>
  <c r="BU1700" i="1"/>
  <c r="BT1700" i="1"/>
  <c r="BS1700" i="1"/>
  <c r="BR1700" i="1"/>
  <c r="Q1700" i="1"/>
  <c r="P1700" i="1"/>
  <c r="O1700" i="1"/>
  <c r="CU1700" i="1" s="1"/>
  <c r="BU1699" i="1"/>
  <c r="BT1699" i="1"/>
  <c r="BS1699" i="1"/>
  <c r="BR1699" i="1"/>
  <c r="Q1699" i="1"/>
  <c r="P1699" i="1"/>
  <c r="O1699" i="1"/>
  <c r="BU1698" i="1"/>
  <c r="BT1698" i="1"/>
  <c r="BS1698" i="1"/>
  <c r="BR1698" i="1"/>
  <c r="Q1698" i="1"/>
  <c r="P1698" i="1"/>
  <c r="O1698" i="1"/>
  <c r="CU1698" i="1" s="1"/>
  <c r="BU1697" i="1"/>
  <c r="BT1697" i="1"/>
  <c r="BS1697" i="1"/>
  <c r="BR1697" i="1"/>
  <c r="Q1697" i="1"/>
  <c r="P1697" i="1"/>
  <c r="O1697" i="1"/>
  <c r="BU1696" i="1"/>
  <c r="BT1696" i="1"/>
  <c r="BS1696" i="1"/>
  <c r="BR1696" i="1"/>
  <c r="Q1696" i="1"/>
  <c r="P1696" i="1"/>
  <c r="O1696" i="1"/>
  <c r="CU1696" i="1" s="1"/>
  <c r="BU1695" i="1"/>
  <c r="BT1695" i="1"/>
  <c r="BS1695" i="1"/>
  <c r="BR1695" i="1"/>
  <c r="Q1695" i="1"/>
  <c r="P1695" i="1"/>
  <c r="O1695" i="1"/>
  <c r="BU1694" i="1"/>
  <c r="BT1694" i="1"/>
  <c r="BS1694" i="1"/>
  <c r="BR1694" i="1"/>
  <c r="Q1694" i="1"/>
  <c r="P1694" i="1"/>
  <c r="O1694" i="1"/>
  <c r="CU1694" i="1" s="1"/>
  <c r="BU1693" i="1"/>
  <c r="BT1693" i="1"/>
  <c r="BS1693" i="1"/>
  <c r="BR1693" i="1"/>
  <c r="Q1693" i="1"/>
  <c r="P1693" i="1"/>
  <c r="O1693" i="1"/>
  <c r="BU1692" i="1"/>
  <c r="BT1692" i="1"/>
  <c r="BS1692" i="1"/>
  <c r="BR1692" i="1"/>
  <c r="Q1692" i="1"/>
  <c r="P1692" i="1"/>
  <c r="O1692" i="1"/>
  <c r="CU1692" i="1" s="1"/>
  <c r="BU1691" i="1"/>
  <c r="BT1691" i="1"/>
  <c r="BS1691" i="1"/>
  <c r="BR1691" i="1"/>
  <c r="Q1691" i="1"/>
  <c r="P1691" i="1"/>
  <c r="O1691" i="1"/>
  <c r="BU1690" i="1"/>
  <c r="BT1690" i="1"/>
  <c r="BS1690" i="1"/>
  <c r="BR1690" i="1"/>
  <c r="Q1690" i="1"/>
  <c r="P1690" i="1"/>
  <c r="O1690" i="1"/>
  <c r="CU1690" i="1" s="1"/>
  <c r="BU1689" i="1"/>
  <c r="BT1689" i="1"/>
  <c r="BS1689" i="1"/>
  <c r="BR1689" i="1"/>
  <c r="Q1689" i="1"/>
  <c r="P1689" i="1"/>
  <c r="O1689" i="1"/>
  <c r="BU1688" i="1"/>
  <c r="BT1688" i="1"/>
  <c r="BS1688" i="1"/>
  <c r="BR1688" i="1"/>
  <c r="Q1688" i="1"/>
  <c r="P1688" i="1"/>
  <c r="O1688" i="1"/>
  <c r="CU1688" i="1" s="1"/>
  <c r="BU1687" i="1"/>
  <c r="BT1687" i="1"/>
  <c r="BS1687" i="1"/>
  <c r="BR1687" i="1"/>
  <c r="Q1687" i="1"/>
  <c r="P1687" i="1"/>
  <c r="O1687" i="1"/>
  <c r="BU1686" i="1"/>
  <c r="BT1686" i="1"/>
  <c r="BS1686" i="1"/>
  <c r="BR1686" i="1"/>
  <c r="Q1686" i="1"/>
  <c r="P1686" i="1"/>
  <c r="O1686" i="1"/>
  <c r="CU1686" i="1" s="1"/>
  <c r="BU1685" i="1"/>
  <c r="BT1685" i="1"/>
  <c r="BS1685" i="1"/>
  <c r="BR1685" i="1"/>
  <c r="Q1685" i="1"/>
  <c r="P1685" i="1"/>
  <c r="O1685" i="1"/>
  <c r="BU1684" i="1"/>
  <c r="BT1684" i="1"/>
  <c r="BS1684" i="1"/>
  <c r="BR1684" i="1"/>
  <c r="Q1684" i="1"/>
  <c r="P1684" i="1"/>
  <c r="O1684" i="1"/>
  <c r="CU1684" i="1" s="1"/>
  <c r="BU1683" i="1"/>
  <c r="BT1683" i="1"/>
  <c r="BS1683" i="1"/>
  <c r="BR1683" i="1"/>
  <c r="Q1683" i="1"/>
  <c r="P1683" i="1"/>
  <c r="O1683" i="1"/>
  <c r="BU1682" i="1"/>
  <c r="BT1682" i="1"/>
  <c r="BS1682" i="1"/>
  <c r="BR1682" i="1"/>
  <c r="Q1682" i="1"/>
  <c r="P1682" i="1"/>
  <c r="O1682" i="1"/>
  <c r="CU1682" i="1" s="1"/>
  <c r="BU1681" i="1"/>
  <c r="BT1681" i="1"/>
  <c r="BS1681" i="1"/>
  <c r="BR1681" i="1"/>
  <c r="Q1681" i="1"/>
  <c r="P1681" i="1"/>
  <c r="O1681" i="1"/>
  <c r="BU1680" i="1"/>
  <c r="BT1680" i="1"/>
  <c r="BS1680" i="1"/>
  <c r="BR1680" i="1"/>
  <c r="Q1680" i="1"/>
  <c r="P1680" i="1"/>
  <c r="O1680" i="1"/>
  <c r="CU1680" i="1" s="1"/>
  <c r="BU1679" i="1"/>
  <c r="BT1679" i="1"/>
  <c r="BS1679" i="1"/>
  <c r="BR1679" i="1"/>
  <c r="Q1679" i="1"/>
  <c r="P1679" i="1"/>
  <c r="O1679" i="1"/>
  <c r="BU1678" i="1"/>
  <c r="BT1678" i="1"/>
  <c r="BS1678" i="1"/>
  <c r="BR1678" i="1"/>
  <c r="Q1678" i="1"/>
  <c r="P1678" i="1"/>
  <c r="O1678" i="1"/>
  <c r="CU1678" i="1" s="1"/>
  <c r="BU1677" i="1"/>
  <c r="BT1677" i="1"/>
  <c r="BS1677" i="1"/>
  <c r="BR1677" i="1"/>
  <c r="Q1677" i="1"/>
  <c r="P1677" i="1"/>
  <c r="O1677" i="1"/>
  <c r="BU1676" i="1"/>
  <c r="BT1676" i="1"/>
  <c r="BS1676" i="1"/>
  <c r="BR1676" i="1"/>
  <c r="Q1676" i="1"/>
  <c r="P1676" i="1"/>
  <c r="O1676" i="1"/>
  <c r="CU1676" i="1" s="1"/>
  <c r="BU1675" i="1"/>
  <c r="BT1675" i="1"/>
  <c r="BS1675" i="1"/>
  <c r="BR1675" i="1"/>
  <c r="Q1675" i="1"/>
  <c r="P1675" i="1"/>
  <c r="O1675" i="1"/>
  <c r="BU1674" i="1"/>
  <c r="BT1674" i="1"/>
  <c r="BS1674" i="1"/>
  <c r="BR1674" i="1"/>
  <c r="Q1674" i="1"/>
  <c r="P1674" i="1"/>
  <c r="O1674" i="1"/>
  <c r="CU1674" i="1" s="1"/>
  <c r="BU1673" i="1"/>
  <c r="BT1673" i="1"/>
  <c r="BS1673" i="1"/>
  <c r="BR1673" i="1"/>
  <c r="Q1673" i="1"/>
  <c r="P1673" i="1"/>
  <c r="O1673" i="1"/>
  <c r="BU1672" i="1"/>
  <c r="BT1672" i="1"/>
  <c r="BS1672" i="1"/>
  <c r="BR1672" i="1"/>
  <c r="Q1672" i="1"/>
  <c r="P1672" i="1"/>
  <c r="O1672" i="1"/>
  <c r="CU1672" i="1" s="1"/>
  <c r="BU1671" i="1"/>
  <c r="BT1671" i="1"/>
  <c r="BS1671" i="1"/>
  <c r="BR1671" i="1"/>
  <c r="Q1671" i="1"/>
  <c r="P1671" i="1"/>
  <c r="O1671" i="1"/>
  <c r="BU1670" i="1"/>
  <c r="BT1670" i="1"/>
  <c r="BS1670" i="1"/>
  <c r="BR1670" i="1"/>
  <c r="Q1670" i="1"/>
  <c r="P1670" i="1"/>
  <c r="O1670" i="1"/>
  <c r="CU1670" i="1" s="1"/>
  <c r="BU1669" i="1"/>
  <c r="BT1669" i="1"/>
  <c r="BS1669" i="1"/>
  <c r="BR1669" i="1"/>
  <c r="Q1669" i="1"/>
  <c r="P1669" i="1"/>
  <c r="O1669" i="1"/>
  <c r="BU1668" i="1"/>
  <c r="BT1668" i="1"/>
  <c r="BS1668" i="1"/>
  <c r="BR1668" i="1"/>
  <c r="Q1668" i="1"/>
  <c r="P1668" i="1"/>
  <c r="O1668" i="1"/>
  <c r="CU1668" i="1" s="1"/>
  <c r="BU1667" i="1"/>
  <c r="BT1667" i="1"/>
  <c r="BS1667" i="1"/>
  <c r="BR1667" i="1"/>
  <c r="Q1667" i="1"/>
  <c r="P1667" i="1"/>
  <c r="O1667" i="1"/>
  <c r="BU1666" i="1"/>
  <c r="BT1666" i="1"/>
  <c r="BS1666" i="1"/>
  <c r="BR1666" i="1"/>
  <c r="Q1666" i="1"/>
  <c r="P1666" i="1"/>
  <c r="O1666" i="1"/>
  <c r="CU1666" i="1" s="1"/>
  <c r="BU1665" i="1"/>
  <c r="BT1665" i="1"/>
  <c r="BS1665" i="1"/>
  <c r="BR1665" i="1"/>
  <c r="Q1665" i="1"/>
  <c r="P1665" i="1"/>
  <c r="O1665" i="1"/>
  <c r="BU1664" i="1"/>
  <c r="BT1664" i="1"/>
  <c r="BS1664" i="1"/>
  <c r="BR1664" i="1"/>
  <c r="Q1664" i="1"/>
  <c r="P1664" i="1"/>
  <c r="O1664" i="1"/>
  <c r="CU1664" i="1" s="1"/>
  <c r="BU1663" i="1"/>
  <c r="BT1663" i="1"/>
  <c r="BS1663" i="1"/>
  <c r="BR1663" i="1"/>
  <c r="Q1663" i="1"/>
  <c r="P1663" i="1"/>
  <c r="O1663" i="1"/>
  <c r="BU1662" i="1"/>
  <c r="BT1662" i="1"/>
  <c r="BS1662" i="1"/>
  <c r="BR1662" i="1"/>
  <c r="Q1662" i="1"/>
  <c r="P1662" i="1"/>
  <c r="O1662" i="1"/>
  <c r="CU1662" i="1" s="1"/>
  <c r="BU1661" i="1"/>
  <c r="BT1661" i="1"/>
  <c r="BS1661" i="1"/>
  <c r="BR1661" i="1"/>
  <c r="Q1661" i="1"/>
  <c r="P1661" i="1"/>
  <c r="O1661" i="1"/>
  <c r="BU1660" i="1"/>
  <c r="BT1660" i="1"/>
  <c r="BS1660" i="1"/>
  <c r="BR1660" i="1"/>
  <c r="Q1660" i="1"/>
  <c r="P1660" i="1"/>
  <c r="O1660" i="1"/>
  <c r="CU1660" i="1" s="1"/>
  <c r="BU1659" i="1"/>
  <c r="BT1659" i="1"/>
  <c r="BS1659" i="1"/>
  <c r="BR1659" i="1"/>
  <c r="Q1659" i="1"/>
  <c r="P1659" i="1"/>
  <c r="O1659" i="1"/>
  <c r="BU1658" i="1"/>
  <c r="BT1658" i="1"/>
  <c r="BS1658" i="1"/>
  <c r="BR1658" i="1"/>
  <c r="Q1658" i="1"/>
  <c r="P1658" i="1"/>
  <c r="O1658" i="1"/>
  <c r="CU1658" i="1" s="1"/>
  <c r="BU1657" i="1"/>
  <c r="BT1657" i="1"/>
  <c r="BS1657" i="1"/>
  <c r="BR1657" i="1"/>
  <c r="Q1657" i="1"/>
  <c r="P1657" i="1"/>
  <c r="O1657" i="1"/>
  <c r="BU1656" i="1"/>
  <c r="BT1656" i="1"/>
  <c r="BS1656" i="1"/>
  <c r="BR1656" i="1"/>
  <c r="Q1656" i="1"/>
  <c r="P1656" i="1"/>
  <c r="O1656" i="1"/>
  <c r="CU1656" i="1" s="1"/>
  <c r="BU1655" i="1"/>
  <c r="BT1655" i="1"/>
  <c r="BS1655" i="1"/>
  <c r="BR1655" i="1"/>
  <c r="Q1655" i="1"/>
  <c r="P1655" i="1"/>
  <c r="O1655" i="1"/>
  <c r="BU1654" i="1"/>
  <c r="BT1654" i="1"/>
  <c r="BS1654" i="1"/>
  <c r="BR1654" i="1"/>
  <c r="Q1654" i="1"/>
  <c r="P1654" i="1"/>
  <c r="O1654" i="1"/>
  <c r="CU1654" i="1" s="1"/>
  <c r="BU1653" i="1"/>
  <c r="BT1653" i="1"/>
  <c r="BS1653" i="1"/>
  <c r="BR1653" i="1"/>
  <c r="Q1653" i="1"/>
  <c r="P1653" i="1"/>
  <c r="O1653" i="1"/>
  <c r="BU1652" i="1"/>
  <c r="BT1652" i="1"/>
  <c r="BS1652" i="1"/>
  <c r="BR1652" i="1"/>
  <c r="Q1652" i="1"/>
  <c r="P1652" i="1"/>
  <c r="O1652" i="1"/>
  <c r="CU1652" i="1" s="1"/>
  <c r="BU1651" i="1"/>
  <c r="BT1651" i="1"/>
  <c r="BS1651" i="1"/>
  <c r="BR1651" i="1"/>
  <c r="Q1651" i="1"/>
  <c r="P1651" i="1"/>
  <c r="O1651" i="1"/>
  <c r="BU1650" i="1"/>
  <c r="BT1650" i="1"/>
  <c r="BS1650" i="1"/>
  <c r="BR1650" i="1"/>
  <c r="Q1650" i="1"/>
  <c r="P1650" i="1"/>
  <c r="O1650" i="1"/>
  <c r="CU1650" i="1" s="1"/>
  <c r="BU1649" i="1"/>
  <c r="BT1649" i="1"/>
  <c r="BS1649" i="1"/>
  <c r="BR1649" i="1"/>
  <c r="Q1649" i="1"/>
  <c r="P1649" i="1"/>
  <c r="O1649" i="1"/>
  <c r="BU1648" i="1"/>
  <c r="BT1648" i="1"/>
  <c r="BS1648" i="1"/>
  <c r="BR1648" i="1"/>
  <c r="Q1648" i="1"/>
  <c r="P1648" i="1"/>
  <c r="O1648" i="1"/>
  <c r="CU1648" i="1" s="1"/>
  <c r="BU1647" i="1"/>
  <c r="BT1647" i="1"/>
  <c r="BS1647" i="1"/>
  <c r="BR1647" i="1"/>
  <c r="Q1647" i="1"/>
  <c r="P1647" i="1"/>
  <c r="O1647" i="1"/>
  <c r="BU1646" i="1"/>
  <c r="BT1646" i="1"/>
  <c r="BS1646" i="1"/>
  <c r="BR1646" i="1"/>
  <c r="Q1646" i="1"/>
  <c r="P1646" i="1"/>
  <c r="O1646" i="1"/>
  <c r="CU1646" i="1" s="1"/>
  <c r="BU1645" i="1"/>
  <c r="BT1645" i="1"/>
  <c r="BS1645" i="1"/>
  <c r="BR1645" i="1"/>
  <c r="Q1645" i="1"/>
  <c r="P1645" i="1"/>
  <c r="O1645" i="1"/>
  <c r="BU1644" i="1"/>
  <c r="BT1644" i="1"/>
  <c r="BS1644" i="1"/>
  <c r="BR1644" i="1"/>
  <c r="Q1644" i="1"/>
  <c r="P1644" i="1"/>
  <c r="O1644" i="1"/>
  <c r="CU1644" i="1" s="1"/>
  <c r="BU1643" i="1"/>
  <c r="BT1643" i="1"/>
  <c r="BS1643" i="1"/>
  <c r="BR1643" i="1"/>
  <c r="Q1643" i="1"/>
  <c r="P1643" i="1"/>
  <c r="O1643" i="1"/>
  <c r="BU1642" i="1"/>
  <c r="BT1642" i="1"/>
  <c r="BS1642" i="1"/>
  <c r="BR1642" i="1"/>
  <c r="Q1642" i="1"/>
  <c r="P1642" i="1"/>
  <c r="O1642" i="1"/>
  <c r="CU1642" i="1" s="1"/>
  <c r="BU1641" i="1"/>
  <c r="BT1641" i="1"/>
  <c r="BS1641" i="1"/>
  <c r="BR1641" i="1"/>
  <c r="Q1641" i="1"/>
  <c r="P1641" i="1"/>
  <c r="O1641" i="1"/>
  <c r="BU1640" i="1"/>
  <c r="BT1640" i="1"/>
  <c r="BS1640" i="1"/>
  <c r="BR1640" i="1"/>
  <c r="Q1640" i="1"/>
  <c r="P1640" i="1"/>
  <c r="O1640" i="1"/>
  <c r="CU1640" i="1" s="1"/>
  <c r="BU1639" i="1"/>
  <c r="BT1639" i="1"/>
  <c r="BS1639" i="1"/>
  <c r="BR1639" i="1"/>
  <c r="Q1639" i="1"/>
  <c r="P1639" i="1"/>
  <c r="O1639" i="1"/>
  <c r="BU1638" i="1"/>
  <c r="BT1638" i="1"/>
  <c r="BS1638" i="1"/>
  <c r="BR1638" i="1"/>
  <c r="Q1638" i="1"/>
  <c r="P1638" i="1"/>
  <c r="O1638" i="1"/>
  <c r="CU1638" i="1" s="1"/>
  <c r="BU1637" i="1"/>
  <c r="BT1637" i="1"/>
  <c r="BS1637" i="1"/>
  <c r="BR1637" i="1"/>
  <c r="Q1637" i="1"/>
  <c r="P1637" i="1"/>
  <c r="O1637" i="1"/>
  <c r="BU1636" i="1"/>
  <c r="BT1636" i="1"/>
  <c r="BS1636" i="1"/>
  <c r="BR1636" i="1"/>
  <c r="Q1636" i="1"/>
  <c r="P1636" i="1"/>
  <c r="O1636" i="1"/>
  <c r="CU1636" i="1" s="1"/>
  <c r="BU1635" i="1"/>
  <c r="BT1635" i="1"/>
  <c r="BS1635" i="1"/>
  <c r="BR1635" i="1"/>
  <c r="Q1635" i="1"/>
  <c r="P1635" i="1"/>
  <c r="O1635" i="1"/>
  <c r="BU1634" i="1"/>
  <c r="BT1634" i="1"/>
  <c r="BS1634" i="1"/>
  <c r="BR1634" i="1"/>
  <c r="Q1634" i="1"/>
  <c r="P1634" i="1"/>
  <c r="O1634" i="1"/>
  <c r="CU1634" i="1" s="1"/>
  <c r="BU1633" i="1"/>
  <c r="BT1633" i="1"/>
  <c r="BS1633" i="1"/>
  <c r="BR1633" i="1"/>
  <c r="Q1633" i="1"/>
  <c r="P1633" i="1"/>
  <c r="O1633" i="1"/>
  <c r="BU1632" i="1"/>
  <c r="BT1632" i="1"/>
  <c r="BS1632" i="1"/>
  <c r="BR1632" i="1"/>
  <c r="Q1632" i="1"/>
  <c r="P1632" i="1"/>
  <c r="O1632" i="1"/>
  <c r="CU1632" i="1" s="1"/>
  <c r="BU1631" i="1"/>
  <c r="BT1631" i="1"/>
  <c r="BS1631" i="1"/>
  <c r="BR1631" i="1"/>
  <c r="Q1631" i="1"/>
  <c r="P1631" i="1"/>
  <c r="O1631" i="1"/>
  <c r="BU1630" i="1"/>
  <c r="BT1630" i="1"/>
  <c r="BS1630" i="1"/>
  <c r="BR1630" i="1"/>
  <c r="Q1630" i="1"/>
  <c r="P1630" i="1"/>
  <c r="O1630" i="1"/>
  <c r="CU1630" i="1" s="1"/>
  <c r="BU1629" i="1"/>
  <c r="BT1629" i="1"/>
  <c r="BS1629" i="1"/>
  <c r="BR1629" i="1"/>
  <c r="Q1629" i="1"/>
  <c r="P1629" i="1"/>
  <c r="O1629" i="1"/>
  <c r="BU1628" i="1"/>
  <c r="BT1628" i="1"/>
  <c r="BS1628" i="1"/>
  <c r="BR1628" i="1"/>
  <c r="Q1628" i="1"/>
  <c r="P1628" i="1"/>
  <c r="O1628" i="1"/>
  <c r="CU1628" i="1" s="1"/>
  <c r="BU1627" i="1"/>
  <c r="BT1627" i="1"/>
  <c r="BS1627" i="1"/>
  <c r="BR1627" i="1"/>
  <c r="Q1627" i="1"/>
  <c r="P1627" i="1"/>
  <c r="O1627" i="1"/>
  <c r="BU1626" i="1"/>
  <c r="BT1626" i="1"/>
  <c r="BS1626" i="1"/>
  <c r="BR1626" i="1"/>
  <c r="Q1626" i="1"/>
  <c r="P1626" i="1"/>
  <c r="O1626" i="1"/>
  <c r="CU1626" i="1" s="1"/>
  <c r="BU1625" i="1"/>
  <c r="BT1625" i="1"/>
  <c r="BS1625" i="1"/>
  <c r="BR1625" i="1"/>
  <c r="Q1625" i="1"/>
  <c r="P1625" i="1"/>
  <c r="O1625" i="1"/>
  <c r="BU1624" i="1"/>
  <c r="BT1624" i="1"/>
  <c r="BS1624" i="1"/>
  <c r="BR1624" i="1"/>
  <c r="Q1624" i="1"/>
  <c r="P1624" i="1"/>
  <c r="O1624" i="1"/>
  <c r="CU1624" i="1" s="1"/>
  <c r="BU1623" i="1"/>
  <c r="BT1623" i="1"/>
  <c r="BS1623" i="1"/>
  <c r="BR1623" i="1"/>
  <c r="Q1623" i="1"/>
  <c r="P1623" i="1"/>
  <c r="O1623" i="1"/>
  <c r="BU1622" i="1"/>
  <c r="BT1622" i="1"/>
  <c r="BS1622" i="1"/>
  <c r="BR1622" i="1"/>
  <c r="Q1622" i="1"/>
  <c r="P1622" i="1"/>
  <c r="O1622" i="1"/>
  <c r="CU1622" i="1" s="1"/>
  <c r="BU1621" i="1"/>
  <c r="BT1621" i="1"/>
  <c r="BS1621" i="1"/>
  <c r="BR1621" i="1"/>
  <c r="Q1621" i="1"/>
  <c r="P1621" i="1"/>
  <c r="O1621" i="1"/>
  <c r="BU1620" i="1"/>
  <c r="BT1620" i="1"/>
  <c r="BS1620" i="1"/>
  <c r="BR1620" i="1"/>
  <c r="Q1620" i="1"/>
  <c r="P1620" i="1"/>
  <c r="O1620" i="1"/>
  <c r="CU1620" i="1" s="1"/>
  <c r="BU1619" i="1"/>
  <c r="BT1619" i="1"/>
  <c r="BS1619" i="1"/>
  <c r="BR1619" i="1"/>
  <c r="Q1619" i="1"/>
  <c r="P1619" i="1"/>
  <c r="O1619" i="1"/>
  <c r="BU1618" i="1"/>
  <c r="BT1618" i="1"/>
  <c r="BS1618" i="1"/>
  <c r="BR1618" i="1"/>
  <c r="Q1618" i="1"/>
  <c r="P1618" i="1"/>
  <c r="O1618" i="1"/>
  <c r="CU1618" i="1" s="1"/>
  <c r="BU1617" i="1"/>
  <c r="BT1617" i="1"/>
  <c r="BS1617" i="1"/>
  <c r="BR1617" i="1"/>
  <c r="Q1617" i="1"/>
  <c r="P1617" i="1"/>
  <c r="O1617" i="1"/>
  <c r="BU1616" i="1"/>
  <c r="BT1616" i="1"/>
  <c r="BS1616" i="1"/>
  <c r="BR1616" i="1"/>
  <c r="Q1616" i="1"/>
  <c r="P1616" i="1"/>
  <c r="O1616" i="1"/>
  <c r="CU1616" i="1" s="1"/>
  <c r="BU1615" i="1"/>
  <c r="BT1615" i="1"/>
  <c r="BS1615" i="1"/>
  <c r="BR1615" i="1"/>
  <c r="Q1615" i="1"/>
  <c r="P1615" i="1"/>
  <c r="O1615" i="1"/>
  <c r="BU1614" i="1"/>
  <c r="BT1614" i="1"/>
  <c r="BS1614" i="1"/>
  <c r="BR1614" i="1"/>
  <c r="Q1614" i="1"/>
  <c r="P1614" i="1"/>
  <c r="O1614" i="1"/>
  <c r="CU1614" i="1" s="1"/>
  <c r="BU1613" i="1"/>
  <c r="BT1613" i="1"/>
  <c r="BS1613" i="1"/>
  <c r="BR1613" i="1"/>
  <c r="Q1613" i="1"/>
  <c r="P1613" i="1"/>
  <c r="O1613" i="1"/>
  <c r="BU1612" i="1"/>
  <c r="BT1612" i="1"/>
  <c r="BS1612" i="1"/>
  <c r="BR1612" i="1"/>
  <c r="Q1612" i="1"/>
  <c r="P1612" i="1"/>
  <c r="O1612" i="1"/>
  <c r="CU1612" i="1" s="1"/>
  <c r="BU1611" i="1"/>
  <c r="BT1611" i="1"/>
  <c r="BS1611" i="1"/>
  <c r="BR1611" i="1"/>
  <c r="Q1611" i="1"/>
  <c r="P1611" i="1"/>
  <c r="O1611" i="1"/>
  <c r="BU1610" i="1"/>
  <c r="BT1610" i="1"/>
  <c r="BS1610" i="1"/>
  <c r="BR1610" i="1"/>
  <c r="Q1610" i="1"/>
  <c r="P1610" i="1"/>
  <c r="O1610" i="1"/>
  <c r="CU1610" i="1" s="1"/>
  <c r="BU1609" i="1"/>
  <c r="BT1609" i="1"/>
  <c r="BS1609" i="1"/>
  <c r="BR1609" i="1"/>
  <c r="Q1609" i="1"/>
  <c r="P1609" i="1"/>
  <c r="O1609" i="1"/>
  <c r="BU1608" i="1"/>
  <c r="BT1608" i="1"/>
  <c r="BS1608" i="1"/>
  <c r="BR1608" i="1"/>
  <c r="Q1608" i="1"/>
  <c r="P1608" i="1"/>
  <c r="O1608" i="1"/>
  <c r="CU1608" i="1" s="1"/>
  <c r="BU1607" i="1"/>
  <c r="BT1607" i="1"/>
  <c r="BS1607" i="1"/>
  <c r="BR1607" i="1"/>
  <c r="Q1607" i="1"/>
  <c r="P1607" i="1"/>
  <c r="O1607" i="1"/>
  <c r="BU1606" i="1"/>
  <c r="BT1606" i="1"/>
  <c r="BS1606" i="1"/>
  <c r="BR1606" i="1"/>
  <c r="Q1606" i="1"/>
  <c r="P1606" i="1"/>
  <c r="O1606" i="1"/>
  <c r="CU1606" i="1" s="1"/>
  <c r="BU1605" i="1"/>
  <c r="BT1605" i="1"/>
  <c r="BS1605" i="1"/>
  <c r="BR1605" i="1"/>
  <c r="Q1605" i="1"/>
  <c r="P1605" i="1"/>
  <c r="O1605" i="1"/>
  <c r="BU1604" i="1"/>
  <c r="BT1604" i="1"/>
  <c r="BS1604" i="1"/>
  <c r="BR1604" i="1"/>
  <c r="Q1604" i="1"/>
  <c r="P1604" i="1"/>
  <c r="O1604" i="1"/>
  <c r="CU1604" i="1" s="1"/>
  <c r="BU1603" i="1"/>
  <c r="BT1603" i="1"/>
  <c r="BS1603" i="1"/>
  <c r="BR1603" i="1"/>
  <c r="Q1603" i="1"/>
  <c r="P1603" i="1"/>
  <c r="O1603" i="1"/>
  <c r="BU1602" i="1"/>
  <c r="BT1602" i="1"/>
  <c r="BS1602" i="1"/>
  <c r="BR1602" i="1"/>
  <c r="Q1602" i="1"/>
  <c r="P1602" i="1"/>
  <c r="O1602" i="1"/>
  <c r="CU1602" i="1" s="1"/>
  <c r="BU1601" i="1"/>
  <c r="BT1601" i="1"/>
  <c r="BS1601" i="1"/>
  <c r="BR1601" i="1"/>
  <c r="Q1601" i="1"/>
  <c r="P1601" i="1"/>
  <c r="O1601" i="1"/>
  <c r="BU1600" i="1"/>
  <c r="BT1600" i="1"/>
  <c r="BS1600" i="1"/>
  <c r="BR1600" i="1"/>
  <c r="Q1600" i="1"/>
  <c r="P1600" i="1"/>
  <c r="O1600" i="1"/>
  <c r="CU1600" i="1" s="1"/>
  <c r="BU1599" i="1"/>
  <c r="BT1599" i="1"/>
  <c r="BS1599" i="1"/>
  <c r="BR1599" i="1"/>
  <c r="Q1599" i="1"/>
  <c r="P1599" i="1"/>
  <c r="O1599" i="1"/>
  <c r="BU1598" i="1"/>
  <c r="BT1598" i="1"/>
  <c r="BS1598" i="1"/>
  <c r="BR1598" i="1"/>
  <c r="Q1598" i="1"/>
  <c r="P1598" i="1"/>
  <c r="O1598" i="1"/>
  <c r="CU1598" i="1" s="1"/>
  <c r="BU1597" i="1"/>
  <c r="BT1597" i="1"/>
  <c r="BS1597" i="1"/>
  <c r="BR1597" i="1"/>
  <c r="Q1597" i="1"/>
  <c r="P1597" i="1"/>
  <c r="O1597" i="1"/>
  <c r="BU1596" i="1"/>
  <c r="BT1596" i="1"/>
  <c r="BS1596" i="1"/>
  <c r="BR1596" i="1"/>
  <c r="Q1596" i="1"/>
  <c r="P1596" i="1"/>
  <c r="O1596" i="1"/>
  <c r="CU1596" i="1" s="1"/>
  <c r="BU1595" i="1"/>
  <c r="BT1595" i="1"/>
  <c r="BS1595" i="1"/>
  <c r="BR1595" i="1"/>
  <c r="Q1595" i="1"/>
  <c r="P1595" i="1"/>
  <c r="O1595" i="1"/>
  <c r="BU1594" i="1"/>
  <c r="BT1594" i="1"/>
  <c r="BS1594" i="1"/>
  <c r="BR1594" i="1"/>
  <c r="Q1594" i="1"/>
  <c r="P1594" i="1"/>
  <c r="O1594" i="1"/>
  <c r="CU1594" i="1" s="1"/>
  <c r="BU1593" i="1"/>
  <c r="BT1593" i="1"/>
  <c r="BS1593" i="1"/>
  <c r="BR1593" i="1"/>
  <c r="Q1593" i="1"/>
  <c r="P1593" i="1"/>
  <c r="O1593" i="1"/>
  <c r="BU1592" i="1"/>
  <c r="BT1592" i="1"/>
  <c r="BS1592" i="1"/>
  <c r="BR1592" i="1"/>
  <c r="Q1592" i="1"/>
  <c r="P1592" i="1"/>
  <c r="O1592" i="1"/>
  <c r="CU1592" i="1" s="1"/>
  <c r="BU1591" i="1"/>
  <c r="BT1591" i="1"/>
  <c r="BS1591" i="1"/>
  <c r="BR1591" i="1"/>
  <c r="Q1591" i="1"/>
  <c r="P1591" i="1"/>
  <c r="O1591" i="1"/>
  <c r="BU1590" i="1"/>
  <c r="BT1590" i="1"/>
  <c r="BS1590" i="1"/>
  <c r="BR1590" i="1"/>
  <c r="Q1590" i="1"/>
  <c r="P1590" i="1"/>
  <c r="O1590" i="1"/>
  <c r="CU1590" i="1" s="1"/>
  <c r="BU1589" i="1"/>
  <c r="BT1589" i="1"/>
  <c r="BS1589" i="1"/>
  <c r="BR1589" i="1"/>
  <c r="Q1589" i="1"/>
  <c r="P1589" i="1"/>
  <c r="O1589" i="1"/>
  <c r="BU1588" i="1"/>
  <c r="BT1588" i="1"/>
  <c r="BS1588" i="1"/>
  <c r="BR1588" i="1"/>
  <c r="Q1588" i="1"/>
  <c r="P1588" i="1"/>
  <c r="O1588" i="1"/>
  <c r="CU1588" i="1" s="1"/>
  <c r="BU1587" i="1"/>
  <c r="BT1587" i="1"/>
  <c r="BS1587" i="1"/>
  <c r="BR1587" i="1"/>
  <c r="Q1587" i="1"/>
  <c r="P1587" i="1"/>
  <c r="O1587" i="1"/>
  <c r="BU1586" i="1"/>
  <c r="BT1586" i="1"/>
  <c r="BS1586" i="1"/>
  <c r="BR1586" i="1"/>
  <c r="Q1586" i="1"/>
  <c r="P1586" i="1"/>
  <c r="O1586" i="1"/>
  <c r="CU1586" i="1" s="1"/>
  <c r="BU1585" i="1"/>
  <c r="BT1585" i="1"/>
  <c r="BS1585" i="1"/>
  <c r="BR1585" i="1"/>
  <c r="Q1585" i="1"/>
  <c r="P1585" i="1"/>
  <c r="O1585" i="1"/>
  <c r="BU1584" i="1"/>
  <c r="BT1584" i="1"/>
  <c r="BS1584" i="1"/>
  <c r="BR1584" i="1"/>
  <c r="Q1584" i="1"/>
  <c r="P1584" i="1"/>
  <c r="O1584" i="1"/>
  <c r="CU1584" i="1" s="1"/>
  <c r="BU1583" i="1"/>
  <c r="BT1583" i="1"/>
  <c r="BS1583" i="1"/>
  <c r="BR1583" i="1"/>
  <c r="Q1583" i="1"/>
  <c r="P1583" i="1"/>
  <c r="O1583" i="1"/>
  <c r="BU1582" i="1"/>
  <c r="BT1582" i="1"/>
  <c r="BS1582" i="1"/>
  <c r="BR1582" i="1"/>
  <c r="Q1582" i="1"/>
  <c r="P1582" i="1"/>
  <c r="O1582" i="1"/>
  <c r="CU1582" i="1" s="1"/>
  <c r="BU1581" i="1"/>
  <c r="BT1581" i="1"/>
  <c r="BS1581" i="1"/>
  <c r="BR1581" i="1"/>
  <c r="Q1581" i="1"/>
  <c r="P1581" i="1"/>
  <c r="O1581" i="1"/>
  <c r="BU1580" i="1"/>
  <c r="BT1580" i="1"/>
  <c r="BS1580" i="1"/>
  <c r="BR1580" i="1"/>
  <c r="Q1580" i="1"/>
  <c r="P1580" i="1"/>
  <c r="O1580" i="1"/>
  <c r="CU1580" i="1" s="1"/>
  <c r="BU1579" i="1"/>
  <c r="BT1579" i="1"/>
  <c r="BS1579" i="1"/>
  <c r="BR1579" i="1"/>
  <c r="Q1579" i="1"/>
  <c r="P1579" i="1"/>
  <c r="O1579" i="1"/>
  <c r="BU1578" i="1"/>
  <c r="BT1578" i="1"/>
  <c r="BS1578" i="1"/>
  <c r="BR1578" i="1"/>
  <c r="Q1578" i="1"/>
  <c r="P1578" i="1"/>
  <c r="O1578" i="1"/>
  <c r="CU1578" i="1" s="1"/>
  <c r="BU1577" i="1"/>
  <c r="BT1577" i="1"/>
  <c r="BS1577" i="1"/>
  <c r="BR1577" i="1"/>
  <c r="Q1577" i="1"/>
  <c r="P1577" i="1"/>
  <c r="O1577" i="1"/>
  <c r="BU1576" i="1"/>
  <c r="BT1576" i="1"/>
  <c r="BS1576" i="1"/>
  <c r="BR1576" i="1"/>
  <c r="Q1576" i="1"/>
  <c r="P1576" i="1"/>
  <c r="O1576" i="1"/>
  <c r="CU1576" i="1" s="1"/>
  <c r="BU1575" i="1"/>
  <c r="BT1575" i="1"/>
  <c r="BS1575" i="1"/>
  <c r="BR1575" i="1"/>
  <c r="Q1575" i="1"/>
  <c r="P1575" i="1"/>
  <c r="O1575" i="1"/>
  <c r="BU1574" i="1"/>
  <c r="BT1574" i="1"/>
  <c r="BS1574" i="1"/>
  <c r="BR1574" i="1"/>
  <c r="Q1574" i="1"/>
  <c r="P1574" i="1"/>
  <c r="O1574" i="1"/>
  <c r="CU1574" i="1" s="1"/>
  <c r="BU1573" i="1"/>
  <c r="BT1573" i="1"/>
  <c r="BS1573" i="1"/>
  <c r="BR1573" i="1"/>
  <c r="Q1573" i="1"/>
  <c r="P1573" i="1"/>
  <c r="O1573" i="1"/>
  <c r="BU1572" i="1"/>
  <c r="BT1572" i="1"/>
  <c r="BS1572" i="1"/>
  <c r="BR1572" i="1"/>
  <c r="Q1572" i="1"/>
  <c r="P1572" i="1"/>
  <c r="O1572" i="1"/>
  <c r="BU1571" i="1"/>
  <c r="BT1571" i="1"/>
  <c r="BS1571" i="1"/>
  <c r="BR1571" i="1"/>
  <c r="Q1571" i="1"/>
  <c r="P1571" i="1"/>
  <c r="O1571" i="1"/>
  <c r="BU1570" i="1"/>
  <c r="BT1570" i="1"/>
  <c r="BS1570" i="1"/>
  <c r="BR1570" i="1"/>
  <c r="Q1570" i="1"/>
  <c r="P1570" i="1"/>
  <c r="O1570" i="1"/>
  <c r="CU1570" i="1" s="1"/>
  <c r="BU1569" i="1"/>
  <c r="BT1569" i="1"/>
  <c r="BS1569" i="1"/>
  <c r="BR1569" i="1"/>
  <c r="Q1569" i="1"/>
  <c r="P1569" i="1"/>
  <c r="O1569" i="1"/>
  <c r="BU1568" i="1"/>
  <c r="BT1568" i="1"/>
  <c r="BS1568" i="1"/>
  <c r="BR1568" i="1"/>
  <c r="Q1568" i="1"/>
  <c r="P1568" i="1"/>
  <c r="O1568" i="1"/>
  <c r="BU1567" i="1"/>
  <c r="BT1567" i="1"/>
  <c r="BS1567" i="1"/>
  <c r="BR1567" i="1"/>
  <c r="Q1567" i="1"/>
  <c r="P1567" i="1"/>
  <c r="O1567" i="1"/>
  <c r="BU1566" i="1"/>
  <c r="BT1566" i="1"/>
  <c r="BS1566" i="1"/>
  <c r="BR1566" i="1"/>
  <c r="Q1566" i="1"/>
  <c r="P1566" i="1"/>
  <c r="O1566" i="1"/>
  <c r="CU1566" i="1" s="1"/>
  <c r="BU1565" i="1"/>
  <c r="BT1565" i="1"/>
  <c r="BS1565" i="1"/>
  <c r="BR1565" i="1"/>
  <c r="Q1565" i="1"/>
  <c r="P1565" i="1"/>
  <c r="O1565" i="1"/>
  <c r="BU1564" i="1"/>
  <c r="BT1564" i="1"/>
  <c r="BS1564" i="1"/>
  <c r="BR1564" i="1"/>
  <c r="Q1564" i="1"/>
  <c r="P1564" i="1"/>
  <c r="O1564" i="1"/>
  <c r="BU1563" i="1"/>
  <c r="BT1563" i="1"/>
  <c r="BS1563" i="1"/>
  <c r="BR1563" i="1"/>
  <c r="Q1563" i="1"/>
  <c r="P1563" i="1"/>
  <c r="O1563" i="1"/>
  <c r="BU1562" i="1"/>
  <c r="BT1562" i="1"/>
  <c r="BS1562" i="1"/>
  <c r="BR1562" i="1"/>
  <c r="Q1562" i="1"/>
  <c r="P1562" i="1"/>
  <c r="O1562" i="1"/>
  <c r="CU1562" i="1" s="1"/>
  <c r="BU1561" i="1"/>
  <c r="BT1561" i="1"/>
  <c r="BS1561" i="1"/>
  <c r="BR1561" i="1"/>
  <c r="Q1561" i="1"/>
  <c r="P1561" i="1"/>
  <c r="O1561" i="1"/>
  <c r="BU1560" i="1"/>
  <c r="BT1560" i="1"/>
  <c r="BS1560" i="1"/>
  <c r="BR1560" i="1"/>
  <c r="Q1560" i="1"/>
  <c r="P1560" i="1"/>
  <c r="O1560" i="1"/>
  <c r="CU1560" i="1" s="1"/>
  <c r="BU1559" i="1"/>
  <c r="BT1559" i="1"/>
  <c r="BS1559" i="1"/>
  <c r="BR1559" i="1"/>
  <c r="Q1559" i="1"/>
  <c r="P1559" i="1"/>
  <c r="O1559" i="1"/>
  <c r="BU1558" i="1"/>
  <c r="BT1558" i="1"/>
  <c r="BS1558" i="1"/>
  <c r="BR1558" i="1"/>
  <c r="Q1558" i="1"/>
  <c r="P1558" i="1"/>
  <c r="O1558" i="1"/>
  <c r="BU1557" i="1"/>
  <c r="BT1557" i="1"/>
  <c r="BS1557" i="1"/>
  <c r="BR1557" i="1"/>
  <c r="Q1557" i="1"/>
  <c r="P1557" i="1"/>
  <c r="O1557" i="1"/>
  <c r="BU1556" i="1"/>
  <c r="BT1556" i="1"/>
  <c r="BS1556" i="1"/>
  <c r="BR1556" i="1"/>
  <c r="Q1556" i="1"/>
  <c r="P1556" i="1"/>
  <c r="O1556" i="1"/>
  <c r="CU1556" i="1" s="1"/>
  <c r="BU1555" i="1"/>
  <c r="BT1555" i="1"/>
  <c r="BS1555" i="1"/>
  <c r="BR1555" i="1"/>
  <c r="Q1555" i="1"/>
  <c r="P1555" i="1"/>
  <c r="O1555" i="1"/>
  <c r="BU1554" i="1"/>
  <c r="BT1554" i="1"/>
  <c r="BS1554" i="1"/>
  <c r="BR1554" i="1"/>
  <c r="Q1554" i="1"/>
  <c r="P1554" i="1"/>
  <c r="O1554" i="1"/>
  <c r="BU1553" i="1"/>
  <c r="BT1553" i="1"/>
  <c r="BS1553" i="1"/>
  <c r="BR1553" i="1"/>
  <c r="Q1553" i="1"/>
  <c r="P1553" i="1"/>
  <c r="O1553" i="1"/>
  <c r="BU1552" i="1"/>
  <c r="BT1552" i="1"/>
  <c r="BS1552" i="1"/>
  <c r="BR1552" i="1"/>
  <c r="Q1552" i="1"/>
  <c r="P1552" i="1"/>
  <c r="O1552" i="1"/>
  <c r="CU1552" i="1" s="1"/>
  <c r="BU1551" i="1"/>
  <c r="BT1551" i="1"/>
  <c r="BS1551" i="1"/>
  <c r="BR1551" i="1"/>
  <c r="Q1551" i="1"/>
  <c r="P1551" i="1"/>
  <c r="O1551" i="1"/>
  <c r="BU1550" i="1"/>
  <c r="BT1550" i="1"/>
  <c r="BS1550" i="1"/>
  <c r="BR1550" i="1"/>
  <c r="Q1550" i="1"/>
  <c r="P1550" i="1"/>
  <c r="O1550" i="1"/>
  <c r="BU1549" i="1"/>
  <c r="BT1549" i="1"/>
  <c r="BS1549" i="1"/>
  <c r="BR1549" i="1"/>
  <c r="Q1549" i="1"/>
  <c r="P1549" i="1"/>
  <c r="O1549" i="1"/>
  <c r="BU1548" i="1"/>
  <c r="BT1548" i="1"/>
  <c r="BS1548" i="1"/>
  <c r="BR1548" i="1"/>
  <c r="Q1548" i="1"/>
  <c r="P1548" i="1"/>
  <c r="O1548" i="1"/>
  <c r="CU1548" i="1" s="1"/>
  <c r="BU1547" i="1"/>
  <c r="BT1547" i="1"/>
  <c r="BS1547" i="1"/>
  <c r="BR1547" i="1"/>
  <c r="Q1547" i="1"/>
  <c r="P1547" i="1"/>
  <c r="O1547" i="1"/>
  <c r="BU1546" i="1"/>
  <c r="BT1546" i="1"/>
  <c r="BS1546" i="1"/>
  <c r="BR1546" i="1"/>
  <c r="Q1546" i="1"/>
  <c r="P1546" i="1"/>
  <c r="O1546" i="1"/>
  <c r="BU1545" i="1"/>
  <c r="BT1545" i="1"/>
  <c r="BS1545" i="1"/>
  <c r="BR1545" i="1"/>
  <c r="Q1545" i="1"/>
  <c r="P1545" i="1"/>
  <c r="O1545" i="1"/>
  <c r="BU1544" i="1"/>
  <c r="BT1544" i="1"/>
  <c r="BS1544" i="1"/>
  <c r="BR1544" i="1"/>
  <c r="Q1544" i="1"/>
  <c r="P1544" i="1"/>
  <c r="O1544" i="1"/>
  <c r="CU1544" i="1" s="1"/>
  <c r="BU1543" i="1"/>
  <c r="BT1543" i="1"/>
  <c r="BS1543" i="1"/>
  <c r="BR1543" i="1"/>
  <c r="Q1543" i="1"/>
  <c r="P1543" i="1"/>
  <c r="O1543" i="1"/>
  <c r="BU1542" i="1"/>
  <c r="BT1542" i="1"/>
  <c r="BS1542" i="1"/>
  <c r="BR1542" i="1"/>
  <c r="Q1542" i="1"/>
  <c r="P1542" i="1"/>
  <c r="O1542" i="1"/>
  <c r="BU1541" i="1"/>
  <c r="BT1541" i="1"/>
  <c r="BS1541" i="1"/>
  <c r="BR1541" i="1"/>
  <c r="Q1541" i="1"/>
  <c r="P1541" i="1"/>
  <c r="O1541" i="1"/>
  <c r="BU1540" i="1"/>
  <c r="BT1540" i="1"/>
  <c r="BS1540" i="1"/>
  <c r="BR1540" i="1"/>
  <c r="Q1540" i="1"/>
  <c r="P1540" i="1"/>
  <c r="O1540" i="1"/>
  <c r="CU1540" i="1" s="1"/>
  <c r="BU1539" i="1"/>
  <c r="BT1539" i="1"/>
  <c r="BS1539" i="1"/>
  <c r="BR1539" i="1"/>
  <c r="Q1539" i="1"/>
  <c r="P1539" i="1"/>
  <c r="O1539" i="1"/>
  <c r="BU1538" i="1"/>
  <c r="BT1538" i="1"/>
  <c r="BS1538" i="1"/>
  <c r="BR1538" i="1"/>
  <c r="Q1538" i="1"/>
  <c r="P1538" i="1"/>
  <c r="O1538" i="1"/>
  <c r="BU1537" i="1"/>
  <c r="BT1537" i="1"/>
  <c r="BS1537" i="1"/>
  <c r="BR1537" i="1"/>
  <c r="Q1537" i="1"/>
  <c r="P1537" i="1"/>
  <c r="O1537" i="1"/>
  <c r="BU1536" i="1"/>
  <c r="BT1536" i="1"/>
  <c r="BS1536" i="1"/>
  <c r="BR1536" i="1"/>
  <c r="Q1536" i="1"/>
  <c r="P1536" i="1"/>
  <c r="O1536" i="1"/>
  <c r="CU1536" i="1" s="1"/>
  <c r="BU1535" i="1"/>
  <c r="BT1535" i="1"/>
  <c r="BS1535" i="1"/>
  <c r="BR1535" i="1"/>
  <c r="Q1535" i="1"/>
  <c r="P1535" i="1"/>
  <c r="O1535" i="1"/>
  <c r="BU1534" i="1"/>
  <c r="BT1534" i="1"/>
  <c r="BS1534" i="1"/>
  <c r="BR1534" i="1"/>
  <c r="Q1534" i="1"/>
  <c r="P1534" i="1"/>
  <c r="O1534" i="1"/>
  <c r="BU1533" i="1"/>
  <c r="BT1533" i="1"/>
  <c r="BS1533" i="1"/>
  <c r="BR1533" i="1"/>
  <c r="Q1533" i="1"/>
  <c r="P1533" i="1"/>
  <c r="O1533" i="1"/>
  <c r="BU1532" i="1"/>
  <c r="BT1532" i="1"/>
  <c r="BS1532" i="1"/>
  <c r="BR1532" i="1"/>
  <c r="Q1532" i="1"/>
  <c r="P1532" i="1"/>
  <c r="O1532" i="1"/>
  <c r="CU1532" i="1" s="1"/>
  <c r="BU1531" i="1"/>
  <c r="BT1531" i="1"/>
  <c r="BS1531" i="1"/>
  <c r="BR1531" i="1"/>
  <c r="Q1531" i="1"/>
  <c r="P1531" i="1"/>
  <c r="O1531" i="1"/>
  <c r="BU1530" i="1"/>
  <c r="BT1530" i="1"/>
  <c r="BS1530" i="1"/>
  <c r="BR1530" i="1"/>
  <c r="Q1530" i="1"/>
  <c r="P1530" i="1"/>
  <c r="O1530" i="1"/>
  <c r="BU1529" i="1"/>
  <c r="BT1529" i="1"/>
  <c r="BS1529" i="1"/>
  <c r="BR1529" i="1"/>
  <c r="Q1529" i="1"/>
  <c r="P1529" i="1"/>
  <c r="O1529" i="1"/>
  <c r="BU1528" i="1"/>
  <c r="BT1528" i="1"/>
  <c r="BS1528" i="1"/>
  <c r="BR1528" i="1"/>
  <c r="Q1528" i="1"/>
  <c r="P1528" i="1"/>
  <c r="O1528" i="1"/>
  <c r="CU1528" i="1" s="1"/>
  <c r="BU1527" i="1"/>
  <c r="BT1527" i="1"/>
  <c r="BS1527" i="1"/>
  <c r="BR1527" i="1"/>
  <c r="Q1527" i="1"/>
  <c r="P1527" i="1"/>
  <c r="O1527" i="1"/>
  <c r="BU1526" i="1"/>
  <c r="BT1526" i="1"/>
  <c r="BS1526" i="1"/>
  <c r="BR1526" i="1"/>
  <c r="Q1526" i="1"/>
  <c r="P1526" i="1"/>
  <c r="O1526" i="1"/>
  <c r="CU1526" i="1" s="1"/>
  <c r="BU1525" i="1"/>
  <c r="BT1525" i="1"/>
  <c r="BS1525" i="1"/>
  <c r="BR1525" i="1"/>
  <c r="Q1525" i="1"/>
  <c r="P1525" i="1"/>
  <c r="O1525" i="1"/>
  <c r="BU1524" i="1"/>
  <c r="BT1524" i="1"/>
  <c r="BS1524" i="1"/>
  <c r="BR1524" i="1"/>
  <c r="Q1524" i="1"/>
  <c r="P1524" i="1"/>
  <c r="O1524" i="1"/>
  <c r="CU1524" i="1" s="1"/>
  <c r="BU1523" i="1"/>
  <c r="BT1523" i="1"/>
  <c r="BS1523" i="1"/>
  <c r="BR1523" i="1"/>
  <c r="Q1523" i="1"/>
  <c r="P1523" i="1"/>
  <c r="O1523" i="1"/>
  <c r="BU1522" i="1"/>
  <c r="BT1522" i="1"/>
  <c r="BS1522" i="1"/>
  <c r="BR1522" i="1"/>
  <c r="Q1522" i="1"/>
  <c r="P1522" i="1"/>
  <c r="O1522" i="1"/>
  <c r="CU1522" i="1" s="1"/>
  <c r="BU1521" i="1"/>
  <c r="BT1521" i="1"/>
  <c r="BS1521" i="1"/>
  <c r="BR1521" i="1"/>
  <c r="Q1521" i="1"/>
  <c r="P1521" i="1"/>
  <c r="O1521" i="1"/>
  <c r="BU1520" i="1"/>
  <c r="BT1520" i="1"/>
  <c r="BS1520" i="1"/>
  <c r="BR1520" i="1"/>
  <c r="Q1520" i="1"/>
  <c r="P1520" i="1"/>
  <c r="O1520" i="1"/>
  <c r="CU1520" i="1" s="1"/>
  <c r="BU1519" i="1"/>
  <c r="BT1519" i="1"/>
  <c r="BS1519" i="1"/>
  <c r="BR1519" i="1"/>
  <c r="Q1519" i="1"/>
  <c r="P1519" i="1"/>
  <c r="O1519" i="1"/>
  <c r="BU1518" i="1"/>
  <c r="BT1518" i="1"/>
  <c r="BS1518" i="1"/>
  <c r="BR1518" i="1"/>
  <c r="Q1518" i="1"/>
  <c r="P1518" i="1"/>
  <c r="O1518" i="1"/>
  <c r="CU1518" i="1" s="1"/>
  <c r="BU1517" i="1"/>
  <c r="BT1517" i="1"/>
  <c r="BS1517" i="1"/>
  <c r="BR1517" i="1"/>
  <c r="Q1517" i="1"/>
  <c r="P1517" i="1"/>
  <c r="O1517" i="1"/>
  <c r="BU1516" i="1"/>
  <c r="BT1516" i="1"/>
  <c r="BS1516" i="1"/>
  <c r="BR1516" i="1"/>
  <c r="Q1516" i="1"/>
  <c r="P1516" i="1"/>
  <c r="O1516" i="1"/>
  <c r="CU1516" i="1" s="1"/>
  <c r="BU1515" i="1"/>
  <c r="BT1515" i="1"/>
  <c r="BS1515" i="1"/>
  <c r="BR1515" i="1"/>
  <c r="Q1515" i="1"/>
  <c r="P1515" i="1"/>
  <c r="O1515" i="1"/>
  <c r="BU1514" i="1"/>
  <c r="BT1514" i="1"/>
  <c r="BS1514" i="1"/>
  <c r="BR1514" i="1"/>
  <c r="Q1514" i="1"/>
  <c r="P1514" i="1"/>
  <c r="O1514" i="1"/>
  <c r="CU1514" i="1" s="1"/>
  <c r="BU1513" i="1"/>
  <c r="BT1513" i="1"/>
  <c r="BS1513" i="1"/>
  <c r="BR1513" i="1"/>
  <c r="Q1513" i="1"/>
  <c r="P1513" i="1"/>
  <c r="O1513" i="1"/>
  <c r="BU1512" i="1"/>
  <c r="BT1512" i="1"/>
  <c r="BS1512" i="1"/>
  <c r="BR1512" i="1"/>
  <c r="Q1512" i="1"/>
  <c r="P1512" i="1"/>
  <c r="O1512" i="1"/>
  <c r="CU1512" i="1" s="1"/>
  <c r="BU1511" i="1"/>
  <c r="BT1511" i="1"/>
  <c r="BS1511" i="1"/>
  <c r="BR1511" i="1"/>
  <c r="Q1511" i="1"/>
  <c r="P1511" i="1"/>
  <c r="O1511" i="1"/>
  <c r="BU1510" i="1"/>
  <c r="BT1510" i="1"/>
  <c r="BS1510" i="1"/>
  <c r="BR1510" i="1"/>
  <c r="Q1510" i="1"/>
  <c r="P1510" i="1"/>
  <c r="O1510" i="1"/>
  <c r="CU1510" i="1" s="1"/>
  <c r="BU1509" i="1"/>
  <c r="BT1509" i="1"/>
  <c r="BS1509" i="1"/>
  <c r="BR1509" i="1"/>
  <c r="Q1509" i="1"/>
  <c r="P1509" i="1"/>
  <c r="O1509" i="1"/>
  <c r="BU1508" i="1"/>
  <c r="BT1508" i="1"/>
  <c r="BS1508" i="1"/>
  <c r="BR1508" i="1"/>
  <c r="Q1508" i="1"/>
  <c r="P1508" i="1"/>
  <c r="O1508" i="1"/>
  <c r="CU1508" i="1" s="1"/>
  <c r="BU1507" i="1"/>
  <c r="BT1507" i="1"/>
  <c r="BS1507" i="1"/>
  <c r="BR1507" i="1"/>
  <c r="Q1507" i="1"/>
  <c r="P1507" i="1"/>
  <c r="O1507" i="1"/>
  <c r="BU1506" i="1"/>
  <c r="BT1506" i="1"/>
  <c r="BS1506" i="1"/>
  <c r="BR1506" i="1"/>
  <c r="Q1506" i="1"/>
  <c r="P1506" i="1"/>
  <c r="O1506" i="1"/>
  <c r="CU1506" i="1" s="1"/>
  <c r="BU1505" i="1"/>
  <c r="BT1505" i="1"/>
  <c r="BS1505" i="1"/>
  <c r="BR1505" i="1"/>
  <c r="Q1505" i="1"/>
  <c r="P1505" i="1"/>
  <c r="O1505" i="1"/>
  <c r="BU1504" i="1"/>
  <c r="BT1504" i="1"/>
  <c r="BS1504" i="1"/>
  <c r="BR1504" i="1"/>
  <c r="Q1504" i="1"/>
  <c r="P1504" i="1"/>
  <c r="O1504" i="1"/>
  <c r="CU1504" i="1" s="1"/>
  <c r="BU1503" i="1"/>
  <c r="BT1503" i="1"/>
  <c r="BS1503" i="1"/>
  <c r="BR1503" i="1"/>
  <c r="Q1503" i="1"/>
  <c r="P1503" i="1"/>
  <c r="O1503" i="1"/>
  <c r="BU1502" i="1"/>
  <c r="BT1502" i="1"/>
  <c r="BS1502" i="1"/>
  <c r="BR1502" i="1"/>
  <c r="Q1502" i="1"/>
  <c r="P1502" i="1"/>
  <c r="O1502" i="1"/>
  <c r="CU1502" i="1" s="1"/>
  <c r="BU1501" i="1"/>
  <c r="BT1501" i="1"/>
  <c r="BS1501" i="1"/>
  <c r="BR1501" i="1"/>
  <c r="Q1501" i="1"/>
  <c r="P1501" i="1"/>
  <c r="O1501" i="1"/>
  <c r="BU1500" i="1"/>
  <c r="BT1500" i="1"/>
  <c r="BS1500" i="1"/>
  <c r="BR1500" i="1"/>
  <c r="Q1500" i="1"/>
  <c r="P1500" i="1"/>
  <c r="O1500" i="1"/>
  <c r="CU1500" i="1" s="1"/>
  <c r="BU1499" i="1"/>
  <c r="BT1499" i="1"/>
  <c r="BS1499" i="1"/>
  <c r="BR1499" i="1"/>
  <c r="Q1499" i="1"/>
  <c r="P1499" i="1"/>
  <c r="O1499" i="1"/>
  <c r="BU1498" i="1"/>
  <c r="BT1498" i="1"/>
  <c r="BS1498" i="1"/>
  <c r="BR1498" i="1"/>
  <c r="Q1498" i="1"/>
  <c r="P1498" i="1"/>
  <c r="O1498" i="1"/>
  <c r="CU1498" i="1" s="1"/>
  <c r="BU1497" i="1"/>
  <c r="BT1497" i="1"/>
  <c r="BS1497" i="1"/>
  <c r="BR1497" i="1"/>
  <c r="Q1497" i="1"/>
  <c r="P1497" i="1"/>
  <c r="O1497" i="1"/>
  <c r="BU1496" i="1"/>
  <c r="BT1496" i="1"/>
  <c r="BS1496" i="1"/>
  <c r="BR1496" i="1"/>
  <c r="Q1496" i="1"/>
  <c r="P1496" i="1"/>
  <c r="O1496" i="1"/>
  <c r="CU1496" i="1" s="1"/>
  <c r="BU1495" i="1"/>
  <c r="BT1495" i="1"/>
  <c r="BS1495" i="1"/>
  <c r="BR1495" i="1"/>
  <c r="Q1495" i="1"/>
  <c r="P1495" i="1"/>
  <c r="O1495" i="1"/>
  <c r="BU1494" i="1"/>
  <c r="BT1494" i="1"/>
  <c r="BS1494" i="1"/>
  <c r="BR1494" i="1"/>
  <c r="Q1494" i="1"/>
  <c r="P1494" i="1"/>
  <c r="O1494" i="1"/>
  <c r="CU1494" i="1" s="1"/>
  <c r="BU1493" i="1"/>
  <c r="BT1493" i="1"/>
  <c r="BS1493" i="1"/>
  <c r="BR1493" i="1"/>
  <c r="Q1493" i="1"/>
  <c r="P1493" i="1"/>
  <c r="O1493" i="1"/>
  <c r="BU1492" i="1"/>
  <c r="BT1492" i="1"/>
  <c r="BS1492" i="1"/>
  <c r="BR1492" i="1"/>
  <c r="Q1492" i="1"/>
  <c r="P1492" i="1"/>
  <c r="O1492" i="1"/>
  <c r="CU1492" i="1" s="1"/>
  <c r="BU1491" i="1"/>
  <c r="BT1491" i="1"/>
  <c r="BS1491" i="1"/>
  <c r="BR1491" i="1"/>
  <c r="Q1491" i="1"/>
  <c r="P1491" i="1"/>
  <c r="O1491" i="1"/>
  <c r="BU1490" i="1"/>
  <c r="BT1490" i="1"/>
  <c r="BS1490" i="1"/>
  <c r="BR1490" i="1"/>
  <c r="Q1490" i="1"/>
  <c r="P1490" i="1"/>
  <c r="O1490" i="1"/>
  <c r="CU1490" i="1" s="1"/>
  <c r="BU1489" i="1"/>
  <c r="BT1489" i="1"/>
  <c r="BS1489" i="1"/>
  <c r="BR1489" i="1"/>
  <c r="Q1489" i="1"/>
  <c r="P1489" i="1"/>
  <c r="O1489" i="1"/>
  <c r="BU1488" i="1"/>
  <c r="BT1488" i="1"/>
  <c r="BS1488" i="1"/>
  <c r="BR1488" i="1"/>
  <c r="Q1488" i="1"/>
  <c r="P1488" i="1"/>
  <c r="O1488" i="1"/>
  <c r="CU1488" i="1" s="1"/>
  <c r="BU1487" i="1"/>
  <c r="BT1487" i="1"/>
  <c r="BS1487" i="1"/>
  <c r="BR1487" i="1"/>
  <c r="Q1487" i="1"/>
  <c r="P1487" i="1"/>
  <c r="O1487" i="1"/>
  <c r="BU1486" i="1"/>
  <c r="BT1486" i="1"/>
  <c r="BS1486" i="1"/>
  <c r="BR1486" i="1"/>
  <c r="Q1486" i="1"/>
  <c r="P1486" i="1"/>
  <c r="O1486" i="1"/>
  <c r="CU1486" i="1" s="1"/>
  <c r="BU1485" i="1"/>
  <c r="BT1485" i="1"/>
  <c r="BS1485" i="1"/>
  <c r="BR1485" i="1"/>
  <c r="Q1485" i="1"/>
  <c r="P1485" i="1"/>
  <c r="O1485" i="1"/>
  <c r="BU1484" i="1"/>
  <c r="BT1484" i="1"/>
  <c r="BS1484" i="1"/>
  <c r="BR1484" i="1"/>
  <c r="Q1484" i="1"/>
  <c r="P1484" i="1"/>
  <c r="O1484" i="1"/>
  <c r="CU1484" i="1" s="1"/>
  <c r="BU1483" i="1"/>
  <c r="BT1483" i="1"/>
  <c r="BS1483" i="1"/>
  <c r="BR1483" i="1"/>
  <c r="Q1483" i="1"/>
  <c r="P1483" i="1"/>
  <c r="O1483" i="1"/>
  <c r="BU1482" i="1"/>
  <c r="BT1482" i="1"/>
  <c r="BS1482" i="1"/>
  <c r="BR1482" i="1"/>
  <c r="Q1482" i="1"/>
  <c r="P1482" i="1"/>
  <c r="O1482" i="1"/>
  <c r="CU1482" i="1" s="1"/>
  <c r="BU1481" i="1"/>
  <c r="BT1481" i="1"/>
  <c r="BS1481" i="1"/>
  <c r="BR1481" i="1"/>
  <c r="Q1481" i="1"/>
  <c r="P1481" i="1"/>
  <c r="O1481" i="1"/>
  <c r="BU1480" i="1"/>
  <c r="BT1480" i="1"/>
  <c r="BS1480" i="1"/>
  <c r="BR1480" i="1"/>
  <c r="Q1480" i="1"/>
  <c r="P1480" i="1"/>
  <c r="O1480" i="1"/>
  <c r="CU1480" i="1" s="1"/>
  <c r="BU1479" i="1"/>
  <c r="BT1479" i="1"/>
  <c r="BS1479" i="1"/>
  <c r="BR1479" i="1"/>
  <c r="Q1479" i="1"/>
  <c r="P1479" i="1"/>
  <c r="O1479" i="1"/>
  <c r="BU1478" i="1"/>
  <c r="BT1478" i="1"/>
  <c r="BS1478" i="1"/>
  <c r="BR1478" i="1"/>
  <c r="Q1478" i="1"/>
  <c r="P1478" i="1"/>
  <c r="O1478" i="1"/>
  <c r="CU1478" i="1" s="1"/>
  <c r="BU1477" i="1"/>
  <c r="BT1477" i="1"/>
  <c r="BS1477" i="1"/>
  <c r="BR1477" i="1"/>
  <c r="Q1477" i="1"/>
  <c r="P1477" i="1"/>
  <c r="O1477" i="1"/>
  <c r="BU1476" i="1"/>
  <c r="BT1476" i="1"/>
  <c r="BS1476" i="1"/>
  <c r="BR1476" i="1"/>
  <c r="Q1476" i="1"/>
  <c r="P1476" i="1"/>
  <c r="O1476" i="1"/>
  <c r="CU1476" i="1" s="1"/>
  <c r="BU1475" i="1"/>
  <c r="BT1475" i="1"/>
  <c r="BS1475" i="1"/>
  <c r="BR1475" i="1"/>
  <c r="Q1475" i="1"/>
  <c r="P1475" i="1"/>
  <c r="O1475" i="1"/>
  <c r="BU1474" i="1"/>
  <c r="BT1474" i="1"/>
  <c r="BS1474" i="1"/>
  <c r="BR1474" i="1"/>
  <c r="Q1474" i="1"/>
  <c r="P1474" i="1"/>
  <c r="O1474" i="1"/>
  <c r="CU1474" i="1" s="1"/>
  <c r="BU1473" i="1"/>
  <c r="BT1473" i="1"/>
  <c r="BS1473" i="1"/>
  <c r="BR1473" i="1"/>
  <c r="Q1473" i="1"/>
  <c r="P1473" i="1"/>
  <c r="O1473" i="1"/>
  <c r="BU1472" i="1"/>
  <c r="BT1472" i="1"/>
  <c r="BS1472" i="1"/>
  <c r="BR1472" i="1"/>
  <c r="Q1472" i="1"/>
  <c r="P1472" i="1"/>
  <c r="O1472" i="1"/>
  <c r="CU1472" i="1" s="1"/>
  <c r="BU1471" i="1"/>
  <c r="BT1471" i="1"/>
  <c r="BS1471" i="1"/>
  <c r="BR1471" i="1"/>
  <c r="Q1471" i="1"/>
  <c r="P1471" i="1"/>
  <c r="O1471" i="1"/>
  <c r="BU1470" i="1"/>
  <c r="BT1470" i="1"/>
  <c r="BS1470" i="1"/>
  <c r="BR1470" i="1"/>
  <c r="Q1470" i="1"/>
  <c r="P1470" i="1"/>
  <c r="O1470" i="1"/>
  <c r="CU1470" i="1" s="1"/>
  <c r="BU1469" i="1"/>
  <c r="BT1469" i="1"/>
  <c r="BS1469" i="1"/>
  <c r="BR1469" i="1"/>
  <c r="Q1469" i="1"/>
  <c r="P1469" i="1"/>
  <c r="O1469" i="1"/>
  <c r="BU1468" i="1"/>
  <c r="BT1468" i="1"/>
  <c r="BS1468" i="1"/>
  <c r="BR1468" i="1"/>
  <c r="Q1468" i="1"/>
  <c r="P1468" i="1"/>
  <c r="O1468" i="1"/>
  <c r="CU1468" i="1" s="1"/>
  <c r="BU1467" i="1"/>
  <c r="BT1467" i="1"/>
  <c r="BS1467" i="1"/>
  <c r="BR1467" i="1"/>
  <c r="Q1467" i="1"/>
  <c r="P1467" i="1"/>
  <c r="O1467" i="1"/>
  <c r="BU1466" i="1"/>
  <c r="BT1466" i="1"/>
  <c r="BS1466" i="1"/>
  <c r="BR1466" i="1"/>
  <c r="Q1466" i="1"/>
  <c r="P1466" i="1"/>
  <c r="O1466" i="1"/>
  <c r="CU1466" i="1" s="1"/>
  <c r="BU1465" i="1"/>
  <c r="BT1465" i="1"/>
  <c r="BS1465" i="1"/>
  <c r="BR1465" i="1"/>
  <c r="Q1465" i="1"/>
  <c r="P1465" i="1"/>
  <c r="O1465" i="1"/>
  <c r="BU1464" i="1"/>
  <c r="BT1464" i="1"/>
  <c r="BS1464" i="1"/>
  <c r="BR1464" i="1"/>
  <c r="Q1464" i="1"/>
  <c r="P1464" i="1"/>
  <c r="O1464" i="1"/>
  <c r="CU1464" i="1" s="1"/>
  <c r="BU1463" i="1"/>
  <c r="BT1463" i="1"/>
  <c r="BS1463" i="1"/>
  <c r="BR1463" i="1"/>
  <c r="Q1463" i="1"/>
  <c r="P1463" i="1"/>
  <c r="O1463" i="1"/>
  <c r="BU1462" i="1"/>
  <c r="BT1462" i="1"/>
  <c r="BS1462" i="1"/>
  <c r="BR1462" i="1"/>
  <c r="Q1462" i="1"/>
  <c r="P1462" i="1"/>
  <c r="O1462" i="1"/>
  <c r="CU1462" i="1" s="1"/>
  <c r="BU1461" i="1"/>
  <c r="BT1461" i="1"/>
  <c r="BS1461" i="1"/>
  <c r="BR1461" i="1"/>
  <c r="Q1461" i="1"/>
  <c r="P1461" i="1"/>
  <c r="O1461" i="1"/>
  <c r="BU1460" i="1"/>
  <c r="BT1460" i="1"/>
  <c r="BS1460" i="1"/>
  <c r="BR1460" i="1"/>
  <c r="Q1460" i="1"/>
  <c r="P1460" i="1"/>
  <c r="O1460" i="1"/>
  <c r="CU1460" i="1" s="1"/>
  <c r="BU1459" i="1"/>
  <c r="BT1459" i="1"/>
  <c r="BS1459" i="1"/>
  <c r="BR1459" i="1"/>
  <c r="Q1459" i="1"/>
  <c r="P1459" i="1"/>
  <c r="O1459" i="1"/>
  <c r="BU1458" i="1"/>
  <c r="BT1458" i="1"/>
  <c r="BS1458" i="1"/>
  <c r="BR1458" i="1"/>
  <c r="Q1458" i="1"/>
  <c r="P1458" i="1"/>
  <c r="O1458" i="1"/>
  <c r="CU1458" i="1" s="1"/>
  <c r="BU1457" i="1"/>
  <c r="BT1457" i="1"/>
  <c r="BS1457" i="1"/>
  <c r="BR1457" i="1"/>
  <c r="Q1457" i="1"/>
  <c r="P1457" i="1"/>
  <c r="O1457" i="1"/>
  <c r="BU1456" i="1"/>
  <c r="BT1456" i="1"/>
  <c r="BS1456" i="1"/>
  <c r="BR1456" i="1"/>
  <c r="Q1456" i="1"/>
  <c r="P1456" i="1"/>
  <c r="O1456" i="1"/>
  <c r="CU1456" i="1" s="1"/>
  <c r="BU1455" i="1"/>
  <c r="BT1455" i="1"/>
  <c r="BS1455" i="1"/>
  <c r="BR1455" i="1"/>
  <c r="Q1455" i="1"/>
  <c r="P1455" i="1"/>
  <c r="O1455" i="1"/>
  <c r="BU1454" i="1"/>
  <c r="BT1454" i="1"/>
  <c r="BS1454" i="1"/>
  <c r="BR1454" i="1"/>
  <c r="Q1454" i="1"/>
  <c r="P1454" i="1"/>
  <c r="O1454" i="1"/>
  <c r="CU1454" i="1" s="1"/>
  <c r="BU1453" i="1"/>
  <c r="BT1453" i="1"/>
  <c r="BS1453" i="1"/>
  <c r="BR1453" i="1"/>
  <c r="Q1453" i="1"/>
  <c r="P1453" i="1"/>
  <c r="O1453" i="1"/>
  <c r="BU1452" i="1"/>
  <c r="BT1452" i="1"/>
  <c r="BS1452" i="1"/>
  <c r="BR1452" i="1"/>
  <c r="Q1452" i="1"/>
  <c r="P1452" i="1"/>
  <c r="O1452" i="1"/>
  <c r="CU1452" i="1" s="1"/>
  <c r="BU1451" i="1"/>
  <c r="BT1451" i="1"/>
  <c r="BS1451" i="1"/>
  <c r="BR1451" i="1"/>
  <c r="Q1451" i="1"/>
  <c r="P1451" i="1"/>
  <c r="O1451" i="1"/>
  <c r="BU1450" i="1"/>
  <c r="BT1450" i="1"/>
  <c r="BS1450" i="1"/>
  <c r="BR1450" i="1"/>
  <c r="Q1450" i="1"/>
  <c r="P1450" i="1"/>
  <c r="O1450" i="1"/>
  <c r="CU1450" i="1" s="1"/>
  <c r="BU1449" i="1"/>
  <c r="BT1449" i="1"/>
  <c r="BS1449" i="1"/>
  <c r="BR1449" i="1"/>
  <c r="Q1449" i="1"/>
  <c r="P1449" i="1"/>
  <c r="O1449" i="1"/>
  <c r="BU1448" i="1"/>
  <c r="BT1448" i="1"/>
  <c r="BS1448" i="1"/>
  <c r="BR1448" i="1"/>
  <c r="Q1448" i="1"/>
  <c r="P1448" i="1"/>
  <c r="O1448" i="1"/>
  <c r="CU1448" i="1" s="1"/>
  <c r="BU1447" i="1"/>
  <c r="BT1447" i="1"/>
  <c r="BS1447" i="1"/>
  <c r="BR1447" i="1"/>
  <c r="Q1447" i="1"/>
  <c r="P1447" i="1"/>
  <c r="O1447" i="1"/>
  <c r="BU1446" i="1"/>
  <c r="BT1446" i="1"/>
  <c r="BS1446" i="1"/>
  <c r="BR1446" i="1"/>
  <c r="Q1446" i="1"/>
  <c r="P1446" i="1"/>
  <c r="O1446" i="1"/>
  <c r="CU1446" i="1" s="1"/>
  <c r="BU1445" i="1"/>
  <c r="BT1445" i="1"/>
  <c r="BS1445" i="1"/>
  <c r="BR1445" i="1"/>
  <c r="Q1445" i="1"/>
  <c r="P1445" i="1"/>
  <c r="O1445" i="1"/>
  <c r="BU1444" i="1"/>
  <c r="BT1444" i="1"/>
  <c r="BS1444" i="1"/>
  <c r="BR1444" i="1"/>
  <c r="Q1444" i="1"/>
  <c r="P1444" i="1"/>
  <c r="O1444" i="1"/>
  <c r="CU1444" i="1" s="1"/>
  <c r="BU1443" i="1"/>
  <c r="BT1443" i="1"/>
  <c r="BS1443" i="1"/>
  <c r="BR1443" i="1"/>
  <c r="Q1443" i="1"/>
  <c r="P1443" i="1"/>
  <c r="O1443" i="1"/>
  <c r="BU1442" i="1"/>
  <c r="BT1442" i="1"/>
  <c r="BS1442" i="1"/>
  <c r="BR1442" i="1"/>
  <c r="Q1442" i="1"/>
  <c r="P1442" i="1"/>
  <c r="O1442" i="1"/>
  <c r="CU1442" i="1" s="1"/>
  <c r="BU1441" i="1"/>
  <c r="BT1441" i="1"/>
  <c r="BS1441" i="1"/>
  <c r="BR1441" i="1"/>
  <c r="Q1441" i="1"/>
  <c r="P1441" i="1"/>
  <c r="O1441" i="1"/>
  <c r="BU1440" i="1"/>
  <c r="BT1440" i="1"/>
  <c r="BS1440" i="1"/>
  <c r="BR1440" i="1"/>
  <c r="Q1440" i="1"/>
  <c r="P1440" i="1"/>
  <c r="O1440" i="1"/>
  <c r="CU1440" i="1" s="1"/>
  <c r="BU1439" i="1"/>
  <c r="BT1439" i="1"/>
  <c r="BS1439" i="1"/>
  <c r="BR1439" i="1"/>
  <c r="Q1439" i="1"/>
  <c r="P1439" i="1"/>
  <c r="O1439" i="1"/>
  <c r="BU1438" i="1"/>
  <c r="BT1438" i="1"/>
  <c r="BS1438" i="1"/>
  <c r="BR1438" i="1"/>
  <c r="Q1438" i="1"/>
  <c r="P1438" i="1"/>
  <c r="O1438" i="1"/>
  <c r="CU1438" i="1" s="1"/>
  <c r="BU1437" i="1"/>
  <c r="BT1437" i="1"/>
  <c r="BS1437" i="1"/>
  <c r="BR1437" i="1"/>
  <c r="Q1437" i="1"/>
  <c r="P1437" i="1"/>
  <c r="O1437" i="1"/>
  <c r="BU1436" i="1"/>
  <c r="BT1436" i="1"/>
  <c r="BS1436" i="1"/>
  <c r="BR1436" i="1"/>
  <c r="Q1436" i="1"/>
  <c r="P1436" i="1"/>
  <c r="O1436" i="1"/>
  <c r="CU1436" i="1" s="1"/>
  <c r="BU1435" i="1"/>
  <c r="BT1435" i="1"/>
  <c r="BS1435" i="1"/>
  <c r="BR1435" i="1"/>
  <c r="Q1435" i="1"/>
  <c r="P1435" i="1"/>
  <c r="O1435" i="1"/>
  <c r="BU1434" i="1"/>
  <c r="BT1434" i="1"/>
  <c r="BS1434" i="1"/>
  <c r="BR1434" i="1"/>
  <c r="Q1434" i="1"/>
  <c r="P1434" i="1"/>
  <c r="O1434" i="1"/>
  <c r="CU1434" i="1" s="1"/>
  <c r="BU1433" i="1"/>
  <c r="BT1433" i="1"/>
  <c r="BS1433" i="1"/>
  <c r="BR1433" i="1"/>
  <c r="Q1433" i="1"/>
  <c r="P1433" i="1"/>
  <c r="O1433" i="1"/>
  <c r="BU1432" i="1"/>
  <c r="BT1432" i="1"/>
  <c r="BS1432" i="1"/>
  <c r="BR1432" i="1"/>
  <c r="Q1432" i="1"/>
  <c r="P1432" i="1"/>
  <c r="O1432" i="1"/>
  <c r="CU1432" i="1" s="1"/>
  <c r="BU1431" i="1"/>
  <c r="BT1431" i="1"/>
  <c r="BS1431" i="1"/>
  <c r="BR1431" i="1"/>
  <c r="Q1431" i="1"/>
  <c r="P1431" i="1"/>
  <c r="O1431" i="1"/>
  <c r="BU1430" i="1"/>
  <c r="BT1430" i="1"/>
  <c r="BS1430" i="1"/>
  <c r="BR1430" i="1"/>
  <c r="Q1430" i="1"/>
  <c r="P1430" i="1"/>
  <c r="O1430" i="1"/>
  <c r="CU1430" i="1" s="1"/>
  <c r="BU1429" i="1"/>
  <c r="BT1429" i="1"/>
  <c r="BS1429" i="1"/>
  <c r="BR1429" i="1"/>
  <c r="Q1429" i="1"/>
  <c r="P1429" i="1"/>
  <c r="O1429" i="1"/>
  <c r="BU1428" i="1"/>
  <c r="BT1428" i="1"/>
  <c r="BS1428" i="1"/>
  <c r="BR1428" i="1"/>
  <c r="Q1428" i="1"/>
  <c r="P1428" i="1"/>
  <c r="O1428" i="1"/>
  <c r="CU1428" i="1" s="1"/>
  <c r="BU1427" i="1"/>
  <c r="BT1427" i="1"/>
  <c r="BS1427" i="1"/>
  <c r="BR1427" i="1"/>
  <c r="Q1427" i="1"/>
  <c r="P1427" i="1"/>
  <c r="O1427" i="1"/>
  <c r="BU1426" i="1"/>
  <c r="BT1426" i="1"/>
  <c r="BS1426" i="1"/>
  <c r="BR1426" i="1"/>
  <c r="Q1426" i="1"/>
  <c r="P1426" i="1"/>
  <c r="O1426" i="1"/>
  <c r="CU1426" i="1" s="1"/>
  <c r="BU1425" i="1"/>
  <c r="BT1425" i="1"/>
  <c r="BS1425" i="1"/>
  <c r="BR1425" i="1"/>
  <c r="Q1425" i="1"/>
  <c r="P1425" i="1"/>
  <c r="O1425" i="1"/>
  <c r="BU1424" i="1"/>
  <c r="BT1424" i="1"/>
  <c r="BS1424" i="1"/>
  <c r="BR1424" i="1"/>
  <c r="Q1424" i="1"/>
  <c r="P1424" i="1"/>
  <c r="O1424" i="1"/>
  <c r="CU1424" i="1" s="1"/>
  <c r="BU1423" i="1"/>
  <c r="BT1423" i="1"/>
  <c r="BS1423" i="1"/>
  <c r="BR1423" i="1"/>
  <c r="Q1423" i="1"/>
  <c r="P1423" i="1"/>
  <c r="O1423" i="1"/>
  <c r="BU1422" i="1"/>
  <c r="BT1422" i="1"/>
  <c r="BS1422" i="1"/>
  <c r="BR1422" i="1"/>
  <c r="Q1422" i="1"/>
  <c r="P1422" i="1"/>
  <c r="O1422" i="1"/>
  <c r="CU1422" i="1" s="1"/>
  <c r="BU1421" i="1"/>
  <c r="BT1421" i="1"/>
  <c r="BS1421" i="1"/>
  <c r="BR1421" i="1"/>
  <c r="Q1421" i="1"/>
  <c r="P1421" i="1"/>
  <c r="O1421" i="1"/>
  <c r="BU1420" i="1"/>
  <c r="BT1420" i="1"/>
  <c r="BS1420" i="1"/>
  <c r="BR1420" i="1"/>
  <c r="Q1420" i="1"/>
  <c r="P1420" i="1"/>
  <c r="O1420" i="1"/>
  <c r="CU1420" i="1" s="1"/>
  <c r="BU1419" i="1"/>
  <c r="BT1419" i="1"/>
  <c r="BS1419" i="1"/>
  <c r="BR1419" i="1"/>
  <c r="Q1419" i="1"/>
  <c r="P1419" i="1"/>
  <c r="O1419" i="1"/>
  <c r="BU1418" i="1"/>
  <c r="BT1418" i="1"/>
  <c r="BS1418" i="1"/>
  <c r="BR1418" i="1"/>
  <c r="Q1418" i="1"/>
  <c r="P1418" i="1"/>
  <c r="O1418" i="1"/>
  <c r="CU1418" i="1" s="1"/>
  <c r="BU1417" i="1"/>
  <c r="BT1417" i="1"/>
  <c r="BS1417" i="1"/>
  <c r="BR1417" i="1"/>
  <c r="Q1417" i="1"/>
  <c r="P1417" i="1"/>
  <c r="O1417" i="1"/>
  <c r="BU1416" i="1"/>
  <c r="BT1416" i="1"/>
  <c r="BS1416" i="1"/>
  <c r="BR1416" i="1"/>
  <c r="Q1416" i="1"/>
  <c r="P1416" i="1"/>
  <c r="O1416" i="1"/>
  <c r="CU1416" i="1" s="1"/>
  <c r="BU1415" i="1"/>
  <c r="BT1415" i="1"/>
  <c r="BS1415" i="1"/>
  <c r="BR1415" i="1"/>
  <c r="Q1415" i="1"/>
  <c r="P1415" i="1"/>
  <c r="O1415" i="1"/>
  <c r="BU1414" i="1"/>
  <c r="BT1414" i="1"/>
  <c r="BS1414" i="1"/>
  <c r="BR1414" i="1"/>
  <c r="Q1414" i="1"/>
  <c r="P1414" i="1"/>
  <c r="O1414" i="1"/>
  <c r="CU1414" i="1" s="1"/>
  <c r="BU1413" i="1"/>
  <c r="BT1413" i="1"/>
  <c r="BS1413" i="1"/>
  <c r="BR1413" i="1"/>
  <c r="Q1413" i="1"/>
  <c r="P1413" i="1"/>
  <c r="O1413" i="1"/>
  <c r="BU1412" i="1"/>
  <c r="BT1412" i="1"/>
  <c r="BS1412" i="1"/>
  <c r="BR1412" i="1"/>
  <c r="Q1412" i="1"/>
  <c r="P1412" i="1"/>
  <c r="O1412" i="1"/>
  <c r="CU1412" i="1" s="1"/>
  <c r="BU1411" i="1"/>
  <c r="BT1411" i="1"/>
  <c r="BS1411" i="1"/>
  <c r="BR1411" i="1"/>
  <c r="Q1411" i="1"/>
  <c r="P1411" i="1"/>
  <c r="O1411" i="1"/>
  <c r="BU1410" i="1"/>
  <c r="BT1410" i="1"/>
  <c r="BS1410" i="1"/>
  <c r="BR1410" i="1"/>
  <c r="Q1410" i="1"/>
  <c r="P1410" i="1"/>
  <c r="O1410" i="1"/>
  <c r="CU1410" i="1" s="1"/>
  <c r="BU1409" i="1"/>
  <c r="BT1409" i="1"/>
  <c r="BS1409" i="1"/>
  <c r="BR1409" i="1"/>
  <c r="Q1409" i="1"/>
  <c r="P1409" i="1"/>
  <c r="O1409" i="1"/>
  <c r="BU1408" i="1"/>
  <c r="BT1408" i="1"/>
  <c r="BS1408" i="1"/>
  <c r="BR1408" i="1"/>
  <c r="Q1408" i="1"/>
  <c r="P1408" i="1"/>
  <c r="O1408" i="1"/>
  <c r="CU1408" i="1" s="1"/>
  <c r="BU1407" i="1"/>
  <c r="BT1407" i="1"/>
  <c r="BS1407" i="1"/>
  <c r="BR1407" i="1"/>
  <c r="Q1407" i="1"/>
  <c r="P1407" i="1"/>
  <c r="O1407" i="1"/>
  <c r="BU1406" i="1"/>
  <c r="BT1406" i="1"/>
  <c r="BS1406" i="1"/>
  <c r="BR1406" i="1"/>
  <c r="Q1406" i="1"/>
  <c r="P1406" i="1"/>
  <c r="O1406" i="1"/>
  <c r="CU1406" i="1" s="1"/>
  <c r="BU1405" i="1"/>
  <c r="BT1405" i="1"/>
  <c r="BS1405" i="1"/>
  <c r="BR1405" i="1"/>
  <c r="Q1405" i="1"/>
  <c r="P1405" i="1"/>
  <c r="O1405" i="1"/>
  <c r="BU1404" i="1"/>
  <c r="BT1404" i="1"/>
  <c r="BS1404" i="1"/>
  <c r="BR1404" i="1"/>
  <c r="Q1404" i="1"/>
  <c r="P1404" i="1"/>
  <c r="O1404" i="1"/>
  <c r="CU1404" i="1" s="1"/>
  <c r="BU1403" i="1"/>
  <c r="BT1403" i="1"/>
  <c r="BS1403" i="1"/>
  <c r="BR1403" i="1"/>
  <c r="Q1403" i="1"/>
  <c r="P1403" i="1"/>
  <c r="O1403" i="1"/>
  <c r="BU1402" i="1"/>
  <c r="BT1402" i="1"/>
  <c r="BS1402" i="1"/>
  <c r="BR1402" i="1"/>
  <c r="Q1402" i="1"/>
  <c r="P1402" i="1"/>
  <c r="O1402" i="1"/>
  <c r="CU1402" i="1" s="1"/>
  <c r="BU1401" i="1"/>
  <c r="BT1401" i="1"/>
  <c r="BS1401" i="1"/>
  <c r="BR1401" i="1"/>
  <c r="Q1401" i="1"/>
  <c r="P1401" i="1"/>
  <c r="O1401" i="1"/>
  <c r="BU1400" i="1"/>
  <c r="BT1400" i="1"/>
  <c r="BS1400" i="1"/>
  <c r="BR1400" i="1"/>
  <c r="Q1400" i="1"/>
  <c r="P1400" i="1"/>
  <c r="O1400" i="1"/>
  <c r="CU1400" i="1" s="1"/>
  <c r="BU1399" i="1"/>
  <c r="BT1399" i="1"/>
  <c r="BS1399" i="1"/>
  <c r="BR1399" i="1"/>
  <c r="Q1399" i="1"/>
  <c r="P1399" i="1"/>
  <c r="O1399" i="1"/>
  <c r="BU1398" i="1"/>
  <c r="BT1398" i="1"/>
  <c r="BS1398" i="1"/>
  <c r="BR1398" i="1"/>
  <c r="Q1398" i="1"/>
  <c r="P1398" i="1"/>
  <c r="O1398" i="1"/>
  <c r="CU1398" i="1" s="1"/>
  <c r="BU1397" i="1"/>
  <c r="BT1397" i="1"/>
  <c r="BS1397" i="1"/>
  <c r="BR1397" i="1"/>
  <c r="Q1397" i="1"/>
  <c r="P1397" i="1"/>
  <c r="O1397" i="1"/>
  <c r="BU1396" i="1"/>
  <c r="BT1396" i="1"/>
  <c r="BS1396" i="1"/>
  <c r="BR1396" i="1"/>
  <c r="Q1396" i="1"/>
  <c r="P1396" i="1"/>
  <c r="O1396" i="1"/>
  <c r="CU1396" i="1" s="1"/>
  <c r="BU1395" i="1"/>
  <c r="BT1395" i="1"/>
  <c r="BS1395" i="1"/>
  <c r="BR1395" i="1"/>
  <c r="Q1395" i="1"/>
  <c r="P1395" i="1"/>
  <c r="O1395" i="1"/>
  <c r="BU1394" i="1"/>
  <c r="BT1394" i="1"/>
  <c r="BS1394" i="1"/>
  <c r="BR1394" i="1"/>
  <c r="Q1394" i="1"/>
  <c r="P1394" i="1"/>
  <c r="O1394" i="1"/>
  <c r="CU1394" i="1" s="1"/>
  <c r="BU1393" i="1"/>
  <c r="BT1393" i="1"/>
  <c r="BS1393" i="1"/>
  <c r="BR1393" i="1"/>
  <c r="Q1393" i="1"/>
  <c r="P1393" i="1"/>
  <c r="O1393" i="1"/>
  <c r="BU1392" i="1"/>
  <c r="BT1392" i="1"/>
  <c r="BS1392" i="1"/>
  <c r="BR1392" i="1"/>
  <c r="Q1392" i="1"/>
  <c r="P1392" i="1"/>
  <c r="O1392" i="1"/>
  <c r="CU1392" i="1" s="1"/>
  <c r="BU1391" i="1"/>
  <c r="BT1391" i="1"/>
  <c r="BS1391" i="1"/>
  <c r="BR1391" i="1"/>
  <c r="Q1391" i="1"/>
  <c r="P1391" i="1"/>
  <c r="O1391" i="1"/>
  <c r="BU1390" i="1"/>
  <c r="BT1390" i="1"/>
  <c r="BS1390" i="1"/>
  <c r="BR1390" i="1"/>
  <c r="Q1390" i="1"/>
  <c r="P1390" i="1"/>
  <c r="O1390" i="1"/>
  <c r="CU1390" i="1" s="1"/>
  <c r="BU1389" i="1"/>
  <c r="BT1389" i="1"/>
  <c r="BS1389" i="1"/>
  <c r="BR1389" i="1"/>
  <c r="Q1389" i="1"/>
  <c r="P1389" i="1"/>
  <c r="O1389" i="1"/>
  <c r="BU1388" i="1"/>
  <c r="BT1388" i="1"/>
  <c r="BS1388" i="1"/>
  <c r="BR1388" i="1"/>
  <c r="Q1388" i="1"/>
  <c r="P1388" i="1"/>
  <c r="O1388" i="1"/>
  <c r="CU1388" i="1" s="1"/>
  <c r="BU1387" i="1"/>
  <c r="BT1387" i="1"/>
  <c r="BS1387" i="1"/>
  <c r="BR1387" i="1"/>
  <c r="Q1387" i="1"/>
  <c r="P1387" i="1"/>
  <c r="O1387" i="1"/>
  <c r="BU1386" i="1"/>
  <c r="BT1386" i="1"/>
  <c r="BS1386" i="1"/>
  <c r="BR1386" i="1"/>
  <c r="Q1386" i="1"/>
  <c r="P1386" i="1"/>
  <c r="O1386" i="1"/>
  <c r="CR1386" i="1" s="1"/>
  <c r="BU1385" i="1"/>
  <c r="BT1385" i="1"/>
  <c r="BS1385" i="1"/>
  <c r="BR1385" i="1"/>
  <c r="Q1385" i="1"/>
  <c r="P1385" i="1"/>
  <c r="O1385" i="1"/>
  <c r="BU1384" i="1"/>
  <c r="BT1384" i="1"/>
  <c r="BS1384" i="1"/>
  <c r="BR1384" i="1"/>
  <c r="Q1384" i="1"/>
  <c r="P1384" i="1"/>
  <c r="O1384" i="1"/>
  <c r="CU1384" i="1" s="1"/>
  <c r="BU1383" i="1"/>
  <c r="BT1383" i="1"/>
  <c r="BS1383" i="1"/>
  <c r="BR1383" i="1"/>
  <c r="Q1383" i="1"/>
  <c r="P1383" i="1"/>
  <c r="O1383" i="1"/>
  <c r="CU1383" i="1" s="1"/>
  <c r="BU1382" i="1"/>
  <c r="BT1382" i="1"/>
  <c r="BS1382" i="1"/>
  <c r="BR1382" i="1"/>
  <c r="Q1382" i="1"/>
  <c r="P1382" i="1"/>
  <c r="O1382" i="1"/>
  <c r="CU1382" i="1" s="1"/>
  <c r="BU1381" i="1"/>
  <c r="BT1381" i="1"/>
  <c r="BS1381" i="1"/>
  <c r="BR1381" i="1"/>
  <c r="Q1381" i="1"/>
  <c r="P1381" i="1"/>
  <c r="O1381" i="1"/>
  <c r="CU1381" i="1" s="1"/>
  <c r="BU1380" i="1"/>
  <c r="BT1380" i="1"/>
  <c r="BS1380" i="1"/>
  <c r="BR1380" i="1"/>
  <c r="Q1380" i="1"/>
  <c r="P1380" i="1"/>
  <c r="O1380" i="1"/>
  <c r="CU1380" i="1" s="1"/>
  <c r="BU1379" i="1"/>
  <c r="BT1379" i="1"/>
  <c r="BS1379" i="1"/>
  <c r="BR1379" i="1"/>
  <c r="Q1379" i="1"/>
  <c r="P1379" i="1"/>
  <c r="O1379" i="1"/>
  <c r="CU1379" i="1" s="1"/>
  <c r="BU1378" i="1"/>
  <c r="BT1378" i="1"/>
  <c r="BS1378" i="1"/>
  <c r="BR1378" i="1"/>
  <c r="Q1378" i="1"/>
  <c r="P1378" i="1"/>
  <c r="O1378" i="1"/>
  <c r="CU1378" i="1" s="1"/>
  <c r="BU1377" i="1"/>
  <c r="BT1377" i="1"/>
  <c r="BS1377" i="1"/>
  <c r="BR1377" i="1"/>
  <c r="Q1377" i="1"/>
  <c r="P1377" i="1"/>
  <c r="O1377" i="1"/>
  <c r="CU1377" i="1" s="1"/>
  <c r="BU1376" i="1"/>
  <c r="BT1376" i="1"/>
  <c r="BS1376" i="1"/>
  <c r="BR1376" i="1"/>
  <c r="Q1376" i="1"/>
  <c r="P1376" i="1"/>
  <c r="O1376" i="1"/>
  <c r="CT1376" i="1" s="1"/>
  <c r="BU1375" i="1"/>
  <c r="BT1375" i="1"/>
  <c r="BS1375" i="1"/>
  <c r="BR1375" i="1"/>
  <c r="Q1375" i="1"/>
  <c r="P1375" i="1"/>
  <c r="O1375" i="1"/>
  <c r="CU1375" i="1" s="1"/>
  <c r="BU1374" i="1"/>
  <c r="BT1374" i="1"/>
  <c r="BS1374" i="1"/>
  <c r="BR1374" i="1"/>
  <c r="Q1374" i="1"/>
  <c r="P1374" i="1"/>
  <c r="O1374" i="1"/>
  <c r="CT1374" i="1" s="1"/>
  <c r="BU1373" i="1"/>
  <c r="BT1373" i="1"/>
  <c r="BS1373" i="1"/>
  <c r="BR1373" i="1"/>
  <c r="Q1373" i="1"/>
  <c r="P1373" i="1"/>
  <c r="O1373" i="1"/>
  <c r="CU1373" i="1" s="1"/>
  <c r="BU1372" i="1"/>
  <c r="BT1372" i="1"/>
  <c r="BS1372" i="1"/>
  <c r="BR1372" i="1"/>
  <c r="Q1372" i="1"/>
  <c r="P1372" i="1"/>
  <c r="O1372" i="1"/>
  <c r="CT1372" i="1" s="1"/>
  <c r="BU1371" i="1"/>
  <c r="BT1371" i="1"/>
  <c r="BS1371" i="1"/>
  <c r="BR1371" i="1"/>
  <c r="Q1371" i="1"/>
  <c r="P1371" i="1"/>
  <c r="O1371" i="1"/>
  <c r="CU1371" i="1" s="1"/>
  <c r="BU1370" i="1"/>
  <c r="BT1370" i="1"/>
  <c r="BS1370" i="1"/>
  <c r="BR1370" i="1"/>
  <c r="Q1370" i="1"/>
  <c r="P1370" i="1"/>
  <c r="O1370" i="1"/>
  <c r="CT1370" i="1" s="1"/>
  <c r="BU1369" i="1"/>
  <c r="BT1369" i="1"/>
  <c r="BS1369" i="1"/>
  <c r="BR1369" i="1"/>
  <c r="Q1369" i="1"/>
  <c r="P1369" i="1"/>
  <c r="O1369" i="1"/>
  <c r="CU1369" i="1" s="1"/>
  <c r="BU1368" i="1"/>
  <c r="BT1368" i="1"/>
  <c r="BS1368" i="1"/>
  <c r="BR1368" i="1"/>
  <c r="Q1368" i="1"/>
  <c r="P1368" i="1"/>
  <c r="O1368" i="1"/>
  <c r="CT1368" i="1" s="1"/>
  <c r="BU1367" i="1"/>
  <c r="BT1367" i="1"/>
  <c r="BS1367" i="1"/>
  <c r="BR1367" i="1"/>
  <c r="Q1367" i="1"/>
  <c r="P1367" i="1"/>
  <c r="O1367" i="1"/>
  <c r="CU1367" i="1" s="1"/>
  <c r="BU1366" i="1"/>
  <c r="BT1366" i="1"/>
  <c r="BS1366" i="1"/>
  <c r="BR1366" i="1"/>
  <c r="Q1366" i="1"/>
  <c r="P1366" i="1"/>
  <c r="O1366" i="1"/>
  <c r="CT1366" i="1" s="1"/>
  <c r="BU1365" i="1"/>
  <c r="BT1365" i="1"/>
  <c r="BS1365" i="1"/>
  <c r="BR1365" i="1"/>
  <c r="Q1365" i="1"/>
  <c r="P1365" i="1"/>
  <c r="O1365" i="1"/>
  <c r="CU1365" i="1" s="1"/>
  <c r="BU1364" i="1"/>
  <c r="BT1364" i="1"/>
  <c r="BS1364" i="1"/>
  <c r="BR1364" i="1"/>
  <c r="Q1364" i="1"/>
  <c r="P1364" i="1"/>
  <c r="O1364" i="1"/>
  <c r="CT1364" i="1" s="1"/>
  <c r="BU1363" i="1"/>
  <c r="BT1363" i="1"/>
  <c r="BS1363" i="1"/>
  <c r="BR1363" i="1"/>
  <c r="Q1363" i="1"/>
  <c r="P1363" i="1"/>
  <c r="O1363" i="1"/>
  <c r="CU1363" i="1" s="1"/>
  <c r="BU1362" i="1"/>
  <c r="BT1362" i="1"/>
  <c r="BS1362" i="1"/>
  <c r="BR1362" i="1"/>
  <c r="Q1362" i="1"/>
  <c r="P1362" i="1"/>
  <c r="O1362" i="1"/>
  <c r="CT1362" i="1" s="1"/>
  <c r="BU1361" i="1"/>
  <c r="BT1361" i="1"/>
  <c r="BS1361" i="1"/>
  <c r="BR1361" i="1"/>
  <c r="Q1361" i="1"/>
  <c r="P1361" i="1"/>
  <c r="O1361" i="1"/>
  <c r="CU1361" i="1" s="1"/>
  <c r="BU1360" i="1"/>
  <c r="BT1360" i="1"/>
  <c r="BS1360" i="1"/>
  <c r="BR1360" i="1"/>
  <c r="Q1360" i="1"/>
  <c r="P1360" i="1"/>
  <c r="O1360" i="1"/>
  <c r="CT1360" i="1" s="1"/>
  <c r="BU1359" i="1"/>
  <c r="BT1359" i="1"/>
  <c r="BS1359" i="1"/>
  <c r="BR1359" i="1"/>
  <c r="Q1359" i="1"/>
  <c r="P1359" i="1"/>
  <c r="O1359" i="1"/>
  <c r="CU1359" i="1" s="1"/>
  <c r="BU1358" i="1"/>
  <c r="BT1358" i="1"/>
  <c r="BS1358" i="1"/>
  <c r="BR1358" i="1"/>
  <c r="Q1358" i="1"/>
  <c r="P1358" i="1"/>
  <c r="O1358" i="1"/>
  <c r="CT1358" i="1" s="1"/>
  <c r="BU1357" i="1"/>
  <c r="BT1357" i="1"/>
  <c r="BS1357" i="1"/>
  <c r="BR1357" i="1"/>
  <c r="Q1357" i="1"/>
  <c r="P1357" i="1"/>
  <c r="O1357" i="1"/>
  <c r="CU1357" i="1" s="1"/>
  <c r="BU1356" i="1"/>
  <c r="BT1356" i="1"/>
  <c r="BS1356" i="1"/>
  <c r="BR1356" i="1"/>
  <c r="Q1356" i="1"/>
  <c r="P1356" i="1"/>
  <c r="O1356" i="1"/>
  <c r="CT1356" i="1" s="1"/>
  <c r="BU1355" i="1"/>
  <c r="BT1355" i="1"/>
  <c r="BS1355" i="1"/>
  <c r="BR1355" i="1"/>
  <c r="Q1355" i="1"/>
  <c r="P1355" i="1"/>
  <c r="O1355" i="1"/>
  <c r="CU1355" i="1" s="1"/>
  <c r="BU1354" i="1"/>
  <c r="BT1354" i="1"/>
  <c r="BS1354" i="1"/>
  <c r="BR1354" i="1"/>
  <c r="Q1354" i="1"/>
  <c r="P1354" i="1"/>
  <c r="O1354" i="1"/>
  <c r="CT1354" i="1" s="1"/>
  <c r="BU1353" i="1"/>
  <c r="BT1353" i="1"/>
  <c r="BS1353" i="1"/>
  <c r="BR1353" i="1"/>
  <c r="Q1353" i="1"/>
  <c r="P1353" i="1"/>
  <c r="O1353" i="1"/>
  <c r="CU1353" i="1" s="1"/>
  <c r="BU1352" i="1"/>
  <c r="BT1352" i="1"/>
  <c r="BS1352" i="1"/>
  <c r="BR1352" i="1"/>
  <c r="Q1352" i="1"/>
  <c r="P1352" i="1"/>
  <c r="O1352" i="1"/>
  <c r="CT1352" i="1" s="1"/>
  <c r="BU1351" i="1"/>
  <c r="BT1351" i="1"/>
  <c r="BS1351" i="1"/>
  <c r="BR1351" i="1"/>
  <c r="Q1351" i="1"/>
  <c r="P1351" i="1"/>
  <c r="O1351" i="1"/>
  <c r="CU1351" i="1" s="1"/>
  <c r="BU1350" i="1"/>
  <c r="BT1350" i="1"/>
  <c r="BS1350" i="1"/>
  <c r="BR1350" i="1"/>
  <c r="Q1350" i="1"/>
  <c r="P1350" i="1"/>
  <c r="O1350" i="1"/>
  <c r="CT1350" i="1" s="1"/>
  <c r="BU1349" i="1"/>
  <c r="BT1349" i="1"/>
  <c r="BS1349" i="1"/>
  <c r="BR1349" i="1"/>
  <c r="Q1349" i="1"/>
  <c r="P1349" i="1"/>
  <c r="O1349" i="1"/>
  <c r="CU1349" i="1" s="1"/>
  <c r="BU1348" i="1"/>
  <c r="BT1348" i="1"/>
  <c r="BS1348" i="1"/>
  <c r="BR1348" i="1"/>
  <c r="Q1348" i="1"/>
  <c r="P1348" i="1"/>
  <c r="O1348" i="1"/>
  <c r="CT1348" i="1" s="1"/>
  <c r="BU1347" i="1"/>
  <c r="BT1347" i="1"/>
  <c r="BS1347" i="1"/>
  <c r="BR1347" i="1"/>
  <c r="Q1347" i="1"/>
  <c r="P1347" i="1"/>
  <c r="O1347" i="1"/>
  <c r="CU1347" i="1" s="1"/>
  <c r="BU1346" i="1"/>
  <c r="BT1346" i="1"/>
  <c r="BS1346" i="1"/>
  <c r="BR1346" i="1"/>
  <c r="Q1346" i="1"/>
  <c r="P1346" i="1"/>
  <c r="O1346" i="1"/>
  <c r="CT1346" i="1" s="1"/>
  <c r="BU1345" i="1"/>
  <c r="BT1345" i="1"/>
  <c r="BS1345" i="1"/>
  <c r="BR1345" i="1"/>
  <c r="Q1345" i="1"/>
  <c r="P1345" i="1"/>
  <c r="O1345" i="1"/>
  <c r="CU1345" i="1" s="1"/>
  <c r="BU1344" i="1"/>
  <c r="BT1344" i="1"/>
  <c r="BS1344" i="1"/>
  <c r="BR1344" i="1"/>
  <c r="Q1344" i="1"/>
  <c r="P1344" i="1"/>
  <c r="O1344" i="1"/>
  <c r="CT1344" i="1" s="1"/>
  <c r="BU1343" i="1"/>
  <c r="BT1343" i="1"/>
  <c r="BS1343" i="1"/>
  <c r="BR1343" i="1"/>
  <c r="Q1343" i="1"/>
  <c r="P1343" i="1"/>
  <c r="O1343" i="1"/>
  <c r="CU1343" i="1" s="1"/>
  <c r="BU1342" i="1"/>
  <c r="BT1342" i="1"/>
  <c r="BS1342" i="1"/>
  <c r="BR1342" i="1"/>
  <c r="Q1342" i="1"/>
  <c r="P1342" i="1"/>
  <c r="O1342" i="1"/>
  <c r="CT1342" i="1" s="1"/>
  <c r="BU1341" i="1"/>
  <c r="BT1341" i="1"/>
  <c r="BS1341" i="1"/>
  <c r="BR1341" i="1"/>
  <c r="Q1341" i="1"/>
  <c r="P1341" i="1"/>
  <c r="O1341" i="1"/>
  <c r="CU1341" i="1" s="1"/>
  <c r="BU1340" i="1"/>
  <c r="BT1340" i="1"/>
  <c r="BS1340" i="1"/>
  <c r="BR1340" i="1"/>
  <c r="Q1340" i="1"/>
  <c r="P1340" i="1"/>
  <c r="O1340" i="1"/>
  <c r="CT1340" i="1" s="1"/>
  <c r="BU1339" i="1"/>
  <c r="BT1339" i="1"/>
  <c r="BS1339" i="1"/>
  <c r="BR1339" i="1"/>
  <c r="Q1339" i="1"/>
  <c r="P1339" i="1"/>
  <c r="O1339" i="1"/>
  <c r="CU1339" i="1" s="1"/>
  <c r="BU1338" i="1"/>
  <c r="BT1338" i="1"/>
  <c r="BS1338" i="1"/>
  <c r="BR1338" i="1"/>
  <c r="Q1338" i="1"/>
  <c r="P1338" i="1"/>
  <c r="O1338" i="1"/>
  <c r="CT1338" i="1" s="1"/>
  <c r="BU1337" i="1"/>
  <c r="BT1337" i="1"/>
  <c r="BS1337" i="1"/>
  <c r="BR1337" i="1"/>
  <c r="Q1337" i="1"/>
  <c r="P1337" i="1"/>
  <c r="O1337" i="1"/>
  <c r="CU1337" i="1" s="1"/>
  <c r="BU1336" i="1"/>
  <c r="BT1336" i="1"/>
  <c r="BS1336" i="1"/>
  <c r="BR1336" i="1"/>
  <c r="Q1336" i="1"/>
  <c r="P1336" i="1"/>
  <c r="O1336" i="1"/>
  <c r="CT1336" i="1" s="1"/>
  <c r="BU1335" i="1"/>
  <c r="BT1335" i="1"/>
  <c r="BS1335" i="1"/>
  <c r="BR1335" i="1"/>
  <c r="Q1335" i="1"/>
  <c r="P1335" i="1"/>
  <c r="O1335" i="1"/>
  <c r="CU1335" i="1" s="1"/>
  <c r="BU1334" i="1"/>
  <c r="BT1334" i="1"/>
  <c r="BS1334" i="1"/>
  <c r="BR1334" i="1"/>
  <c r="Q1334" i="1"/>
  <c r="P1334" i="1"/>
  <c r="O1334" i="1"/>
  <c r="CT1334" i="1" s="1"/>
  <c r="BU1333" i="1"/>
  <c r="BT1333" i="1"/>
  <c r="BS1333" i="1"/>
  <c r="BR1333" i="1"/>
  <c r="Q1333" i="1"/>
  <c r="P1333" i="1"/>
  <c r="O1333" i="1"/>
  <c r="CU1333" i="1" s="1"/>
  <c r="BU1332" i="1"/>
  <c r="BT1332" i="1"/>
  <c r="BS1332" i="1"/>
  <c r="BR1332" i="1"/>
  <c r="Q1332" i="1"/>
  <c r="P1332" i="1"/>
  <c r="O1332" i="1"/>
  <c r="CT1332" i="1" s="1"/>
  <c r="BU1331" i="1"/>
  <c r="BT1331" i="1"/>
  <c r="BS1331" i="1"/>
  <c r="BR1331" i="1"/>
  <c r="Q1331" i="1"/>
  <c r="P1331" i="1"/>
  <c r="O1331" i="1"/>
  <c r="CU1331" i="1" s="1"/>
  <c r="BU1330" i="1"/>
  <c r="BT1330" i="1"/>
  <c r="BS1330" i="1"/>
  <c r="BR1330" i="1"/>
  <c r="Q1330" i="1"/>
  <c r="P1330" i="1"/>
  <c r="O1330" i="1"/>
  <c r="CT1330" i="1" s="1"/>
  <c r="BU1329" i="1"/>
  <c r="BT1329" i="1"/>
  <c r="BS1329" i="1"/>
  <c r="BR1329" i="1"/>
  <c r="Q1329" i="1"/>
  <c r="P1329" i="1"/>
  <c r="O1329" i="1"/>
  <c r="CU1329" i="1" s="1"/>
  <c r="BU1328" i="1"/>
  <c r="BT1328" i="1"/>
  <c r="BS1328" i="1"/>
  <c r="BR1328" i="1"/>
  <c r="Q1328" i="1"/>
  <c r="P1328" i="1"/>
  <c r="O1328" i="1"/>
  <c r="CT1328" i="1" s="1"/>
  <c r="BU1327" i="1"/>
  <c r="BT1327" i="1"/>
  <c r="BS1327" i="1"/>
  <c r="BR1327" i="1"/>
  <c r="Q1327" i="1"/>
  <c r="P1327" i="1"/>
  <c r="O1327" i="1"/>
  <c r="CU1327" i="1" s="1"/>
  <c r="BU1326" i="1"/>
  <c r="BT1326" i="1"/>
  <c r="BS1326" i="1"/>
  <c r="BR1326" i="1"/>
  <c r="Q1326" i="1"/>
  <c r="P1326" i="1"/>
  <c r="O1326" i="1"/>
  <c r="CT1326" i="1" s="1"/>
  <c r="BU1325" i="1"/>
  <c r="BT1325" i="1"/>
  <c r="BS1325" i="1"/>
  <c r="BR1325" i="1"/>
  <c r="Q1325" i="1"/>
  <c r="P1325" i="1"/>
  <c r="O1325" i="1"/>
  <c r="CU1325" i="1" s="1"/>
  <c r="BU1324" i="1"/>
  <c r="BT1324" i="1"/>
  <c r="BS1324" i="1"/>
  <c r="BR1324" i="1"/>
  <c r="Q1324" i="1"/>
  <c r="P1324" i="1"/>
  <c r="O1324" i="1"/>
  <c r="CT1324" i="1" s="1"/>
  <c r="BU1323" i="1"/>
  <c r="BT1323" i="1"/>
  <c r="BS1323" i="1"/>
  <c r="BR1323" i="1"/>
  <c r="Q1323" i="1"/>
  <c r="P1323" i="1"/>
  <c r="O1323" i="1"/>
  <c r="CU1323" i="1" s="1"/>
  <c r="BU1322" i="1"/>
  <c r="BT1322" i="1"/>
  <c r="BS1322" i="1"/>
  <c r="BR1322" i="1"/>
  <c r="Q1322" i="1"/>
  <c r="P1322" i="1"/>
  <c r="O1322" i="1"/>
  <c r="CT1322" i="1" s="1"/>
  <c r="BU1321" i="1"/>
  <c r="BT1321" i="1"/>
  <c r="BS1321" i="1"/>
  <c r="BR1321" i="1"/>
  <c r="Q1321" i="1"/>
  <c r="P1321" i="1"/>
  <c r="O1321" i="1"/>
  <c r="CU1321" i="1" s="1"/>
  <c r="BU1320" i="1"/>
  <c r="BT1320" i="1"/>
  <c r="BS1320" i="1"/>
  <c r="BR1320" i="1"/>
  <c r="Q1320" i="1"/>
  <c r="P1320" i="1"/>
  <c r="O1320" i="1"/>
  <c r="CT1320" i="1" s="1"/>
  <c r="BU1319" i="1"/>
  <c r="BT1319" i="1"/>
  <c r="BS1319" i="1"/>
  <c r="BR1319" i="1"/>
  <c r="Q1319" i="1"/>
  <c r="P1319" i="1"/>
  <c r="O1319" i="1"/>
  <c r="CU1319" i="1" s="1"/>
  <c r="BU1318" i="1"/>
  <c r="BT1318" i="1"/>
  <c r="BS1318" i="1"/>
  <c r="BR1318" i="1"/>
  <c r="Q1318" i="1"/>
  <c r="P1318" i="1"/>
  <c r="O1318" i="1"/>
  <c r="CT1318" i="1" s="1"/>
  <c r="BU1317" i="1"/>
  <c r="BT1317" i="1"/>
  <c r="BS1317" i="1"/>
  <c r="BR1317" i="1"/>
  <c r="Q1317" i="1"/>
  <c r="P1317" i="1"/>
  <c r="O1317" i="1"/>
  <c r="CU1317" i="1" s="1"/>
  <c r="BU1316" i="1"/>
  <c r="BT1316" i="1"/>
  <c r="BS1316" i="1"/>
  <c r="BR1316" i="1"/>
  <c r="Q1316" i="1"/>
  <c r="P1316" i="1"/>
  <c r="O1316" i="1"/>
  <c r="CT1316" i="1" s="1"/>
  <c r="BU1315" i="1"/>
  <c r="BT1315" i="1"/>
  <c r="BS1315" i="1"/>
  <c r="BR1315" i="1"/>
  <c r="Q1315" i="1"/>
  <c r="P1315" i="1"/>
  <c r="O1315" i="1"/>
  <c r="CU1315" i="1" s="1"/>
  <c r="BU1314" i="1"/>
  <c r="BT1314" i="1"/>
  <c r="BS1314" i="1"/>
  <c r="BR1314" i="1"/>
  <c r="Q1314" i="1"/>
  <c r="P1314" i="1"/>
  <c r="O1314" i="1"/>
  <c r="CT1314" i="1" s="1"/>
  <c r="BU1313" i="1"/>
  <c r="BT1313" i="1"/>
  <c r="BS1313" i="1"/>
  <c r="BR1313" i="1"/>
  <c r="Q1313" i="1"/>
  <c r="P1313" i="1"/>
  <c r="O1313" i="1"/>
  <c r="CU1313" i="1" s="1"/>
  <c r="BU1312" i="1"/>
  <c r="BT1312" i="1"/>
  <c r="BS1312" i="1"/>
  <c r="BR1312" i="1"/>
  <c r="Q1312" i="1"/>
  <c r="P1312" i="1"/>
  <c r="O1312" i="1"/>
  <c r="CT1312" i="1" s="1"/>
  <c r="BU1311" i="1"/>
  <c r="BT1311" i="1"/>
  <c r="BS1311" i="1"/>
  <c r="BR1311" i="1"/>
  <c r="Q1311" i="1"/>
  <c r="P1311" i="1"/>
  <c r="O1311" i="1"/>
  <c r="CU1311" i="1" s="1"/>
  <c r="BU1310" i="1"/>
  <c r="BT1310" i="1"/>
  <c r="BS1310" i="1"/>
  <c r="BR1310" i="1"/>
  <c r="Q1310" i="1"/>
  <c r="P1310" i="1"/>
  <c r="O1310" i="1"/>
  <c r="CT1310" i="1" s="1"/>
  <c r="BU1309" i="1"/>
  <c r="BT1309" i="1"/>
  <c r="BS1309" i="1"/>
  <c r="BR1309" i="1"/>
  <c r="Q1309" i="1"/>
  <c r="P1309" i="1"/>
  <c r="O1309" i="1"/>
  <c r="CU1309" i="1" s="1"/>
  <c r="BU1308" i="1"/>
  <c r="BT1308" i="1"/>
  <c r="BS1308" i="1"/>
  <c r="BR1308" i="1"/>
  <c r="Q1308" i="1"/>
  <c r="P1308" i="1"/>
  <c r="O1308" i="1"/>
  <c r="CT1308" i="1" s="1"/>
  <c r="BU1307" i="1"/>
  <c r="BT1307" i="1"/>
  <c r="BS1307" i="1"/>
  <c r="BR1307" i="1"/>
  <c r="Q1307" i="1"/>
  <c r="P1307" i="1"/>
  <c r="O1307" i="1"/>
  <c r="CU1307" i="1" s="1"/>
  <c r="BU1306" i="1"/>
  <c r="BT1306" i="1"/>
  <c r="BS1306" i="1"/>
  <c r="BR1306" i="1"/>
  <c r="Q1306" i="1"/>
  <c r="P1306" i="1"/>
  <c r="O1306" i="1"/>
  <c r="CT1306" i="1" s="1"/>
  <c r="BU1305" i="1"/>
  <c r="BT1305" i="1"/>
  <c r="BS1305" i="1"/>
  <c r="BR1305" i="1"/>
  <c r="Q1305" i="1"/>
  <c r="P1305" i="1"/>
  <c r="O1305" i="1"/>
  <c r="CU1305" i="1" s="1"/>
  <c r="BU1304" i="1"/>
  <c r="BT1304" i="1"/>
  <c r="BS1304" i="1"/>
  <c r="BR1304" i="1"/>
  <c r="Q1304" i="1"/>
  <c r="P1304" i="1"/>
  <c r="O1304" i="1"/>
  <c r="CT1304" i="1" s="1"/>
  <c r="BU1303" i="1"/>
  <c r="BT1303" i="1"/>
  <c r="BS1303" i="1"/>
  <c r="BR1303" i="1"/>
  <c r="Q1303" i="1"/>
  <c r="P1303" i="1"/>
  <c r="O1303" i="1"/>
  <c r="CU1303" i="1" s="1"/>
  <c r="BU1302" i="1"/>
  <c r="BT1302" i="1"/>
  <c r="BS1302" i="1"/>
  <c r="BR1302" i="1"/>
  <c r="Q1302" i="1"/>
  <c r="P1302" i="1"/>
  <c r="O1302" i="1"/>
  <c r="CT1302" i="1" s="1"/>
  <c r="BU1301" i="1"/>
  <c r="BT1301" i="1"/>
  <c r="BS1301" i="1"/>
  <c r="BR1301" i="1"/>
  <c r="Q1301" i="1"/>
  <c r="P1301" i="1"/>
  <c r="O1301" i="1"/>
  <c r="CU1301" i="1" s="1"/>
  <c r="BU1300" i="1"/>
  <c r="BT1300" i="1"/>
  <c r="BS1300" i="1"/>
  <c r="BR1300" i="1"/>
  <c r="Q1300" i="1"/>
  <c r="P1300" i="1"/>
  <c r="O1300" i="1"/>
  <c r="CT1300" i="1" s="1"/>
  <c r="BU1299" i="1"/>
  <c r="BT1299" i="1"/>
  <c r="BS1299" i="1"/>
  <c r="BR1299" i="1"/>
  <c r="Q1299" i="1"/>
  <c r="P1299" i="1"/>
  <c r="O1299" i="1"/>
  <c r="CU1299" i="1" s="1"/>
  <c r="BU1298" i="1"/>
  <c r="BT1298" i="1"/>
  <c r="BS1298" i="1"/>
  <c r="BR1298" i="1"/>
  <c r="Q1298" i="1"/>
  <c r="P1298" i="1"/>
  <c r="O1298" i="1"/>
  <c r="CT1298" i="1" s="1"/>
  <c r="BU1297" i="1"/>
  <c r="BT1297" i="1"/>
  <c r="BS1297" i="1"/>
  <c r="BR1297" i="1"/>
  <c r="Q1297" i="1"/>
  <c r="P1297" i="1"/>
  <c r="O1297" i="1"/>
  <c r="CU1297" i="1" s="1"/>
  <c r="BU1296" i="1"/>
  <c r="BT1296" i="1"/>
  <c r="BS1296" i="1"/>
  <c r="BR1296" i="1"/>
  <c r="Q1296" i="1"/>
  <c r="P1296" i="1"/>
  <c r="O1296" i="1"/>
  <c r="CT1296" i="1" s="1"/>
  <c r="BU1295" i="1"/>
  <c r="BT1295" i="1"/>
  <c r="BS1295" i="1"/>
  <c r="BR1295" i="1"/>
  <c r="Q1295" i="1"/>
  <c r="P1295" i="1"/>
  <c r="O1295" i="1"/>
  <c r="CU1295" i="1" s="1"/>
  <c r="BU1294" i="1"/>
  <c r="BT1294" i="1"/>
  <c r="BS1294" i="1"/>
  <c r="BR1294" i="1"/>
  <c r="Q1294" i="1"/>
  <c r="P1294" i="1"/>
  <c r="O1294" i="1"/>
  <c r="CT1294" i="1" s="1"/>
  <c r="BU1293" i="1"/>
  <c r="BT1293" i="1"/>
  <c r="BS1293" i="1"/>
  <c r="BR1293" i="1"/>
  <c r="Q1293" i="1"/>
  <c r="P1293" i="1"/>
  <c r="O1293" i="1"/>
  <c r="CU1293" i="1" s="1"/>
  <c r="BU1292" i="1"/>
  <c r="BT1292" i="1"/>
  <c r="BS1292" i="1"/>
  <c r="BR1292" i="1"/>
  <c r="Q1292" i="1"/>
  <c r="P1292" i="1"/>
  <c r="O1292" i="1"/>
  <c r="CT1292" i="1" s="1"/>
  <c r="BU1291" i="1"/>
  <c r="BT1291" i="1"/>
  <c r="BS1291" i="1"/>
  <c r="BR1291" i="1"/>
  <c r="Q1291" i="1"/>
  <c r="P1291" i="1"/>
  <c r="O1291" i="1"/>
  <c r="CU1291" i="1" s="1"/>
  <c r="BU1290" i="1"/>
  <c r="BT1290" i="1"/>
  <c r="BS1290" i="1"/>
  <c r="BR1290" i="1"/>
  <c r="Q1290" i="1"/>
  <c r="P1290" i="1"/>
  <c r="O1290" i="1"/>
  <c r="CT1290" i="1" s="1"/>
  <c r="BU1289" i="1"/>
  <c r="BT1289" i="1"/>
  <c r="BS1289" i="1"/>
  <c r="BR1289" i="1"/>
  <c r="Q1289" i="1"/>
  <c r="P1289" i="1"/>
  <c r="O1289" i="1"/>
  <c r="CU1289" i="1" s="1"/>
  <c r="BU1288" i="1"/>
  <c r="BT1288" i="1"/>
  <c r="BS1288" i="1"/>
  <c r="BR1288" i="1"/>
  <c r="Q1288" i="1"/>
  <c r="P1288" i="1"/>
  <c r="O1288" i="1"/>
  <c r="CT1288" i="1" s="1"/>
  <c r="BU1287" i="1"/>
  <c r="BT1287" i="1"/>
  <c r="BS1287" i="1"/>
  <c r="BR1287" i="1"/>
  <c r="Q1287" i="1"/>
  <c r="P1287" i="1"/>
  <c r="O1287" i="1"/>
  <c r="CU1287" i="1" s="1"/>
  <c r="BU1286" i="1"/>
  <c r="BT1286" i="1"/>
  <c r="BS1286" i="1"/>
  <c r="BR1286" i="1"/>
  <c r="Q1286" i="1"/>
  <c r="P1286" i="1"/>
  <c r="O1286" i="1"/>
  <c r="CT1286" i="1" s="1"/>
  <c r="BU1285" i="1"/>
  <c r="BT1285" i="1"/>
  <c r="BS1285" i="1"/>
  <c r="BR1285" i="1"/>
  <c r="Q1285" i="1"/>
  <c r="P1285" i="1"/>
  <c r="O1285" i="1"/>
  <c r="CU1285" i="1" s="1"/>
  <c r="BU1284" i="1"/>
  <c r="BT1284" i="1"/>
  <c r="BS1284" i="1"/>
  <c r="BR1284" i="1"/>
  <c r="Q1284" i="1"/>
  <c r="P1284" i="1"/>
  <c r="O1284" i="1"/>
  <c r="CT1284" i="1" s="1"/>
  <c r="BU1283" i="1"/>
  <c r="BT1283" i="1"/>
  <c r="BS1283" i="1"/>
  <c r="BR1283" i="1"/>
  <c r="Q1283" i="1"/>
  <c r="P1283" i="1"/>
  <c r="O1283" i="1"/>
  <c r="CU1283" i="1" s="1"/>
  <c r="BU1282" i="1"/>
  <c r="BT1282" i="1"/>
  <c r="BS1282" i="1"/>
  <c r="BR1282" i="1"/>
  <c r="Q1282" i="1"/>
  <c r="P1282" i="1"/>
  <c r="O1282" i="1"/>
  <c r="CT1282" i="1" s="1"/>
  <c r="BU1281" i="1"/>
  <c r="BT1281" i="1"/>
  <c r="BS1281" i="1"/>
  <c r="BR1281" i="1"/>
  <c r="Q1281" i="1"/>
  <c r="P1281" i="1"/>
  <c r="O1281" i="1"/>
  <c r="CU1281" i="1" s="1"/>
  <c r="BU1280" i="1"/>
  <c r="BT1280" i="1"/>
  <c r="BS1280" i="1"/>
  <c r="BR1280" i="1"/>
  <c r="Q1280" i="1"/>
  <c r="P1280" i="1"/>
  <c r="O1280" i="1"/>
  <c r="CT1280" i="1" s="1"/>
  <c r="BU1279" i="1"/>
  <c r="BT1279" i="1"/>
  <c r="BS1279" i="1"/>
  <c r="BR1279" i="1"/>
  <c r="Q1279" i="1"/>
  <c r="P1279" i="1"/>
  <c r="O1279" i="1"/>
  <c r="CU1279" i="1" s="1"/>
  <c r="BU1278" i="1"/>
  <c r="BT1278" i="1"/>
  <c r="BS1278" i="1"/>
  <c r="BR1278" i="1"/>
  <c r="Q1278" i="1"/>
  <c r="P1278" i="1"/>
  <c r="O1278" i="1"/>
  <c r="CT1278" i="1" s="1"/>
  <c r="BU1277" i="1"/>
  <c r="BT1277" i="1"/>
  <c r="BS1277" i="1"/>
  <c r="BR1277" i="1"/>
  <c r="Q1277" i="1"/>
  <c r="P1277" i="1"/>
  <c r="O1277" i="1"/>
  <c r="CU1277" i="1" s="1"/>
  <c r="BU1276" i="1"/>
  <c r="BT1276" i="1"/>
  <c r="BS1276" i="1"/>
  <c r="BR1276" i="1"/>
  <c r="Q1276" i="1"/>
  <c r="P1276" i="1"/>
  <c r="O1276" i="1"/>
  <c r="CT1276" i="1" s="1"/>
  <c r="BU1275" i="1"/>
  <c r="BT1275" i="1"/>
  <c r="BS1275" i="1"/>
  <c r="BR1275" i="1"/>
  <c r="Q1275" i="1"/>
  <c r="P1275" i="1"/>
  <c r="O1275" i="1"/>
  <c r="CU1275" i="1" s="1"/>
  <c r="BU1274" i="1"/>
  <c r="BT1274" i="1"/>
  <c r="BS1274" i="1"/>
  <c r="BR1274" i="1"/>
  <c r="Q1274" i="1"/>
  <c r="P1274" i="1"/>
  <c r="O1274" i="1"/>
  <c r="CT1274" i="1" s="1"/>
  <c r="BU1273" i="1"/>
  <c r="BT1273" i="1"/>
  <c r="BS1273" i="1"/>
  <c r="BR1273" i="1"/>
  <c r="Q1273" i="1"/>
  <c r="P1273" i="1"/>
  <c r="O1273" i="1"/>
  <c r="CU1273" i="1" s="1"/>
  <c r="BU1272" i="1"/>
  <c r="BT1272" i="1"/>
  <c r="BS1272" i="1"/>
  <c r="BR1272" i="1"/>
  <c r="Q1272" i="1"/>
  <c r="P1272" i="1"/>
  <c r="O1272" i="1"/>
  <c r="CU1272" i="1" s="1"/>
  <c r="BU1271" i="1"/>
  <c r="BT1271" i="1"/>
  <c r="BS1271" i="1"/>
  <c r="BR1271" i="1"/>
  <c r="Q1271" i="1"/>
  <c r="P1271" i="1"/>
  <c r="O1271" i="1"/>
  <c r="CT1271" i="1" s="1"/>
  <c r="BU1270" i="1"/>
  <c r="BT1270" i="1"/>
  <c r="BS1270" i="1"/>
  <c r="BR1270" i="1"/>
  <c r="Q1270" i="1"/>
  <c r="P1270" i="1"/>
  <c r="O1270" i="1"/>
  <c r="CU1270" i="1" s="1"/>
  <c r="BU1269" i="1"/>
  <c r="BT1269" i="1"/>
  <c r="BS1269" i="1"/>
  <c r="BR1269" i="1"/>
  <c r="Q1269" i="1"/>
  <c r="P1269" i="1"/>
  <c r="O1269" i="1"/>
  <c r="CU1269" i="1" s="1"/>
  <c r="BU1268" i="1"/>
  <c r="BT1268" i="1"/>
  <c r="BS1268" i="1"/>
  <c r="BR1268" i="1"/>
  <c r="Q1268" i="1"/>
  <c r="P1268" i="1"/>
  <c r="O1268" i="1"/>
  <c r="CU1268" i="1" s="1"/>
  <c r="BU1267" i="1"/>
  <c r="BT1267" i="1"/>
  <c r="BS1267" i="1"/>
  <c r="BR1267" i="1"/>
  <c r="Q1267" i="1"/>
  <c r="P1267" i="1"/>
  <c r="O1267" i="1"/>
  <c r="CU1267" i="1" s="1"/>
  <c r="BU1266" i="1"/>
  <c r="BT1266" i="1"/>
  <c r="BS1266" i="1"/>
  <c r="BR1266" i="1"/>
  <c r="Q1266" i="1"/>
  <c r="P1266" i="1"/>
  <c r="O1266" i="1"/>
  <c r="CU1266" i="1" s="1"/>
  <c r="BU1265" i="1"/>
  <c r="BT1265" i="1"/>
  <c r="BS1265" i="1"/>
  <c r="BR1265" i="1"/>
  <c r="Q1265" i="1"/>
  <c r="P1265" i="1"/>
  <c r="O1265" i="1"/>
  <c r="CU1265" i="1" s="1"/>
  <c r="BU1264" i="1"/>
  <c r="BT1264" i="1"/>
  <c r="BS1264" i="1"/>
  <c r="BR1264" i="1"/>
  <c r="Q1264" i="1"/>
  <c r="P1264" i="1"/>
  <c r="O1264" i="1"/>
  <c r="CT1264" i="1" s="1"/>
  <c r="BU1263" i="1"/>
  <c r="BT1263" i="1"/>
  <c r="BS1263" i="1"/>
  <c r="BR1263" i="1"/>
  <c r="Q1263" i="1"/>
  <c r="P1263" i="1"/>
  <c r="O1263" i="1"/>
  <c r="CU1263" i="1" s="1"/>
  <c r="BU1262" i="1"/>
  <c r="BT1262" i="1"/>
  <c r="BS1262" i="1"/>
  <c r="BR1262" i="1"/>
  <c r="Q1262" i="1"/>
  <c r="P1262" i="1"/>
  <c r="O1262" i="1"/>
  <c r="CT1262" i="1" s="1"/>
  <c r="BU1261" i="1"/>
  <c r="BT1261" i="1"/>
  <c r="BS1261" i="1"/>
  <c r="BR1261" i="1"/>
  <c r="Q1261" i="1"/>
  <c r="P1261" i="1"/>
  <c r="O1261" i="1"/>
  <c r="CU1261" i="1" s="1"/>
  <c r="BU1260" i="1"/>
  <c r="BT1260" i="1"/>
  <c r="BS1260" i="1"/>
  <c r="BR1260" i="1"/>
  <c r="Q1260" i="1"/>
  <c r="P1260" i="1"/>
  <c r="O1260" i="1"/>
  <c r="CT1260" i="1" s="1"/>
  <c r="BU1259" i="1"/>
  <c r="BT1259" i="1"/>
  <c r="BS1259" i="1"/>
  <c r="BR1259" i="1"/>
  <c r="Q1259" i="1"/>
  <c r="P1259" i="1"/>
  <c r="O1259" i="1"/>
  <c r="CU1259" i="1" s="1"/>
  <c r="BU1258" i="1"/>
  <c r="BT1258" i="1"/>
  <c r="BS1258" i="1"/>
  <c r="BR1258" i="1"/>
  <c r="Q1258" i="1"/>
  <c r="P1258" i="1"/>
  <c r="O1258" i="1"/>
  <c r="CT1258" i="1" s="1"/>
  <c r="BU1257" i="1"/>
  <c r="BT1257" i="1"/>
  <c r="BS1257" i="1"/>
  <c r="BR1257" i="1"/>
  <c r="Q1257" i="1"/>
  <c r="P1257" i="1"/>
  <c r="O1257" i="1"/>
  <c r="CU1257" i="1" s="1"/>
  <c r="BU1256" i="1"/>
  <c r="BT1256" i="1"/>
  <c r="BS1256" i="1"/>
  <c r="BR1256" i="1"/>
  <c r="Q1256" i="1"/>
  <c r="P1256" i="1"/>
  <c r="O1256" i="1"/>
  <c r="CT1256" i="1" s="1"/>
  <c r="BU1255" i="1"/>
  <c r="BT1255" i="1"/>
  <c r="BS1255" i="1"/>
  <c r="BR1255" i="1"/>
  <c r="Q1255" i="1"/>
  <c r="P1255" i="1"/>
  <c r="O1255" i="1"/>
  <c r="CU1255" i="1" s="1"/>
  <c r="BU1254" i="1"/>
  <c r="BT1254" i="1"/>
  <c r="BS1254" i="1"/>
  <c r="BR1254" i="1"/>
  <c r="Q1254" i="1"/>
  <c r="P1254" i="1"/>
  <c r="O1254" i="1"/>
  <c r="CT1254" i="1" s="1"/>
  <c r="BU1253" i="1"/>
  <c r="BT1253" i="1"/>
  <c r="BS1253" i="1"/>
  <c r="BR1253" i="1"/>
  <c r="Q1253" i="1"/>
  <c r="P1253" i="1"/>
  <c r="O1253" i="1"/>
  <c r="CU1253" i="1" s="1"/>
  <c r="BU1252" i="1"/>
  <c r="BT1252" i="1"/>
  <c r="BS1252" i="1"/>
  <c r="BR1252" i="1"/>
  <c r="Q1252" i="1"/>
  <c r="P1252" i="1"/>
  <c r="O1252" i="1"/>
  <c r="CT1252" i="1" s="1"/>
  <c r="BU1251" i="1"/>
  <c r="BT1251" i="1"/>
  <c r="BS1251" i="1"/>
  <c r="BR1251" i="1"/>
  <c r="Q1251" i="1"/>
  <c r="P1251" i="1"/>
  <c r="O1251" i="1"/>
  <c r="CU1251" i="1" s="1"/>
  <c r="BU1250" i="1"/>
  <c r="BT1250" i="1"/>
  <c r="BS1250" i="1"/>
  <c r="BR1250" i="1"/>
  <c r="Q1250" i="1"/>
  <c r="P1250" i="1"/>
  <c r="O1250" i="1"/>
  <c r="CT1250" i="1" s="1"/>
  <c r="BU1249" i="1"/>
  <c r="BT1249" i="1"/>
  <c r="BS1249" i="1"/>
  <c r="BR1249" i="1"/>
  <c r="Q1249" i="1"/>
  <c r="P1249" i="1"/>
  <c r="O1249" i="1"/>
  <c r="CU1249" i="1" s="1"/>
  <c r="BU1248" i="1"/>
  <c r="BT1248" i="1"/>
  <c r="BS1248" i="1"/>
  <c r="BR1248" i="1"/>
  <c r="Q1248" i="1"/>
  <c r="P1248" i="1"/>
  <c r="O1248" i="1"/>
  <c r="CT1248" i="1" s="1"/>
  <c r="BU1247" i="1"/>
  <c r="BT1247" i="1"/>
  <c r="BS1247" i="1"/>
  <c r="BR1247" i="1"/>
  <c r="Q1247" i="1"/>
  <c r="P1247" i="1"/>
  <c r="O1247" i="1"/>
  <c r="CU1247" i="1" s="1"/>
  <c r="BU1246" i="1"/>
  <c r="BT1246" i="1"/>
  <c r="BS1246" i="1"/>
  <c r="BR1246" i="1"/>
  <c r="Q1246" i="1"/>
  <c r="P1246" i="1"/>
  <c r="O1246" i="1"/>
  <c r="CT1246" i="1" s="1"/>
  <c r="BU1245" i="1"/>
  <c r="BT1245" i="1"/>
  <c r="BS1245" i="1"/>
  <c r="BR1245" i="1"/>
  <c r="Q1245" i="1"/>
  <c r="P1245" i="1"/>
  <c r="O1245" i="1"/>
  <c r="CU1245" i="1" s="1"/>
  <c r="BU1244" i="1"/>
  <c r="BT1244" i="1"/>
  <c r="BS1244" i="1"/>
  <c r="BR1244" i="1"/>
  <c r="Q1244" i="1"/>
  <c r="P1244" i="1"/>
  <c r="O1244" i="1"/>
  <c r="CT1244" i="1" s="1"/>
  <c r="BU1243" i="1"/>
  <c r="BT1243" i="1"/>
  <c r="BS1243" i="1"/>
  <c r="BR1243" i="1"/>
  <c r="Q1243" i="1"/>
  <c r="P1243" i="1"/>
  <c r="O1243" i="1"/>
  <c r="CU1243" i="1" s="1"/>
  <c r="BU1242" i="1"/>
  <c r="BT1242" i="1"/>
  <c r="BS1242" i="1"/>
  <c r="BR1242" i="1"/>
  <c r="Q1242" i="1"/>
  <c r="P1242" i="1"/>
  <c r="O1242" i="1"/>
  <c r="CT1242" i="1" s="1"/>
  <c r="BU1241" i="1"/>
  <c r="BT1241" i="1"/>
  <c r="BS1241" i="1"/>
  <c r="BR1241" i="1"/>
  <c r="Q1241" i="1"/>
  <c r="P1241" i="1"/>
  <c r="O1241" i="1"/>
  <c r="CU1241" i="1" s="1"/>
  <c r="BU1240" i="1"/>
  <c r="BT1240" i="1"/>
  <c r="BS1240" i="1"/>
  <c r="BR1240" i="1"/>
  <c r="Q1240" i="1"/>
  <c r="P1240" i="1"/>
  <c r="O1240" i="1"/>
  <c r="CT1240" i="1" s="1"/>
  <c r="BU1239" i="1"/>
  <c r="BT1239" i="1"/>
  <c r="BS1239" i="1"/>
  <c r="BR1239" i="1"/>
  <c r="Q1239" i="1"/>
  <c r="P1239" i="1"/>
  <c r="O1239" i="1"/>
  <c r="CU1239" i="1" s="1"/>
  <c r="BU1238" i="1"/>
  <c r="BT1238" i="1"/>
  <c r="BS1238" i="1"/>
  <c r="BR1238" i="1"/>
  <c r="Q1238" i="1"/>
  <c r="P1238" i="1"/>
  <c r="O1238" i="1"/>
  <c r="CT1238" i="1" s="1"/>
  <c r="BU1237" i="1"/>
  <c r="BT1237" i="1"/>
  <c r="BS1237" i="1"/>
  <c r="BR1237" i="1"/>
  <c r="Q1237" i="1"/>
  <c r="P1237" i="1"/>
  <c r="O1237" i="1"/>
  <c r="CU1237" i="1" s="1"/>
  <c r="BU1236" i="1"/>
  <c r="BT1236" i="1"/>
  <c r="BS1236" i="1"/>
  <c r="BR1236" i="1"/>
  <c r="Q1236" i="1"/>
  <c r="P1236" i="1"/>
  <c r="O1236" i="1"/>
  <c r="CT1236" i="1" s="1"/>
  <c r="BU1235" i="1"/>
  <c r="BT1235" i="1"/>
  <c r="BS1235" i="1"/>
  <c r="BR1235" i="1"/>
  <c r="Q1235" i="1"/>
  <c r="P1235" i="1"/>
  <c r="O1235" i="1"/>
  <c r="CU1235" i="1" s="1"/>
  <c r="BU1234" i="1"/>
  <c r="BT1234" i="1"/>
  <c r="BS1234" i="1"/>
  <c r="BR1234" i="1"/>
  <c r="Q1234" i="1"/>
  <c r="P1234" i="1"/>
  <c r="O1234" i="1"/>
  <c r="CT1234" i="1" s="1"/>
  <c r="BU1233" i="1"/>
  <c r="BT1233" i="1"/>
  <c r="BS1233" i="1"/>
  <c r="BR1233" i="1"/>
  <c r="Q1233" i="1"/>
  <c r="P1233" i="1"/>
  <c r="O1233" i="1"/>
  <c r="CU1233" i="1" s="1"/>
  <c r="BU1232" i="1"/>
  <c r="BT1232" i="1"/>
  <c r="BS1232" i="1"/>
  <c r="BR1232" i="1"/>
  <c r="Q1232" i="1"/>
  <c r="P1232" i="1"/>
  <c r="O1232" i="1"/>
  <c r="CT1232" i="1" s="1"/>
  <c r="BU1231" i="1"/>
  <c r="BT1231" i="1"/>
  <c r="BS1231" i="1"/>
  <c r="BR1231" i="1"/>
  <c r="Q1231" i="1"/>
  <c r="P1231" i="1"/>
  <c r="O1231" i="1"/>
  <c r="CU1231" i="1" s="1"/>
  <c r="BU1230" i="1"/>
  <c r="BT1230" i="1"/>
  <c r="BS1230" i="1"/>
  <c r="BR1230" i="1"/>
  <c r="Q1230" i="1"/>
  <c r="P1230" i="1"/>
  <c r="O1230" i="1"/>
  <c r="CT1230" i="1" s="1"/>
  <c r="BU1229" i="1"/>
  <c r="BT1229" i="1"/>
  <c r="BS1229" i="1"/>
  <c r="BR1229" i="1"/>
  <c r="Q1229" i="1"/>
  <c r="P1229" i="1"/>
  <c r="O1229" i="1"/>
  <c r="CU1229" i="1" s="1"/>
  <c r="BU1228" i="1"/>
  <c r="BT1228" i="1"/>
  <c r="BS1228" i="1"/>
  <c r="BR1228" i="1"/>
  <c r="Q1228" i="1"/>
  <c r="P1228" i="1"/>
  <c r="O1228" i="1"/>
  <c r="CT1228" i="1" s="1"/>
  <c r="BU1227" i="1"/>
  <c r="BT1227" i="1"/>
  <c r="BS1227" i="1"/>
  <c r="BR1227" i="1"/>
  <c r="Q1227" i="1"/>
  <c r="P1227" i="1"/>
  <c r="O1227" i="1"/>
  <c r="CU1227" i="1" s="1"/>
  <c r="BU1226" i="1"/>
  <c r="BT1226" i="1"/>
  <c r="BS1226" i="1"/>
  <c r="BR1226" i="1"/>
  <c r="Q1226" i="1"/>
  <c r="P1226" i="1"/>
  <c r="O1226" i="1"/>
  <c r="CT1226" i="1" s="1"/>
  <c r="BU1225" i="1"/>
  <c r="BT1225" i="1"/>
  <c r="BS1225" i="1"/>
  <c r="BR1225" i="1"/>
  <c r="Q1225" i="1"/>
  <c r="P1225" i="1"/>
  <c r="O1225" i="1"/>
  <c r="CU1225" i="1" s="1"/>
  <c r="BU1224" i="1"/>
  <c r="BT1224" i="1"/>
  <c r="BS1224" i="1"/>
  <c r="BR1224" i="1"/>
  <c r="Q1224" i="1"/>
  <c r="P1224" i="1"/>
  <c r="O1224" i="1"/>
  <c r="CT1224" i="1" s="1"/>
  <c r="BU1223" i="1"/>
  <c r="BT1223" i="1"/>
  <c r="BS1223" i="1"/>
  <c r="BR1223" i="1"/>
  <c r="Q1223" i="1"/>
  <c r="P1223" i="1"/>
  <c r="O1223" i="1"/>
  <c r="CU1223" i="1" s="1"/>
  <c r="BU1222" i="1"/>
  <c r="BT1222" i="1"/>
  <c r="BS1222" i="1"/>
  <c r="BR1222" i="1"/>
  <c r="Q1222" i="1"/>
  <c r="P1222" i="1"/>
  <c r="O1222" i="1"/>
  <c r="CT1222" i="1" s="1"/>
  <c r="BU1221" i="1"/>
  <c r="BT1221" i="1"/>
  <c r="BS1221" i="1"/>
  <c r="BR1221" i="1"/>
  <c r="Q1221" i="1"/>
  <c r="P1221" i="1"/>
  <c r="O1221" i="1"/>
  <c r="CU1221" i="1" s="1"/>
  <c r="BU1220" i="1"/>
  <c r="BT1220" i="1"/>
  <c r="BS1220" i="1"/>
  <c r="BR1220" i="1"/>
  <c r="Q1220" i="1"/>
  <c r="P1220" i="1"/>
  <c r="O1220" i="1"/>
  <c r="CT1220" i="1" s="1"/>
  <c r="BU1219" i="1"/>
  <c r="BT1219" i="1"/>
  <c r="BS1219" i="1"/>
  <c r="BR1219" i="1"/>
  <c r="Q1219" i="1"/>
  <c r="P1219" i="1"/>
  <c r="O1219" i="1"/>
  <c r="CU1219" i="1" s="1"/>
  <c r="BU1218" i="1"/>
  <c r="BT1218" i="1"/>
  <c r="BS1218" i="1"/>
  <c r="BR1218" i="1"/>
  <c r="Q1218" i="1"/>
  <c r="P1218" i="1"/>
  <c r="O1218" i="1"/>
  <c r="CT1218" i="1" s="1"/>
  <c r="BU1217" i="1"/>
  <c r="BT1217" i="1"/>
  <c r="BS1217" i="1"/>
  <c r="BR1217" i="1"/>
  <c r="Q1217" i="1"/>
  <c r="P1217" i="1"/>
  <c r="O1217" i="1"/>
  <c r="CU1217" i="1" s="1"/>
  <c r="BU1216" i="1"/>
  <c r="BT1216" i="1"/>
  <c r="BS1216" i="1"/>
  <c r="BR1216" i="1"/>
  <c r="Q1216" i="1"/>
  <c r="P1216" i="1"/>
  <c r="O1216" i="1"/>
  <c r="CT1216" i="1" s="1"/>
  <c r="BU1215" i="1"/>
  <c r="BT1215" i="1"/>
  <c r="BS1215" i="1"/>
  <c r="BR1215" i="1"/>
  <c r="Q1215" i="1"/>
  <c r="P1215" i="1"/>
  <c r="O1215" i="1"/>
  <c r="CU1215" i="1" s="1"/>
  <c r="BU1214" i="1"/>
  <c r="BT1214" i="1"/>
  <c r="BS1214" i="1"/>
  <c r="BR1214" i="1"/>
  <c r="Q1214" i="1"/>
  <c r="P1214" i="1"/>
  <c r="O1214" i="1"/>
  <c r="CT1214" i="1" s="1"/>
  <c r="BU1213" i="1"/>
  <c r="BT1213" i="1"/>
  <c r="BS1213" i="1"/>
  <c r="BR1213" i="1"/>
  <c r="Q1213" i="1"/>
  <c r="P1213" i="1"/>
  <c r="O1213" i="1"/>
  <c r="CU1213" i="1" s="1"/>
  <c r="BU1212" i="1"/>
  <c r="BT1212" i="1"/>
  <c r="BS1212" i="1"/>
  <c r="BR1212" i="1"/>
  <c r="Q1212" i="1"/>
  <c r="P1212" i="1"/>
  <c r="O1212" i="1"/>
  <c r="CT1212" i="1" s="1"/>
  <c r="BU1211" i="1"/>
  <c r="BT1211" i="1"/>
  <c r="BS1211" i="1"/>
  <c r="BR1211" i="1"/>
  <c r="Q1211" i="1"/>
  <c r="P1211" i="1"/>
  <c r="O1211" i="1"/>
  <c r="CU1211" i="1" s="1"/>
  <c r="BU1210" i="1"/>
  <c r="BT1210" i="1"/>
  <c r="BS1210" i="1"/>
  <c r="BR1210" i="1"/>
  <c r="Q1210" i="1"/>
  <c r="P1210" i="1"/>
  <c r="O1210" i="1"/>
  <c r="CT1210" i="1" s="1"/>
  <c r="BU1209" i="1"/>
  <c r="BT1209" i="1"/>
  <c r="BS1209" i="1"/>
  <c r="BR1209" i="1"/>
  <c r="Q1209" i="1"/>
  <c r="P1209" i="1"/>
  <c r="O1209" i="1"/>
  <c r="CU1209" i="1" s="1"/>
  <c r="BU1208" i="1"/>
  <c r="BT1208" i="1"/>
  <c r="BS1208" i="1"/>
  <c r="BR1208" i="1"/>
  <c r="Q1208" i="1"/>
  <c r="P1208" i="1"/>
  <c r="O1208" i="1"/>
  <c r="CT1208" i="1" s="1"/>
  <c r="BU1207" i="1"/>
  <c r="BT1207" i="1"/>
  <c r="BS1207" i="1"/>
  <c r="BR1207" i="1"/>
  <c r="Q1207" i="1"/>
  <c r="P1207" i="1"/>
  <c r="O1207" i="1"/>
  <c r="CU1207" i="1" s="1"/>
  <c r="BU1206" i="1"/>
  <c r="BT1206" i="1"/>
  <c r="BS1206" i="1"/>
  <c r="BR1206" i="1"/>
  <c r="Q1206" i="1"/>
  <c r="P1206" i="1"/>
  <c r="O1206" i="1"/>
  <c r="CT1206" i="1" s="1"/>
  <c r="BU1205" i="1"/>
  <c r="BT1205" i="1"/>
  <c r="BS1205" i="1"/>
  <c r="BR1205" i="1"/>
  <c r="Q1205" i="1"/>
  <c r="P1205" i="1"/>
  <c r="O1205" i="1"/>
  <c r="CU1205" i="1" s="1"/>
  <c r="BU1204" i="1"/>
  <c r="BT1204" i="1"/>
  <c r="BS1204" i="1"/>
  <c r="BR1204" i="1"/>
  <c r="Q1204" i="1"/>
  <c r="P1204" i="1"/>
  <c r="O1204" i="1"/>
  <c r="CT1204" i="1" s="1"/>
  <c r="BU1203" i="1"/>
  <c r="BT1203" i="1"/>
  <c r="BS1203" i="1"/>
  <c r="BR1203" i="1"/>
  <c r="Q1203" i="1"/>
  <c r="P1203" i="1"/>
  <c r="O1203" i="1"/>
  <c r="CU1203" i="1" s="1"/>
  <c r="BU1202" i="1"/>
  <c r="BT1202" i="1"/>
  <c r="BS1202" i="1"/>
  <c r="BR1202" i="1"/>
  <c r="Q1202" i="1"/>
  <c r="P1202" i="1"/>
  <c r="O1202" i="1"/>
  <c r="CT1202" i="1" s="1"/>
  <c r="BU1201" i="1"/>
  <c r="BT1201" i="1"/>
  <c r="BS1201" i="1"/>
  <c r="BR1201" i="1"/>
  <c r="Q1201" i="1"/>
  <c r="P1201" i="1"/>
  <c r="O1201" i="1"/>
  <c r="CU1201" i="1" s="1"/>
  <c r="BU1200" i="1"/>
  <c r="BT1200" i="1"/>
  <c r="BS1200" i="1"/>
  <c r="BR1200" i="1"/>
  <c r="Q1200" i="1"/>
  <c r="P1200" i="1"/>
  <c r="O1200" i="1"/>
  <c r="CT1200" i="1" s="1"/>
  <c r="BU1199" i="1"/>
  <c r="BT1199" i="1"/>
  <c r="BS1199" i="1"/>
  <c r="BR1199" i="1"/>
  <c r="Q1199" i="1"/>
  <c r="P1199" i="1"/>
  <c r="O1199" i="1"/>
  <c r="CU1199" i="1" s="1"/>
  <c r="BU1198" i="1"/>
  <c r="BT1198" i="1"/>
  <c r="BS1198" i="1"/>
  <c r="BR1198" i="1"/>
  <c r="Q1198" i="1"/>
  <c r="P1198" i="1"/>
  <c r="O1198" i="1"/>
  <c r="CT1198" i="1" s="1"/>
  <c r="BU1197" i="1"/>
  <c r="BT1197" i="1"/>
  <c r="BS1197" i="1"/>
  <c r="BR1197" i="1"/>
  <c r="Q1197" i="1"/>
  <c r="P1197" i="1"/>
  <c r="O1197" i="1"/>
  <c r="CU1197" i="1" s="1"/>
  <c r="BU1196" i="1"/>
  <c r="BT1196" i="1"/>
  <c r="BS1196" i="1"/>
  <c r="BR1196" i="1"/>
  <c r="Q1196" i="1"/>
  <c r="P1196" i="1"/>
  <c r="O1196" i="1"/>
  <c r="CT1196" i="1" s="1"/>
  <c r="BU1195" i="1"/>
  <c r="BT1195" i="1"/>
  <c r="BS1195" i="1"/>
  <c r="BR1195" i="1"/>
  <c r="Q1195" i="1"/>
  <c r="P1195" i="1"/>
  <c r="O1195" i="1"/>
  <c r="CU1195" i="1" s="1"/>
  <c r="BU1194" i="1"/>
  <c r="BT1194" i="1"/>
  <c r="BS1194" i="1"/>
  <c r="BR1194" i="1"/>
  <c r="Q1194" i="1"/>
  <c r="P1194" i="1"/>
  <c r="O1194" i="1"/>
  <c r="CT1194" i="1" s="1"/>
  <c r="BU1193" i="1"/>
  <c r="BT1193" i="1"/>
  <c r="BS1193" i="1"/>
  <c r="BR1193" i="1"/>
  <c r="Q1193" i="1"/>
  <c r="P1193" i="1"/>
  <c r="O1193" i="1"/>
  <c r="CU1193" i="1" s="1"/>
  <c r="BU1192" i="1"/>
  <c r="BT1192" i="1"/>
  <c r="BS1192" i="1"/>
  <c r="BR1192" i="1"/>
  <c r="Q1192" i="1"/>
  <c r="P1192" i="1"/>
  <c r="O1192" i="1"/>
  <c r="CT1192" i="1" s="1"/>
  <c r="BU1191" i="1"/>
  <c r="BT1191" i="1"/>
  <c r="BS1191" i="1"/>
  <c r="BR1191" i="1"/>
  <c r="Q1191" i="1"/>
  <c r="P1191" i="1"/>
  <c r="O1191" i="1"/>
  <c r="CU1191" i="1" s="1"/>
  <c r="BU1190" i="1"/>
  <c r="BT1190" i="1"/>
  <c r="BS1190" i="1"/>
  <c r="BR1190" i="1"/>
  <c r="Q1190" i="1"/>
  <c r="P1190" i="1"/>
  <c r="O1190" i="1"/>
  <c r="CT1190" i="1" s="1"/>
  <c r="BU1189" i="1"/>
  <c r="BT1189" i="1"/>
  <c r="BS1189" i="1"/>
  <c r="BR1189" i="1"/>
  <c r="Q1189" i="1"/>
  <c r="P1189" i="1"/>
  <c r="O1189" i="1"/>
  <c r="CU1189" i="1" s="1"/>
  <c r="BU1188" i="1"/>
  <c r="BT1188" i="1"/>
  <c r="BS1188" i="1"/>
  <c r="BR1188" i="1"/>
  <c r="Q1188" i="1"/>
  <c r="P1188" i="1"/>
  <c r="O1188" i="1"/>
  <c r="CT1188" i="1" s="1"/>
  <c r="BU1187" i="1"/>
  <c r="BT1187" i="1"/>
  <c r="BS1187" i="1"/>
  <c r="BR1187" i="1"/>
  <c r="Q1187" i="1"/>
  <c r="P1187" i="1"/>
  <c r="O1187" i="1"/>
  <c r="CU1187" i="1" s="1"/>
  <c r="BU1186" i="1"/>
  <c r="BT1186" i="1"/>
  <c r="BS1186" i="1"/>
  <c r="BR1186" i="1"/>
  <c r="Q1186" i="1"/>
  <c r="P1186" i="1"/>
  <c r="O1186" i="1"/>
  <c r="CT1186" i="1" s="1"/>
  <c r="BU1185" i="1"/>
  <c r="BT1185" i="1"/>
  <c r="BS1185" i="1"/>
  <c r="BR1185" i="1"/>
  <c r="Q1185" i="1"/>
  <c r="P1185" i="1"/>
  <c r="O1185" i="1"/>
  <c r="CU1185" i="1" s="1"/>
  <c r="BU1184" i="1"/>
  <c r="BT1184" i="1"/>
  <c r="BS1184" i="1"/>
  <c r="BR1184" i="1"/>
  <c r="Q1184" i="1"/>
  <c r="P1184" i="1"/>
  <c r="O1184" i="1"/>
  <c r="CT1184" i="1" s="1"/>
  <c r="BU1183" i="1"/>
  <c r="BT1183" i="1"/>
  <c r="BS1183" i="1"/>
  <c r="BR1183" i="1"/>
  <c r="Q1183" i="1"/>
  <c r="P1183" i="1"/>
  <c r="O1183" i="1"/>
  <c r="CU1183" i="1" s="1"/>
  <c r="BU1182" i="1"/>
  <c r="BT1182" i="1"/>
  <c r="BS1182" i="1"/>
  <c r="BR1182" i="1"/>
  <c r="Q1182" i="1"/>
  <c r="P1182" i="1"/>
  <c r="O1182" i="1"/>
  <c r="CT1182" i="1" s="1"/>
  <c r="BU1181" i="1"/>
  <c r="BT1181" i="1"/>
  <c r="BS1181" i="1"/>
  <c r="BR1181" i="1"/>
  <c r="Q1181" i="1"/>
  <c r="P1181" i="1"/>
  <c r="O1181" i="1"/>
  <c r="CU1181" i="1" s="1"/>
  <c r="BU1180" i="1"/>
  <c r="BT1180" i="1"/>
  <c r="BS1180" i="1"/>
  <c r="BR1180" i="1"/>
  <c r="Q1180" i="1"/>
  <c r="P1180" i="1"/>
  <c r="O1180" i="1"/>
  <c r="CT1180" i="1" s="1"/>
  <c r="BU1179" i="1"/>
  <c r="BT1179" i="1"/>
  <c r="BS1179" i="1"/>
  <c r="BR1179" i="1"/>
  <c r="Q1179" i="1"/>
  <c r="P1179" i="1"/>
  <c r="O1179" i="1"/>
  <c r="CU1179" i="1" s="1"/>
  <c r="BU1178" i="1"/>
  <c r="BT1178" i="1"/>
  <c r="BS1178" i="1"/>
  <c r="BR1178" i="1"/>
  <c r="Q1178" i="1"/>
  <c r="P1178" i="1"/>
  <c r="O1178" i="1"/>
  <c r="CT1178" i="1" s="1"/>
  <c r="BU1177" i="1"/>
  <c r="BT1177" i="1"/>
  <c r="BS1177" i="1"/>
  <c r="BR1177" i="1"/>
  <c r="Q1177" i="1"/>
  <c r="P1177" i="1"/>
  <c r="O1177" i="1"/>
  <c r="CU1177" i="1" s="1"/>
  <c r="BU1176" i="1"/>
  <c r="BT1176" i="1"/>
  <c r="BS1176" i="1"/>
  <c r="BR1176" i="1"/>
  <c r="Q1176" i="1"/>
  <c r="P1176" i="1"/>
  <c r="O1176" i="1"/>
  <c r="CT1176" i="1" s="1"/>
  <c r="BU1175" i="1"/>
  <c r="BT1175" i="1"/>
  <c r="BS1175" i="1"/>
  <c r="BR1175" i="1"/>
  <c r="Q1175" i="1"/>
  <c r="P1175" i="1"/>
  <c r="O1175" i="1"/>
  <c r="CU1175" i="1" s="1"/>
  <c r="BU1174" i="1"/>
  <c r="BT1174" i="1"/>
  <c r="BS1174" i="1"/>
  <c r="BR1174" i="1"/>
  <c r="Q1174" i="1"/>
  <c r="P1174" i="1"/>
  <c r="O1174" i="1"/>
  <c r="CT1174" i="1" s="1"/>
  <c r="BU1173" i="1"/>
  <c r="BT1173" i="1"/>
  <c r="BS1173" i="1"/>
  <c r="BR1173" i="1"/>
  <c r="Q1173" i="1"/>
  <c r="P1173" i="1"/>
  <c r="O1173" i="1"/>
  <c r="CU1173" i="1" s="1"/>
  <c r="BU1172" i="1"/>
  <c r="BT1172" i="1"/>
  <c r="BS1172" i="1"/>
  <c r="BR1172" i="1"/>
  <c r="Q1172" i="1"/>
  <c r="P1172" i="1"/>
  <c r="O1172" i="1"/>
  <c r="CT1172" i="1" s="1"/>
  <c r="BU1171" i="1"/>
  <c r="BT1171" i="1"/>
  <c r="BS1171" i="1"/>
  <c r="BR1171" i="1"/>
  <c r="Q1171" i="1"/>
  <c r="P1171" i="1"/>
  <c r="O1171" i="1"/>
  <c r="CU1171" i="1" s="1"/>
  <c r="BU1170" i="1"/>
  <c r="BT1170" i="1"/>
  <c r="BS1170" i="1"/>
  <c r="BR1170" i="1"/>
  <c r="Q1170" i="1"/>
  <c r="P1170" i="1"/>
  <c r="O1170" i="1"/>
  <c r="CT1170" i="1" s="1"/>
  <c r="BU1169" i="1"/>
  <c r="BT1169" i="1"/>
  <c r="BS1169" i="1"/>
  <c r="BR1169" i="1"/>
  <c r="Q1169" i="1"/>
  <c r="P1169" i="1"/>
  <c r="O1169" i="1"/>
  <c r="CU1169" i="1" s="1"/>
  <c r="BU1168" i="1"/>
  <c r="BT1168" i="1"/>
  <c r="BS1168" i="1"/>
  <c r="BR1168" i="1"/>
  <c r="Q1168" i="1"/>
  <c r="P1168" i="1"/>
  <c r="O1168" i="1"/>
  <c r="CT1168" i="1" s="1"/>
  <c r="BU1167" i="1"/>
  <c r="BT1167" i="1"/>
  <c r="BS1167" i="1"/>
  <c r="BR1167" i="1"/>
  <c r="Q1167" i="1"/>
  <c r="P1167" i="1"/>
  <c r="O1167" i="1"/>
  <c r="CU1167" i="1" s="1"/>
  <c r="BU1166" i="1"/>
  <c r="BT1166" i="1"/>
  <c r="BS1166" i="1"/>
  <c r="BR1166" i="1"/>
  <c r="Q1166" i="1"/>
  <c r="P1166" i="1"/>
  <c r="O1166" i="1"/>
  <c r="CT1166" i="1" s="1"/>
  <c r="BU1165" i="1"/>
  <c r="BT1165" i="1"/>
  <c r="BS1165" i="1"/>
  <c r="BR1165" i="1"/>
  <c r="Q1165" i="1"/>
  <c r="P1165" i="1"/>
  <c r="O1165" i="1"/>
  <c r="CU1165" i="1" s="1"/>
  <c r="BU1164" i="1"/>
  <c r="BT1164" i="1"/>
  <c r="BS1164" i="1"/>
  <c r="BR1164" i="1"/>
  <c r="Q1164" i="1"/>
  <c r="P1164" i="1"/>
  <c r="O1164" i="1"/>
  <c r="CT1164" i="1" s="1"/>
  <c r="BU1163" i="1"/>
  <c r="BT1163" i="1"/>
  <c r="BS1163" i="1"/>
  <c r="BR1163" i="1"/>
  <c r="Q1163" i="1"/>
  <c r="P1163" i="1"/>
  <c r="O1163" i="1"/>
  <c r="CU1163" i="1" s="1"/>
  <c r="BU1162" i="1"/>
  <c r="BT1162" i="1"/>
  <c r="BS1162" i="1"/>
  <c r="BR1162" i="1"/>
  <c r="Q1162" i="1"/>
  <c r="P1162" i="1"/>
  <c r="O1162" i="1"/>
  <c r="CT1162" i="1" s="1"/>
  <c r="BU1161" i="1"/>
  <c r="BT1161" i="1"/>
  <c r="BS1161" i="1"/>
  <c r="BR1161" i="1"/>
  <c r="Q1161" i="1"/>
  <c r="P1161" i="1"/>
  <c r="O1161" i="1"/>
  <c r="CU1161" i="1" s="1"/>
  <c r="BU1160" i="1"/>
  <c r="BT1160" i="1"/>
  <c r="BS1160" i="1"/>
  <c r="BR1160" i="1"/>
  <c r="Q1160" i="1"/>
  <c r="P1160" i="1"/>
  <c r="O1160" i="1"/>
  <c r="CT1160" i="1" s="1"/>
  <c r="BU1159" i="1"/>
  <c r="BT1159" i="1"/>
  <c r="BS1159" i="1"/>
  <c r="BR1159" i="1"/>
  <c r="Q1159" i="1"/>
  <c r="P1159" i="1"/>
  <c r="O1159" i="1"/>
  <c r="CU1159" i="1" s="1"/>
  <c r="BU1158" i="1"/>
  <c r="BT1158" i="1"/>
  <c r="BS1158" i="1"/>
  <c r="BR1158" i="1"/>
  <c r="Q1158" i="1"/>
  <c r="P1158" i="1"/>
  <c r="O1158" i="1"/>
  <c r="CT1158" i="1" s="1"/>
  <c r="BU1157" i="1"/>
  <c r="BT1157" i="1"/>
  <c r="BS1157" i="1"/>
  <c r="BR1157" i="1"/>
  <c r="Q1157" i="1"/>
  <c r="P1157" i="1"/>
  <c r="O1157" i="1"/>
  <c r="CU1157" i="1" s="1"/>
  <c r="BU1156" i="1"/>
  <c r="BT1156" i="1"/>
  <c r="BS1156" i="1"/>
  <c r="BR1156" i="1"/>
  <c r="Q1156" i="1"/>
  <c r="P1156" i="1"/>
  <c r="O1156" i="1"/>
  <c r="CT1156" i="1" s="1"/>
  <c r="BU1155" i="1"/>
  <c r="BT1155" i="1"/>
  <c r="BS1155" i="1"/>
  <c r="BR1155" i="1"/>
  <c r="Q1155" i="1"/>
  <c r="P1155" i="1"/>
  <c r="O1155" i="1"/>
  <c r="CU1155" i="1" s="1"/>
  <c r="BU1154" i="1"/>
  <c r="BT1154" i="1"/>
  <c r="BS1154" i="1"/>
  <c r="BR1154" i="1"/>
  <c r="Q1154" i="1"/>
  <c r="P1154" i="1"/>
  <c r="O1154" i="1"/>
  <c r="CT1154" i="1" s="1"/>
  <c r="BU1153" i="1"/>
  <c r="BT1153" i="1"/>
  <c r="BS1153" i="1"/>
  <c r="BR1153" i="1"/>
  <c r="Q1153" i="1"/>
  <c r="P1153" i="1"/>
  <c r="O1153" i="1"/>
  <c r="CU1153" i="1" s="1"/>
  <c r="BU1152" i="1"/>
  <c r="BT1152" i="1"/>
  <c r="BS1152" i="1"/>
  <c r="BR1152" i="1"/>
  <c r="Q1152" i="1"/>
  <c r="P1152" i="1"/>
  <c r="O1152" i="1"/>
  <c r="CT1152" i="1" s="1"/>
  <c r="BU1151" i="1"/>
  <c r="BT1151" i="1"/>
  <c r="BS1151" i="1"/>
  <c r="BR1151" i="1"/>
  <c r="Q1151" i="1"/>
  <c r="P1151" i="1"/>
  <c r="O1151" i="1"/>
  <c r="CU1151" i="1" s="1"/>
  <c r="BU1150" i="1"/>
  <c r="BT1150" i="1"/>
  <c r="BS1150" i="1"/>
  <c r="BR1150" i="1"/>
  <c r="Q1150" i="1"/>
  <c r="P1150" i="1"/>
  <c r="O1150" i="1"/>
  <c r="CT1150" i="1" s="1"/>
  <c r="BU1149" i="1"/>
  <c r="BT1149" i="1"/>
  <c r="BS1149" i="1"/>
  <c r="BR1149" i="1"/>
  <c r="Q1149" i="1"/>
  <c r="P1149" i="1"/>
  <c r="O1149" i="1"/>
  <c r="CU1149" i="1" s="1"/>
  <c r="BU1148" i="1"/>
  <c r="BT1148" i="1"/>
  <c r="BS1148" i="1"/>
  <c r="BR1148" i="1"/>
  <c r="Q1148" i="1"/>
  <c r="P1148" i="1"/>
  <c r="O1148" i="1"/>
  <c r="CT1148" i="1" s="1"/>
  <c r="BU1147" i="1"/>
  <c r="BT1147" i="1"/>
  <c r="BS1147" i="1"/>
  <c r="BR1147" i="1"/>
  <c r="Q1147" i="1"/>
  <c r="P1147" i="1"/>
  <c r="O1147" i="1"/>
  <c r="CU1147" i="1" s="1"/>
  <c r="BU1146" i="1"/>
  <c r="BT1146" i="1"/>
  <c r="BS1146" i="1"/>
  <c r="BR1146" i="1"/>
  <c r="Q1146" i="1"/>
  <c r="P1146" i="1"/>
  <c r="O1146" i="1"/>
  <c r="CT1146" i="1" s="1"/>
  <c r="BU1145" i="1"/>
  <c r="BT1145" i="1"/>
  <c r="BS1145" i="1"/>
  <c r="BR1145" i="1"/>
  <c r="Q1145" i="1"/>
  <c r="P1145" i="1"/>
  <c r="O1145" i="1"/>
  <c r="CU1145" i="1" s="1"/>
  <c r="BU1144" i="1"/>
  <c r="BT1144" i="1"/>
  <c r="BS1144" i="1"/>
  <c r="BR1144" i="1"/>
  <c r="Q1144" i="1"/>
  <c r="P1144" i="1"/>
  <c r="O1144" i="1"/>
  <c r="CT1144" i="1" s="1"/>
  <c r="BU1143" i="1"/>
  <c r="BT1143" i="1"/>
  <c r="BS1143" i="1"/>
  <c r="BR1143" i="1"/>
  <c r="Q1143" i="1"/>
  <c r="P1143" i="1"/>
  <c r="O1143" i="1"/>
  <c r="CU1143" i="1" s="1"/>
  <c r="BU1142" i="1"/>
  <c r="BT1142" i="1"/>
  <c r="BS1142" i="1"/>
  <c r="BR1142" i="1"/>
  <c r="Q1142" i="1"/>
  <c r="P1142" i="1"/>
  <c r="O1142" i="1"/>
  <c r="CT1142" i="1" s="1"/>
  <c r="BU1141" i="1"/>
  <c r="BT1141" i="1"/>
  <c r="BS1141" i="1"/>
  <c r="BR1141" i="1"/>
  <c r="Q1141" i="1"/>
  <c r="P1141" i="1"/>
  <c r="O1141" i="1"/>
  <c r="CU1141" i="1" s="1"/>
  <c r="BU1140" i="1"/>
  <c r="BT1140" i="1"/>
  <c r="BS1140" i="1"/>
  <c r="BR1140" i="1"/>
  <c r="Q1140" i="1"/>
  <c r="P1140" i="1"/>
  <c r="O1140" i="1"/>
  <c r="CT1140" i="1" s="1"/>
  <c r="BU1139" i="1"/>
  <c r="BT1139" i="1"/>
  <c r="BS1139" i="1"/>
  <c r="BR1139" i="1"/>
  <c r="Q1139" i="1"/>
  <c r="P1139" i="1"/>
  <c r="O1139" i="1"/>
  <c r="CU1139" i="1" s="1"/>
  <c r="BU1138" i="1"/>
  <c r="BT1138" i="1"/>
  <c r="BS1138" i="1"/>
  <c r="BR1138" i="1"/>
  <c r="Q1138" i="1"/>
  <c r="P1138" i="1"/>
  <c r="O1138" i="1"/>
  <c r="CT1138" i="1" s="1"/>
  <c r="BU1137" i="1"/>
  <c r="BT1137" i="1"/>
  <c r="BS1137" i="1"/>
  <c r="BR1137" i="1"/>
  <c r="Q1137" i="1"/>
  <c r="P1137" i="1"/>
  <c r="O1137" i="1"/>
  <c r="CU1137" i="1" s="1"/>
  <c r="BU1136" i="1"/>
  <c r="BT1136" i="1"/>
  <c r="BS1136" i="1"/>
  <c r="BR1136" i="1"/>
  <c r="Q1136" i="1"/>
  <c r="P1136" i="1"/>
  <c r="O1136" i="1"/>
  <c r="CT1136" i="1" s="1"/>
  <c r="BU1135" i="1"/>
  <c r="BT1135" i="1"/>
  <c r="BS1135" i="1"/>
  <c r="BR1135" i="1"/>
  <c r="Q1135" i="1"/>
  <c r="P1135" i="1"/>
  <c r="O1135" i="1"/>
  <c r="CU1135" i="1" s="1"/>
  <c r="BU1134" i="1"/>
  <c r="BT1134" i="1"/>
  <c r="BS1134" i="1"/>
  <c r="BR1134" i="1"/>
  <c r="Q1134" i="1"/>
  <c r="P1134" i="1"/>
  <c r="O1134" i="1"/>
  <c r="CT1134" i="1" s="1"/>
  <c r="BU1133" i="1"/>
  <c r="BT1133" i="1"/>
  <c r="BS1133" i="1"/>
  <c r="BR1133" i="1"/>
  <c r="Q1133" i="1"/>
  <c r="P1133" i="1"/>
  <c r="O1133" i="1"/>
  <c r="CU1133" i="1" s="1"/>
  <c r="BU1132" i="1"/>
  <c r="BT1132" i="1"/>
  <c r="BS1132" i="1"/>
  <c r="BR1132" i="1"/>
  <c r="Q1132" i="1"/>
  <c r="P1132" i="1"/>
  <c r="O1132" i="1"/>
  <c r="CT1132" i="1" s="1"/>
  <c r="BU1131" i="1"/>
  <c r="BT1131" i="1"/>
  <c r="BS1131" i="1"/>
  <c r="BR1131" i="1"/>
  <c r="Q1131" i="1"/>
  <c r="P1131" i="1"/>
  <c r="O1131" i="1"/>
  <c r="CU1131" i="1" s="1"/>
  <c r="BU1130" i="1"/>
  <c r="BT1130" i="1"/>
  <c r="BS1130" i="1"/>
  <c r="BR1130" i="1"/>
  <c r="Q1130" i="1"/>
  <c r="P1130" i="1"/>
  <c r="O1130" i="1"/>
  <c r="CT1130" i="1" s="1"/>
  <c r="BU1129" i="1"/>
  <c r="BT1129" i="1"/>
  <c r="BS1129" i="1"/>
  <c r="BR1129" i="1"/>
  <c r="Q1129" i="1"/>
  <c r="P1129" i="1"/>
  <c r="O1129" i="1"/>
  <c r="CU1129" i="1" s="1"/>
  <c r="BU1128" i="1"/>
  <c r="BT1128" i="1"/>
  <c r="BS1128" i="1"/>
  <c r="BR1128" i="1"/>
  <c r="Q1128" i="1"/>
  <c r="P1128" i="1"/>
  <c r="O1128" i="1"/>
  <c r="CT1128" i="1" s="1"/>
  <c r="BU1127" i="1"/>
  <c r="BT1127" i="1"/>
  <c r="BS1127" i="1"/>
  <c r="BR1127" i="1"/>
  <c r="Q1127" i="1"/>
  <c r="P1127" i="1"/>
  <c r="O1127" i="1"/>
  <c r="CU1127" i="1" s="1"/>
  <c r="BU1126" i="1"/>
  <c r="BT1126" i="1"/>
  <c r="BS1126" i="1"/>
  <c r="BR1126" i="1"/>
  <c r="Q1126" i="1"/>
  <c r="P1126" i="1"/>
  <c r="O1126" i="1"/>
  <c r="CT1126" i="1" s="1"/>
  <c r="BU1125" i="1"/>
  <c r="BT1125" i="1"/>
  <c r="BS1125" i="1"/>
  <c r="BR1125" i="1"/>
  <c r="Q1125" i="1"/>
  <c r="P1125" i="1"/>
  <c r="O1125" i="1"/>
  <c r="CU1125" i="1" s="1"/>
  <c r="BU1124" i="1"/>
  <c r="BT1124" i="1"/>
  <c r="BS1124" i="1"/>
  <c r="BR1124" i="1"/>
  <c r="Q1124" i="1"/>
  <c r="P1124" i="1"/>
  <c r="O1124" i="1"/>
  <c r="CT1124" i="1" s="1"/>
  <c r="BU1123" i="1"/>
  <c r="BT1123" i="1"/>
  <c r="BS1123" i="1"/>
  <c r="BR1123" i="1"/>
  <c r="Q1123" i="1"/>
  <c r="P1123" i="1"/>
  <c r="O1123" i="1"/>
  <c r="CU1123" i="1" s="1"/>
  <c r="BU1122" i="1"/>
  <c r="BT1122" i="1"/>
  <c r="BS1122" i="1"/>
  <c r="BR1122" i="1"/>
  <c r="Q1122" i="1"/>
  <c r="P1122" i="1"/>
  <c r="O1122" i="1"/>
  <c r="CT1122" i="1" s="1"/>
  <c r="BU1121" i="1"/>
  <c r="BT1121" i="1"/>
  <c r="BS1121" i="1"/>
  <c r="BR1121" i="1"/>
  <c r="Q1121" i="1"/>
  <c r="P1121" i="1"/>
  <c r="O1121" i="1"/>
  <c r="CU1121" i="1" s="1"/>
  <c r="BU1120" i="1"/>
  <c r="BT1120" i="1"/>
  <c r="BS1120" i="1"/>
  <c r="BR1120" i="1"/>
  <c r="Q1120" i="1"/>
  <c r="P1120" i="1"/>
  <c r="O1120" i="1"/>
  <c r="CT1120" i="1" s="1"/>
  <c r="BU1119" i="1"/>
  <c r="BT1119" i="1"/>
  <c r="BS1119" i="1"/>
  <c r="BR1119" i="1"/>
  <c r="Q1119" i="1"/>
  <c r="P1119" i="1"/>
  <c r="O1119" i="1"/>
  <c r="CU1119" i="1" s="1"/>
  <c r="BU1118" i="1"/>
  <c r="BT1118" i="1"/>
  <c r="BS1118" i="1"/>
  <c r="BR1118" i="1"/>
  <c r="Q1118" i="1"/>
  <c r="P1118" i="1"/>
  <c r="O1118" i="1"/>
  <c r="CT1118" i="1" s="1"/>
  <c r="BU1117" i="1"/>
  <c r="BT1117" i="1"/>
  <c r="BS1117" i="1"/>
  <c r="BR1117" i="1"/>
  <c r="Q1117" i="1"/>
  <c r="P1117" i="1"/>
  <c r="O1117" i="1"/>
  <c r="CU1117" i="1" s="1"/>
  <c r="BU1116" i="1"/>
  <c r="BT1116" i="1"/>
  <c r="BS1116" i="1"/>
  <c r="BR1116" i="1"/>
  <c r="Q1116" i="1"/>
  <c r="P1116" i="1"/>
  <c r="O1116" i="1"/>
  <c r="CT1116" i="1" s="1"/>
  <c r="BU1115" i="1"/>
  <c r="BT1115" i="1"/>
  <c r="BS1115" i="1"/>
  <c r="BR1115" i="1"/>
  <c r="Q1115" i="1"/>
  <c r="P1115" i="1"/>
  <c r="O1115" i="1"/>
  <c r="CU1115" i="1" s="1"/>
  <c r="BU1114" i="1"/>
  <c r="BT1114" i="1"/>
  <c r="BS1114" i="1"/>
  <c r="BR1114" i="1"/>
  <c r="Q1114" i="1"/>
  <c r="P1114" i="1"/>
  <c r="O1114" i="1"/>
  <c r="CT1114" i="1" s="1"/>
  <c r="BU1113" i="1"/>
  <c r="BT1113" i="1"/>
  <c r="BS1113" i="1"/>
  <c r="BR1113" i="1"/>
  <c r="Q1113" i="1"/>
  <c r="P1113" i="1"/>
  <c r="O1113" i="1"/>
  <c r="CU1113" i="1" s="1"/>
  <c r="BU1112" i="1"/>
  <c r="BT1112" i="1"/>
  <c r="BS1112" i="1"/>
  <c r="BR1112" i="1"/>
  <c r="Q1112" i="1"/>
  <c r="P1112" i="1"/>
  <c r="O1112" i="1"/>
  <c r="CT1112" i="1" s="1"/>
  <c r="BU1111" i="1"/>
  <c r="BT1111" i="1"/>
  <c r="BS1111" i="1"/>
  <c r="BR1111" i="1"/>
  <c r="Q1111" i="1"/>
  <c r="P1111" i="1"/>
  <c r="O1111" i="1"/>
  <c r="CU1111" i="1" s="1"/>
  <c r="BU1110" i="1"/>
  <c r="BT1110" i="1"/>
  <c r="BS1110" i="1"/>
  <c r="BR1110" i="1"/>
  <c r="Q1110" i="1"/>
  <c r="P1110" i="1"/>
  <c r="O1110" i="1"/>
  <c r="CT1110" i="1" s="1"/>
  <c r="BU1109" i="1"/>
  <c r="BT1109" i="1"/>
  <c r="BS1109" i="1"/>
  <c r="BR1109" i="1"/>
  <c r="Q1109" i="1"/>
  <c r="P1109" i="1"/>
  <c r="O1109" i="1"/>
  <c r="CU1109" i="1" s="1"/>
  <c r="BU1108" i="1"/>
  <c r="BT1108" i="1"/>
  <c r="BS1108" i="1"/>
  <c r="BR1108" i="1"/>
  <c r="Q1108" i="1"/>
  <c r="P1108" i="1"/>
  <c r="O1108" i="1"/>
  <c r="CT1108" i="1" s="1"/>
  <c r="BU1107" i="1"/>
  <c r="BT1107" i="1"/>
  <c r="BS1107" i="1"/>
  <c r="BR1107" i="1"/>
  <c r="Q1107" i="1"/>
  <c r="P1107" i="1"/>
  <c r="O1107" i="1"/>
  <c r="CU1107" i="1" s="1"/>
  <c r="BU1106" i="1"/>
  <c r="BT1106" i="1"/>
  <c r="BS1106" i="1"/>
  <c r="BR1106" i="1"/>
  <c r="Q1106" i="1"/>
  <c r="P1106" i="1"/>
  <c r="O1106" i="1"/>
  <c r="CT1106" i="1" s="1"/>
  <c r="BU1105" i="1"/>
  <c r="BT1105" i="1"/>
  <c r="BS1105" i="1"/>
  <c r="BR1105" i="1"/>
  <c r="Q1105" i="1"/>
  <c r="P1105" i="1"/>
  <c r="O1105" i="1"/>
  <c r="CU1105" i="1" s="1"/>
  <c r="BU1104" i="1"/>
  <c r="BT1104" i="1"/>
  <c r="BS1104" i="1"/>
  <c r="BR1104" i="1"/>
  <c r="Q1104" i="1"/>
  <c r="P1104" i="1"/>
  <c r="O1104" i="1"/>
  <c r="CT1104" i="1" s="1"/>
  <c r="BU1103" i="1"/>
  <c r="BT1103" i="1"/>
  <c r="BS1103" i="1"/>
  <c r="BR1103" i="1"/>
  <c r="Q1103" i="1"/>
  <c r="P1103" i="1"/>
  <c r="O1103" i="1"/>
  <c r="CU1103" i="1" s="1"/>
  <c r="BU1102" i="1"/>
  <c r="BT1102" i="1"/>
  <c r="BS1102" i="1"/>
  <c r="BR1102" i="1"/>
  <c r="Q1102" i="1"/>
  <c r="P1102" i="1"/>
  <c r="O1102" i="1"/>
  <c r="CT1102" i="1" s="1"/>
  <c r="BU1101" i="1"/>
  <c r="BT1101" i="1"/>
  <c r="BS1101" i="1"/>
  <c r="BR1101" i="1"/>
  <c r="Q1101" i="1"/>
  <c r="P1101" i="1"/>
  <c r="O1101" i="1"/>
  <c r="CU1101" i="1" s="1"/>
  <c r="BU1100" i="1"/>
  <c r="BT1100" i="1"/>
  <c r="BS1100" i="1"/>
  <c r="BR1100" i="1"/>
  <c r="Q1100" i="1"/>
  <c r="P1100" i="1"/>
  <c r="O1100" i="1"/>
  <c r="CT1100" i="1" s="1"/>
  <c r="BU1099" i="1"/>
  <c r="BT1099" i="1"/>
  <c r="BS1099" i="1"/>
  <c r="BR1099" i="1"/>
  <c r="Q1099" i="1"/>
  <c r="P1099" i="1"/>
  <c r="O1099" i="1"/>
  <c r="CU1099" i="1" s="1"/>
  <c r="BU1098" i="1"/>
  <c r="BT1098" i="1"/>
  <c r="BS1098" i="1"/>
  <c r="BR1098" i="1"/>
  <c r="Q1098" i="1"/>
  <c r="P1098" i="1"/>
  <c r="O1098" i="1"/>
  <c r="CT1098" i="1" s="1"/>
  <c r="BU1097" i="1"/>
  <c r="BT1097" i="1"/>
  <c r="BS1097" i="1"/>
  <c r="BR1097" i="1"/>
  <c r="Q1097" i="1"/>
  <c r="P1097" i="1"/>
  <c r="O1097" i="1"/>
  <c r="CU1097" i="1" s="1"/>
  <c r="BU1096" i="1"/>
  <c r="BT1096" i="1"/>
  <c r="BS1096" i="1"/>
  <c r="BR1096" i="1"/>
  <c r="Q1096" i="1"/>
  <c r="P1096" i="1"/>
  <c r="O1096" i="1"/>
  <c r="CT1096" i="1" s="1"/>
  <c r="BU1095" i="1"/>
  <c r="BT1095" i="1"/>
  <c r="BS1095" i="1"/>
  <c r="BR1095" i="1"/>
  <c r="Q1095" i="1"/>
  <c r="P1095" i="1"/>
  <c r="O1095" i="1"/>
  <c r="CU1095" i="1" s="1"/>
  <c r="BU1094" i="1"/>
  <c r="BT1094" i="1"/>
  <c r="BS1094" i="1"/>
  <c r="BR1094" i="1"/>
  <c r="Q1094" i="1"/>
  <c r="P1094" i="1"/>
  <c r="O1094" i="1"/>
  <c r="CT1094" i="1" s="1"/>
  <c r="BU1093" i="1"/>
  <c r="BT1093" i="1"/>
  <c r="BS1093" i="1"/>
  <c r="BR1093" i="1"/>
  <c r="Q1093" i="1"/>
  <c r="P1093" i="1"/>
  <c r="O1093" i="1"/>
  <c r="CU1093" i="1" s="1"/>
  <c r="BU1092" i="1"/>
  <c r="BT1092" i="1"/>
  <c r="BS1092" i="1"/>
  <c r="BR1092" i="1"/>
  <c r="Q1092" i="1"/>
  <c r="P1092" i="1"/>
  <c r="O1092" i="1"/>
  <c r="CT1092" i="1" s="1"/>
  <c r="BU1091" i="1"/>
  <c r="BT1091" i="1"/>
  <c r="BS1091" i="1"/>
  <c r="BR1091" i="1"/>
  <c r="Q1091" i="1"/>
  <c r="P1091" i="1"/>
  <c r="O1091" i="1"/>
  <c r="CU1091" i="1" s="1"/>
  <c r="BU1090" i="1"/>
  <c r="BT1090" i="1"/>
  <c r="BS1090" i="1"/>
  <c r="BR1090" i="1"/>
  <c r="Q1090" i="1"/>
  <c r="P1090" i="1"/>
  <c r="O1090" i="1"/>
  <c r="CT1090" i="1" s="1"/>
  <c r="BU1089" i="1"/>
  <c r="BT1089" i="1"/>
  <c r="BS1089" i="1"/>
  <c r="BR1089" i="1"/>
  <c r="Q1089" i="1"/>
  <c r="P1089" i="1"/>
  <c r="O1089" i="1"/>
  <c r="CU1089" i="1" s="1"/>
  <c r="BU1088" i="1"/>
  <c r="BT1088" i="1"/>
  <c r="BS1088" i="1"/>
  <c r="BR1088" i="1"/>
  <c r="Q1088" i="1"/>
  <c r="P1088" i="1"/>
  <c r="O1088" i="1"/>
  <c r="CT1088" i="1" s="1"/>
  <c r="BU1087" i="1"/>
  <c r="BT1087" i="1"/>
  <c r="BS1087" i="1"/>
  <c r="BR1087" i="1"/>
  <c r="Q1087" i="1"/>
  <c r="P1087" i="1"/>
  <c r="O1087" i="1"/>
  <c r="CU1087" i="1" s="1"/>
  <c r="BU1086" i="1"/>
  <c r="BT1086" i="1"/>
  <c r="BS1086" i="1"/>
  <c r="BR1086" i="1"/>
  <c r="Q1086" i="1"/>
  <c r="P1086" i="1"/>
  <c r="O1086" i="1"/>
  <c r="CT1086" i="1" s="1"/>
  <c r="BU1085" i="1"/>
  <c r="BT1085" i="1"/>
  <c r="BS1085" i="1"/>
  <c r="BR1085" i="1"/>
  <c r="Q1085" i="1"/>
  <c r="P1085" i="1"/>
  <c r="O1085" i="1"/>
  <c r="CU1085" i="1" s="1"/>
  <c r="BU1084" i="1"/>
  <c r="BT1084" i="1"/>
  <c r="BS1084" i="1"/>
  <c r="BR1084" i="1"/>
  <c r="Q1084" i="1"/>
  <c r="P1084" i="1"/>
  <c r="O1084" i="1"/>
  <c r="CT1084" i="1" s="1"/>
  <c r="BU1083" i="1"/>
  <c r="BT1083" i="1"/>
  <c r="BS1083" i="1"/>
  <c r="BR1083" i="1"/>
  <c r="Q1083" i="1"/>
  <c r="P1083" i="1"/>
  <c r="O1083" i="1"/>
  <c r="CU1083" i="1" s="1"/>
  <c r="BU1082" i="1"/>
  <c r="BT1082" i="1"/>
  <c r="BS1082" i="1"/>
  <c r="BR1082" i="1"/>
  <c r="Q1082" i="1"/>
  <c r="P1082" i="1"/>
  <c r="O1082" i="1"/>
  <c r="CT1082" i="1" s="1"/>
  <c r="BU1081" i="1"/>
  <c r="BT1081" i="1"/>
  <c r="BS1081" i="1"/>
  <c r="BR1081" i="1"/>
  <c r="Q1081" i="1"/>
  <c r="P1081" i="1"/>
  <c r="O1081" i="1"/>
  <c r="CU1081" i="1" s="1"/>
  <c r="BU1080" i="1"/>
  <c r="BT1080" i="1"/>
  <c r="BS1080" i="1"/>
  <c r="BR1080" i="1"/>
  <c r="Q1080" i="1"/>
  <c r="P1080" i="1"/>
  <c r="O1080" i="1"/>
  <c r="CT1080" i="1" s="1"/>
  <c r="BU1079" i="1"/>
  <c r="BT1079" i="1"/>
  <c r="BS1079" i="1"/>
  <c r="BR1079" i="1"/>
  <c r="Q1079" i="1"/>
  <c r="P1079" i="1"/>
  <c r="O1079" i="1"/>
  <c r="CU1079" i="1" s="1"/>
  <c r="BU1078" i="1"/>
  <c r="BT1078" i="1"/>
  <c r="BS1078" i="1"/>
  <c r="BR1078" i="1"/>
  <c r="Q1078" i="1"/>
  <c r="P1078" i="1"/>
  <c r="O1078" i="1"/>
  <c r="CT1078" i="1" s="1"/>
  <c r="BU1077" i="1"/>
  <c r="BT1077" i="1"/>
  <c r="BS1077" i="1"/>
  <c r="BR1077" i="1"/>
  <c r="Q1077" i="1"/>
  <c r="P1077" i="1"/>
  <c r="O1077" i="1"/>
  <c r="CU1077" i="1" s="1"/>
  <c r="BU1076" i="1"/>
  <c r="BT1076" i="1"/>
  <c r="BS1076" i="1"/>
  <c r="BR1076" i="1"/>
  <c r="Q1076" i="1"/>
  <c r="P1076" i="1"/>
  <c r="O1076" i="1"/>
  <c r="CT1076" i="1" s="1"/>
  <c r="BU1075" i="1"/>
  <c r="BT1075" i="1"/>
  <c r="BS1075" i="1"/>
  <c r="BR1075" i="1"/>
  <c r="Q1075" i="1"/>
  <c r="P1075" i="1"/>
  <c r="O1075" i="1"/>
  <c r="CU1075" i="1" s="1"/>
  <c r="BU1074" i="1"/>
  <c r="BT1074" i="1"/>
  <c r="BS1074" i="1"/>
  <c r="BR1074" i="1"/>
  <c r="Q1074" i="1"/>
  <c r="P1074" i="1"/>
  <c r="O1074" i="1"/>
  <c r="CT1074" i="1" s="1"/>
  <c r="BU1073" i="1"/>
  <c r="BT1073" i="1"/>
  <c r="BS1073" i="1"/>
  <c r="BR1073" i="1"/>
  <c r="Q1073" i="1"/>
  <c r="P1073" i="1"/>
  <c r="O1073" i="1"/>
  <c r="CU1073" i="1" s="1"/>
  <c r="BU1072" i="1"/>
  <c r="BT1072" i="1"/>
  <c r="BS1072" i="1"/>
  <c r="BR1072" i="1"/>
  <c r="Q1072" i="1"/>
  <c r="P1072" i="1"/>
  <c r="O1072" i="1"/>
  <c r="CT1072" i="1" s="1"/>
  <c r="BU1071" i="1"/>
  <c r="BT1071" i="1"/>
  <c r="BS1071" i="1"/>
  <c r="BR1071" i="1"/>
  <c r="Q1071" i="1"/>
  <c r="P1071" i="1"/>
  <c r="O1071" i="1"/>
  <c r="CU1071" i="1" s="1"/>
  <c r="BU1070" i="1"/>
  <c r="BT1070" i="1"/>
  <c r="BS1070" i="1"/>
  <c r="BR1070" i="1"/>
  <c r="Q1070" i="1"/>
  <c r="P1070" i="1"/>
  <c r="O1070" i="1"/>
  <c r="CT1070" i="1" s="1"/>
  <c r="BU1069" i="1"/>
  <c r="BT1069" i="1"/>
  <c r="BS1069" i="1"/>
  <c r="BR1069" i="1"/>
  <c r="Q1069" i="1"/>
  <c r="P1069" i="1"/>
  <c r="O1069" i="1"/>
  <c r="CU1069" i="1" s="1"/>
  <c r="BU1068" i="1"/>
  <c r="BT1068" i="1"/>
  <c r="BS1068" i="1"/>
  <c r="BR1068" i="1"/>
  <c r="Q1068" i="1"/>
  <c r="P1068" i="1"/>
  <c r="O1068" i="1"/>
  <c r="CT1068" i="1" s="1"/>
  <c r="BU1067" i="1"/>
  <c r="BT1067" i="1"/>
  <c r="BS1067" i="1"/>
  <c r="BR1067" i="1"/>
  <c r="Q1067" i="1"/>
  <c r="P1067" i="1"/>
  <c r="O1067" i="1"/>
  <c r="CU1067" i="1" s="1"/>
  <c r="BU1066" i="1"/>
  <c r="BT1066" i="1"/>
  <c r="BS1066" i="1"/>
  <c r="BR1066" i="1"/>
  <c r="Q1066" i="1"/>
  <c r="P1066" i="1"/>
  <c r="O1066" i="1"/>
  <c r="CT1066" i="1" s="1"/>
  <c r="BU1065" i="1"/>
  <c r="BT1065" i="1"/>
  <c r="BS1065" i="1"/>
  <c r="BR1065" i="1"/>
  <c r="Q1065" i="1"/>
  <c r="P1065" i="1"/>
  <c r="O1065" i="1"/>
  <c r="CU1065" i="1" s="1"/>
  <c r="BU1064" i="1"/>
  <c r="BT1064" i="1"/>
  <c r="BS1064" i="1"/>
  <c r="BR1064" i="1"/>
  <c r="Q1064" i="1"/>
  <c r="P1064" i="1"/>
  <c r="O1064" i="1"/>
  <c r="CT1064" i="1" s="1"/>
  <c r="BU1063" i="1"/>
  <c r="BT1063" i="1"/>
  <c r="BS1063" i="1"/>
  <c r="BR1063" i="1"/>
  <c r="Q1063" i="1"/>
  <c r="P1063" i="1"/>
  <c r="O1063" i="1"/>
  <c r="CU1063" i="1" s="1"/>
  <c r="BU1062" i="1"/>
  <c r="BT1062" i="1"/>
  <c r="BS1062" i="1"/>
  <c r="BR1062" i="1"/>
  <c r="Q1062" i="1"/>
  <c r="P1062" i="1"/>
  <c r="O1062" i="1"/>
  <c r="BU1061" i="1"/>
  <c r="BT1061" i="1"/>
  <c r="BS1061" i="1"/>
  <c r="BR1061" i="1"/>
  <c r="Q1061" i="1"/>
  <c r="P1061" i="1"/>
  <c r="O1061" i="1"/>
  <c r="CT1061" i="1" s="1"/>
  <c r="BU1060" i="1"/>
  <c r="BT1060" i="1"/>
  <c r="BS1060" i="1"/>
  <c r="BR1060" i="1"/>
  <c r="Q1060" i="1"/>
  <c r="P1060" i="1"/>
  <c r="O1060" i="1"/>
  <c r="CU1060" i="1" s="1"/>
  <c r="BU1059" i="1"/>
  <c r="BT1059" i="1"/>
  <c r="BS1059" i="1"/>
  <c r="BR1059" i="1"/>
  <c r="Q1059" i="1"/>
  <c r="P1059" i="1"/>
  <c r="O1059" i="1"/>
  <c r="CT1059" i="1" s="1"/>
  <c r="BU1058" i="1"/>
  <c r="BT1058" i="1"/>
  <c r="BS1058" i="1"/>
  <c r="BR1058" i="1"/>
  <c r="Q1058" i="1"/>
  <c r="P1058" i="1"/>
  <c r="O1058" i="1"/>
  <c r="CU1058" i="1" s="1"/>
  <c r="BU1057" i="1"/>
  <c r="BT1057" i="1"/>
  <c r="BS1057" i="1"/>
  <c r="BR1057" i="1"/>
  <c r="Q1057" i="1"/>
  <c r="P1057" i="1"/>
  <c r="O1057" i="1"/>
  <c r="CT1057" i="1" s="1"/>
  <c r="BU1056" i="1"/>
  <c r="BT1056" i="1"/>
  <c r="BS1056" i="1"/>
  <c r="BR1056" i="1"/>
  <c r="Q1056" i="1"/>
  <c r="P1056" i="1"/>
  <c r="O1056" i="1"/>
  <c r="CU1056" i="1" s="1"/>
  <c r="BU1055" i="1"/>
  <c r="BT1055" i="1"/>
  <c r="BS1055" i="1"/>
  <c r="BR1055" i="1"/>
  <c r="Q1055" i="1"/>
  <c r="P1055" i="1"/>
  <c r="O1055" i="1"/>
  <c r="CT1055" i="1" s="1"/>
  <c r="BU1054" i="1"/>
  <c r="BT1054" i="1"/>
  <c r="BS1054" i="1"/>
  <c r="BR1054" i="1"/>
  <c r="Q1054" i="1"/>
  <c r="P1054" i="1"/>
  <c r="O1054" i="1"/>
  <c r="CU1054" i="1" s="1"/>
  <c r="BU1053" i="1"/>
  <c r="BT1053" i="1"/>
  <c r="BS1053" i="1"/>
  <c r="BR1053" i="1"/>
  <c r="Q1053" i="1"/>
  <c r="P1053" i="1"/>
  <c r="O1053" i="1"/>
  <c r="CT1053" i="1" s="1"/>
  <c r="BU1052" i="1"/>
  <c r="BT1052" i="1"/>
  <c r="BS1052" i="1"/>
  <c r="BR1052" i="1"/>
  <c r="Q1052" i="1"/>
  <c r="P1052" i="1"/>
  <c r="O1052" i="1"/>
  <c r="CU1052" i="1" s="1"/>
  <c r="BU1051" i="1"/>
  <c r="BT1051" i="1"/>
  <c r="BS1051" i="1"/>
  <c r="BR1051" i="1"/>
  <c r="Q1051" i="1"/>
  <c r="P1051" i="1"/>
  <c r="O1051" i="1"/>
  <c r="CT1051" i="1" s="1"/>
  <c r="BU1050" i="1"/>
  <c r="BT1050" i="1"/>
  <c r="BS1050" i="1"/>
  <c r="BR1050" i="1"/>
  <c r="Q1050" i="1"/>
  <c r="P1050" i="1"/>
  <c r="O1050" i="1"/>
  <c r="CU1050" i="1" s="1"/>
  <c r="BU1049" i="1"/>
  <c r="BT1049" i="1"/>
  <c r="BS1049" i="1"/>
  <c r="BR1049" i="1"/>
  <c r="Q1049" i="1"/>
  <c r="P1049" i="1"/>
  <c r="O1049" i="1"/>
  <c r="CT1049" i="1" s="1"/>
  <c r="BU1048" i="1"/>
  <c r="BT1048" i="1"/>
  <c r="BS1048" i="1"/>
  <c r="BR1048" i="1"/>
  <c r="Q1048" i="1"/>
  <c r="P1048" i="1"/>
  <c r="O1048" i="1"/>
  <c r="CU1048" i="1" s="1"/>
  <c r="BU1047" i="1"/>
  <c r="BT1047" i="1"/>
  <c r="BS1047" i="1"/>
  <c r="BR1047" i="1"/>
  <c r="Q1047" i="1"/>
  <c r="P1047" i="1"/>
  <c r="O1047" i="1"/>
  <c r="CT1047" i="1" s="1"/>
  <c r="BU1046" i="1"/>
  <c r="BT1046" i="1"/>
  <c r="BS1046" i="1"/>
  <c r="BR1046" i="1"/>
  <c r="Q1046" i="1"/>
  <c r="P1046" i="1"/>
  <c r="O1046" i="1"/>
  <c r="CU1046" i="1" s="1"/>
  <c r="BU1045" i="1"/>
  <c r="BT1045" i="1"/>
  <c r="BS1045" i="1"/>
  <c r="BR1045" i="1"/>
  <c r="Q1045" i="1"/>
  <c r="P1045" i="1"/>
  <c r="O1045" i="1"/>
  <c r="CT1045" i="1" s="1"/>
  <c r="BU1044" i="1"/>
  <c r="BT1044" i="1"/>
  <c r="BS1044" i="1"/>
  <c r="BR1044" i="1"/>
  <c r="Q1044" i="1"/>
  <c r="P1044" i="1"/>
  <c r="O1044" i="1"/>
  <c r="CU1044" i="1" s="1"/>
  <c r="BU1043" i="1"/>
  <c r="BT1043" i="1"/>
  <c r="BS1043" i="1"/>
  <c r="BR1043" i="1"/>
  <c r="Q1043" i="1"/>
  <c r="P1043" i="1"/>
  <c r="O1043" i="1"/>
  <c r="CT1043" i="1" s="1"/>
  <c r="BU1042" i="1"/>
  <c r="BT1042" i="1"/>
  <c r="BS1042" i="1"/>
  <c r="BR1042" i="1"/>
  <c r="Q1042" i="1"/>
  <c r="P1042" i="1"/>
  <c r="O1042" i="1"/>
  <c r="CU1042" i="1" s="1"/>
  <c r="BU1041" i="1"/>
  <c r="BT1041" i="1"/>
  <c r="BS1041" i="1"/>
  <c r="BR1041" i="1"/>
  <c r="Q1041" i="1"/>
  <c r="P1041" i="1"/>
  <c r="O1041" i="1"/>
  <c r="CT1041" i="1" s="1"/>
  <c r="BU1040" i="1"/>
  <c r="BT1040" i="1"/>
  <c r="BS1040" i="1"/>
  <c r="BR1040" i="1"/>
  <c r="Q1040" i="1"/>
  <c r="P1040" i="1"/>
  <c r="O1040" i="1"/>
  <c r="CU1040" i="1" s="1"/>
  <c r="BU1039" i="1"/>
  <c r="BT1039" i="1"/>
  <c r="BS1039" i="1"/>
  <c r="BR1039" i="1"/>
  <c r="Q1039" i="1"/>
  <c r="P1039" i="1"/>
  <c r="O1039" i="1"/>
  <c r="CT1039" i="1" s="1"/>
  <c r="BU1038" i="1"/>
  <c r="BT1038" i="1"/>
  <c r="BS1038" i="1"/>
  <c r="BR1038" i="1"/>
  <c r="Q1038" i="1"/>
  <c r="P1038" i="1"/>
  <c r="O1038" i="1"/>
  <c r="CU1038" i="1" s="1"/>
  <c r="BU1037" i="1"/>
  <c r="BT1037" i="1"/>
  <c r="BS1037" i="1"/>
  <c r="BR1037" i="1"/>
  <c r="Q1037" i="1"/>
  <c r="P1037" i="1"/>
  <c r="O1037" i="1"/>
  <c r="CT1037" i="1" s="1"/>
  <c r="BU1036" i="1"/>
  <c r="BT1036" i="1"/>
  <c r="BS1036" i="1"/>
  <c r="BR1036" i="1"/>
  <c r="Q1036" i="1"/>
  <c r="P1036" i="1"/>
  <c r="O1036" i="1"/>
  <c r="CU1036" i="1" s="1"/>
  <c r="BU1035" i="1"/>
  <c r="BT1035" i="1"/>
  <c r="BS1035" i="1"/>
  <c r="BR1035" i="1"/>
  <c r="Q1035" i="1"/>
  <c r="P1035" i="1"/>
  <c r="O1035" i="1"/>
  <c r="CT1035" i="1" s="1"/>
  <c r="BU1034" i="1"/>
  <c r="BT1034" i="1"/>
  <c r="BS1034" i="1"/>
  <c r="BR1034" i="1"/>
  <c r="Q1034" i="1"/>
  <c r="P1034" i="1"/>
  <c r="O1034" i="1"/>
  <c r="CU1034" i="1" s="1"/>
  <c r="BU1033" i="1"/>
  <c r="BT1033" i="1"/>
  <c r="BS1033" i="1"/>
  <c r="BR1033" i="1"/>
  <c r="Q1033" i="1"/>
  <c r="P1033" i="1"/>
  <c r="O1033" i="1"/>
  <c r="CT1033" i="1" s="1"/>
  <c r="BU1032" i="1"/>
  <c r="BT1032" i="1"/>
  <c r="BS1032" i="1"/>
  <c r="BR1032" i="1"/>
  <c r="Q1032" i="1"/>
  <c r="P1032" i="1"/>
  <c r="O1032" i="1"/>
  <c r="CU1032" i="1" s="1"/>
  <c r="BU1031" i="1"/>
  <c r="BT1031" i="1"/>
  <c r="BS1031" i="1"/>
  <c r="BR1031" i="1"/>
  <c r="Q1031" i="1"/>
  <c r="P1031" i="1"/>
  <c r="O1031" i="1"/>
  <c r="CT1031" i="1" s="1"/>
  <c r="BU1030" i="1"/>
  <c r="BT1030" i="1"/>
  <c r="BS1030" i="1"/>
  <c r="BR1030" i="1"/>
  <c r="Q1030" i="1"/>
  <c r="P1030" i="1"/>
  <c r="O1030" i="1"/>
  <c r="CU1030" i="1" s="1"/>
  <c r="BU1029" i="1"/>
  <c r="BT1029" i="1"/>
  <c r="BS1029" i="1"/>
  <c r="BR1029" i="1"/>
  <c r="Q1029" i="1"/>
  <c r="P1029" i="1"/>
  <c r="O1029" i="1"/>
  <c r="CT1029" i="1" s="1"/>
  <c r="BU1028" i="1"/>
  <c r="BT1028" i="1"/>
  <c r="BS1028" i="1"/>
  <c r="BR1028" i="1"/>
  <c r="Q1028" i="1"/>
  <c r="P1028" i="1"/>
  <c r="O1028" i="1"/>
  <c r="CU1028" i="1" s="1"/>
  <c r="BU1027" i="1"/>
  <c r="BT1027" i="1"/>
  <c r="BS1027" i="1"/>
  <c r="BR1027" i="1"/>
  <c r="Q1027" i="1"/>
  <c r="P1027" i="1"/>
  <c r="O1027" i="1"/>
  <c r="CT1027" i="1" s="1"/>
  <c r="BU1026" i="1"/>
  <c r="BT1026" i="1"/>
  <c r="BS1026" i="1"/>
  <c r="BR1026" i="1"/>
  <c r="Q1026" i="1"/>
  <c r="P1026" i="1"/>
  <c r="O1026" i="1"/>
  <c r="CU1026" i="1" s="1"/>
  <c r="BU1025" i="1"/>
  <c r="BT1025" i="1"/>
  <c r="BS1025" i="1"/>
  <c r="BR1025" i="1"/>
  <c r="Q1025" i="1"/>
  <c r="P1025" i="1"/>
  <c r="O1025" i="1"/>
  <c r="CT1025" i="1" s="1"/>
  <c r="BU1024" i="1"/>
  <c r="BT1024" i="1"/>
  <c r="BS1024" i="1"/>
  <c r="BR1024" i="1"/>
  <c r="Q1024" i="1"/>
  <c r="P1024" i="1"/>
  <c r="O1024" i="1"/>
  <c r="CU1024" i="1" s="1"/>
  <c r="BU1023" i="1"/>
  <c r="BT1023" i="1"/>
  <c r="BS1023" i="1"/>
  <c r="BR1023" i="1"/>
  <c r="Q1023" i="1"/>
  <c r="P1023" i="1"/>
  <c r="O1023" i="1"/>
  <c r="CT1023" i="1" s="1"/>
  <c r="BU1022" i="1"/>
  <c r="BT1022" i="1"/>
  <c r="BS1022" i="1"/>
  <c r="BR1022" i="1"/>
  <c r="Q1022" i="1"/>
  <c r="P1022" i="1"/>
  <c r="O1022" i="1"/>
  <c r="CU1022" i="1" s="1"/>
  <c r="BU1021" i="1"/>
  <c r="BT1021" i="1"/>
  <c r="BS1021" i="1"/>
  <c r="BR1021" i="1"/>
  <c r="Q1021" i="1"/>
  <c r="P1021" i="1"/>
  <c r="O1021" i="1"/>
  <c r="CT1021" i="1" s="1"/>
  <c r="BU1020" i="1"/>
  <c r="BT1020" i="1"/>
  <c r="BS1020" i="1"/>
  <c r="BR1020" i="1"/>
  <c r="Q1020" i="1"/>
  <c r="P1020" i="1"/>
  <c r="O1020" i="1"/>
  <c r="CU1020" i="1" s="1"/>
  <c r="BU1019" i="1"/>
  <c r="BT1019" i="1"/>
  <c r="BS1019" i="1"/>
  <c r="BR1019" i="1"/>
  <c r="Q1019" i="1"/>
  <c r="P1019" i="1"/>
  <c r="O1019" i="1"/>
  <c r="CT1019" i="1" s="1"/>
  <c r="BU1018" i="1"/>
  <c r="BT1018" i="1"/>
  <c r="BS1018" i="1"/>
  <c r="BR1018" i="1"/>
  <c r="Q1018" i="1"/>
  <c r="P1018" i="1"/>
  <c r="O1018" i="1"/>
  <c r="CU1018" i="1" s="1"/>
  <c r="BU1017" i="1"/>
  <c r="BT1017" i="1"/>
  <c r="BS1017" i="1"/>
  <c r="BR1017" i="1"/>
  <c r="Q1017" i="1"/>
  <c r="P1017" i="1"/>
  <c r="O1017" i="1"/>
  <c r="CT1017" i="1" s="1"/>
  <c r="BU1016" i="1"/>
  <c r="BT1016" i="1"/>
  <c r="BS1016" i="1"/>
  <c r="BR1016" i="1"/>
  <c r="Q1016" i="1"/>
  <c r="P1016" i="1"/>
  <c r="O1016" i="1"/>
  <c r="CU1016" i="1" s="1"/>
  <c r="BU1015" i="1"/>
  <c r="BT1015" i="1"/>
  <c r="BS1015" i="1"/>
  <c r="BR1015" i="1"/>
  <c r="Q1015" i="1"/>
  <c r="P1015" i="1"/>
  <c r="O1015" i="1"/>
  <c r="CT1015" i="1" s="1"/>
  <c r="BU1014" i="1"/>
  <c r="BT1014" i="1"/>
  <c r="BS1014" i="1"/>
  <c r="BR1014" i="1"/>
  <c r="Q1014" i="1"/>
  <c r="P1014" i="1"/>
  <c r="O1014" i="1"/>
  <c r="CU1014" i="1" s="1"/>
  <c r="BU1013" i="1"/>
  <c r="BT1013" i="1"/>
  <c r="BS1013" i="1"/>
  <c r="BR1013" i="1"/>
  <c r="Q1013" i="1"/>
  <c r="P1013" i="1"/>
  <c r="O1013" i="1"/>
  <c r="CT1013" i="1" s="1"/>
  <c r="BU1012" i="1"/>
  <c r="BT1012" i="1"/>
  <c r="BS1012" i="1"/>
  <c r="BR1012" i="1"/>
  <c r="Q1012" i="1"/>
  <c r="P1012" i="1"/>
  <c r="O1012" i="1"/>
  <c r="CU1012" i="1" s="1"/>
  <c r="BU1011" i="1"/>
  <c r="BT1011" i="1"/>
  <c r="BS1011" i="1"/>
  <c r="BR1011" i="1"/>
  <c r="Q1011" i="1"/>
  <c r="P1011" i="1"/>
  <c r="O1011" i="1"/>
  <c r="CT1011" i="1" s="1"/>
  <c r="BU1010" i="1"/>
  <c r="BT1010" i="1"/>
  <c r="BS1010" i="1"/>
  <c r="BR1010" i="1"/>
  <c r="Q1010" i="1"/>
  <c r="P1010" i="1"/>
  <c r="O1010" i="1"/>
  <c r="CU1010" i="1" s="1"/>
  <c r="BU1009" i="1"/>
  <c r="BT1009" i="1"/>
  <c r="BS1009" i="1"/>
  <c r="BR1009" i="1"/>
  <c r="Q1009" i="1"/>
  <c r="P1009" i="1"/>
  <c r="O1009" i="1"/>
  <c r="CT1009" i="1" s="1"/>
  <c r="BU1008" i="1"/>
  <c r="BT1008" i="1"/>
  <c r="BS1008" i="1"/>
  <c r="BR1008" i="1"/>
  <c r="Q1008" i="1"/>
  <c r="P1008" i="1"/>
  <c r="O1008" i="1"/>
  <c r="CU1008" i="1" s="1"/>
  <c r="BU1007" i="1"/>
  <c r="BT1007" i="1"/>
  <c r="BS1007" i="1"/>
  <c r="BR1007" i="1"/>
  <c r="Q1007" i="1"/>
  <c r="P1007" i="1"/>
  <c r="O1007" i="1"/>
  <c r="CT1007" i="1" s="1"/>
  <c r="BU1006" i="1"/>
  <c r="BT1006" i="1"/>
  <c r="BS1006" i="1"/>
  <c r="BR1006" i="1"/>
  <c r="Q1006" i="1"/>
  <c r="P1006" i="1"/>
  <c r="O1006" i="1"/>
  <c r="CU1006" i="1" s="1"/>
  <c r="BU1005" i="1"/>
  <c r="BT1005" i="1"/>
  <c r="BS1005" i="1"/>
  <c r="BR1005" i="1"/>
  <c r="Q1005" i="1"/>
  <c r="P1005" i="1"/>
  <c r="O1005" i="1"/>
  <c r="CT1005" i="1" s="1"/>
  <c r="BU1004" i="1"/>
  <c r="BT1004" i="1"/>
  <c r="BS1004" i="1"/>
  <c r="BR1004" i="1"/>
  <c r="Q1004" i="1"/>
  <c r="P1004" i="1"/>
  <c r="O1004" i="1"/>
  <c r="CU1004" i="1" s="1"/>
  <c r="BU1003" i="1"/>
  <c r="BT1003" i="1"/>
  <c r="BS1003" i="1"/>
  <c r="BR1003" i="1"/>
  <c r="Q1003" i="1"/>
  <c r="P1003" i="1"/>
  <c r="O1003" i="1"/>
  <c r="CT1003" i="1" s="1"/>
  <c r="BU1002" i="1"/>
  <c r="BT1002" i="1"/>
  <c r="BS1002" i="1"/>
  <c r="BR1002" i="1"/>
  <c r="Q1002" i="1"/>
  <c r="P1002" i="1"/>
  <c r="O1002" i="1"/>
  <c r="CU1002" i="1" s="1"/>
  <c r="BU1001" i="1"/>
  <c r="BT1001" i="1"/>
  <c r="BS1001" i="1"/>
  <c r="BR1001" i="1"/>
  <c r="Q1001" i="1"/>
  <c r="P1001" i="1"/>
  <c r="O1001" i="1"/>
  <c r="CT1001" i="1" s="1"/>
  <c r="BU1000" i="1"/>
  <c r="BT1000" i="1"/>
  <c r="BS1000" i="1"/>
  <c r="BR1000" i="1"/>
  <c r="Q1000" i="1"/>
  <c r="P1000" i="1"/>
  <c r="O1000" i="1"/>
  <c r="CU1000" i="1" s="1"/>
  <c r="BU999" i="1"/>
  <c r="BT999" i="1"/>
  <c r="BS999" i="1"/>
  <c r="BR999" i="1"/>
  <c r="Q999" i="1"/>
  <c r="P999" i="1"/>
  <c r="O999" i="1"/>
  <c r="CT999" i="1" s="1"/>
  <c r="BU998" i="1"/>
  <c r="BT998" i="1"/>
  <c r="BS998" i="1"/>
  <c r="BR998" i="1"/>
  <c r="Q998" i="1"/>
  <c r="P998" i="1"/>
  <c r="O998" i="1"/>
  <c r="CU998" i="1" s="1"/>
  <c r="BU997" i="1"/>
  <c r="BT997" i="1"/>
  <c r="BS997" i="1"/>
  <c r="BR997" i="1"/>
  <c r="Q997" i="1"/>
  <c r="P997" i="1"/>
  <c r="O997" i="1"/>
  <c r="CT997" i="1" s="1"/>
  <c r="BU996" i="1"/>
  <c r="BT996" i="1"/>
  <c r="BS996" i="1"/>
  <c r="BR996" i="1"/>
  <c r="Q996" i="1"/>
  <c r="P996" i="1"/>
  <c r="O996" i="1"/>
  <c r="CU996" i="1" s="1"/>
  <c r="BU995" i="1"/>
  <c r="BT995" i="1"/>
  <c r="BS995" i="1"/>
  <c r="BR995" i="1"/>
  <c r="Q995" i="1"/>
  <c r="P995" i="1"/>
  <c r="O995" i="1"/>
  <c r="CT995" i="1" s="1"/>
  <c r="BU994" i="1"/>
  <c r="BT994" i="1"/>
  <c r="BS994" i="1"/>
  <c r="BR994" i="1"/>
  <c r="Q994" i="1"/>
  <c r="P994" i="1"/>
  <c r="O994" i="1"/>
  <c r="CU994" i="1" s="1"/>
  <c r="BU993" i="1"/>
  <c r="BT993" i="1"/>
  <c r="BS993" i="1"/>
  <c r="BR993" i="1"/>
  <c r="Q993" i="1"/>
  <c r="P993" i="1"/>
  <c r="O993" i="1"/>
  <c r="CT993" i="1" s="1"/>
  <c r="BU992" i="1"/>
  <c r="BT992" i="1"/>
  <c r="BS992" i="1"/>
  <c r="BR992" i="1"/>
  <c r="Q992" i="1"/>
  <c r="P992" i="1"/>
  <c r="O992" i="1"/>
  <c r="CU992" i="1" s="1"/>
  <c r="BU991" i="1"/>
  <c r="BT991" i="1"/>
  <c r="BS991" i="1"/>
  <c r="BR991" i="1"/>
  <c r="Q991" i="1"/>
  <c r="P991" i="1"/>
  <c r="O991" i="1"/>
  <c r="CT991" i="1" s="1"/>
  <c r="BU990" i="1"/>
  <c r="BT990" i="1"/>
  <c r="BS990" i="1"/>
  <c r="BR990" i="1"/>
  <c r="Q990" i="1"/>
  <c r="P990" i="1"/>
  <c r="O990" i="1"/>
  <c r="CU990" i="1" s="1"/>
  <c r="BU989" i="1"/>
  <c r="BT989" i="1"/>
  <c r="BS989" i="1"/>
  <c r="BR989" i="1"/>
  <c r="Q989" i="1"/>
  <c r="P989" i="1"/>
  <c r="O989" i="1"/>
  <c r="CT989" i="1" s="1"/>
  <c r="BU988" i="1"/>
  <c r="BT988" i="1"/>
  <c r="BS988" i="1"/>
  <c r="BR988" i="1"/>
  <c r="Q988" i="1"/>
  <c r="P988" i="1"/>
  <c r="O988" i="1"/>
  <c r="CU988" i="1" s="1"/>
  <c r="BU987" i="1"/>
  <c r="BT987" i="1"/>
  <c r="BS987" i="1"/>
  <c r="BR987" i="1"/>
  <c r="Q987" i="1"/>
  <c r="P987" i="1"/>
  <c r="O987" i="1"/>
  <c r="CT987" i="1" s="1"/>
  <c r="BU986" i="1"/>
  <c r="BT986" i="1"/>
  <c r="BS986" i="1"/>
  <c r="BR986" i="1"/>
  <c r="Q986" i="1"/>
  <c r="P986" i="1"/>
  <c r="O986" i="1"/>
  <c r="CU986" i="1" s="1"/>
  <c r="BU985" i="1"/>
  <c r="BT985" i="1"/>
  <c r="BS985" i="1"/>
  <c r="BR985" i="1"/>
  <c r="Q985" i="1"/>
  <c r="P985" i="1"/>
  <c r="O985" i="1"/>
  <c r="CT985" i="1" s="1"/>
  <c r="BU984" i="1"/>
  <c r="BT984" i="1"/>
  <c r="BS984" i="1"/>
  <c r="BR984" i="1"/>
  <c r="Q984" i="1"/>
  <c r="P984" i="1"/>
  <c r="O984" i="1"/>
  <c r="CU984" i="1" s="1"/>
  <c r="BU983" i="1"/>
  <c r="BT983" i="1"/>
  <c r="BS983" i="1"/>
  <c r="BR983" i="1"/>
  <c r="Q983" i="1"/>
  <c r="P983" i="1"/>
  <c r="O983" i="1"/>
  <c r="CT983" i="1" s="1"/>
  <c r="BU982" i="1"/>
  <c r="BT982" i="1"/>
  <c r="BS982" i="1"/>
  <c r="BR982" i="1"/>
  <c r="Q982" i="1"/>
  <c r="P982" i="1"/>
  <c r="O982" i="1"/>
  <c r="CU982" i="1" s="1"/>
  <c r="BU981" i="1"/>
  <c r="BT981" i="1"/>
  <c r="BS981" i="1"/>
  <c r="BR981" i="1"/>
  <c r="Q981" i="1"/>
  <c r="P981" i="1"/>
  <c r="O981" i="1"/>
  <c r="CT981" i="1" s="1"/>
  <c r="BU980" i="1"/>
  <c r="BT980" i="1"/>
  <c r="BS980" i="1"/>
  <c r="BR980" i="1"/>
  <c r="Q980" i="1"/>
  <c r="P980" i="1"/>
  <c r="O980" i="1"/>
  <c r="CU980" i="1" s="1"/>
  <c r="BU979" i="1"/>
  <c r="BT979" i="1"/>
  <c r="BS979" i="1"/>
  <c r="BR979" i="1"/>
  <c r="Q979" i="1"/>
  <c r="P979" i="1"/>
  <c r="O979" i="1"/>
  <c r="CT979" i="1" s="1"/>
  <c r="BU978" i="1"/>
  <c r="BT978" i="1"/>
  <c r="BS978" i="1"/>
  <c r="BR978" i="1"/>
  <c r="Q978" i="1"/>
  <c r="P978" i="1"/>
  <c r="O978" i="1"/>
  <c r="CU978" i="1" s="1"/>
  <c r="BU977" i="1"/>
  <c r="BT977" i="1"/>
  <c r="BS977" i="1"/>
  <c r="BR977" i="1"/>
  <c r="Q977" i="1"/>
  <c r="P977" i="1"/>
  <c r="O977" i="1"/>
  <c r="CT977" i="1" s="1"/>
  <c r="BU976" i="1"/>
  <c r="BT976" i="1"/>
  <c r="BS976" i="1"/>
  <c r="BR976" i="1"/>
  <c r="Q976" i="1"/>
  <c r="P976" i="1"/>
  <c r="O976" i="1"/>
  <c r="CU976" i="1" s="1"/>
  <c r="BU975" i="1"/>
  <c r="BT975" i="1"/>
  <c r="BS975" i="1"/>
  <c r="BR975" i="1"/>
  <c r="Q975" i="1"/>
  <c r="P975" i="1"/>
  <c r="O975" i="1"/>
  <c r="CT975" i="1" s="1"/>
  <c r="BU974" i="1"/>
  <c r="BT974" i="1"/>
  <c r="BS974" i="1"/>
  <c r="BR974" i="1"/>
  <c r="Q974" i="1"/>
  <c r="P974" i="1"/>
  <c r="O974" i="1"/>
  <c r="CU974" i="1" s="1"/>
  <c r="BU973" i="1"/>
  <c r="BT973" i="1"/>
  <c r="BS973" i="1"/>
  <c r="BR973" i="1"/>
  <c r="Q973" i="1"/>
  <c r="P973" i="1"/>
  <c r="O973" i="1"/>
  <c r="CT973" i="1" s="1"/>
  <c r="BU972" i="1"/>
  <c r="BT972" i="1"/>
  <c r="BS972" i="1"/>
  <c r="BR972" i="1"/>
  <c r="Q972" i="1"/>
  <c r="P972" i="1"/>
  <c r="O972" i="1"/>
  <c r="CU972" i="1" s="1"/>
  <c r="BU971" i="1"/>
  <c r="BT971" i="1"/>
  <c r="BS971" i="1"/>
  <c r="BR971" i="1"/>
  <c r="Q971" i="1"/>
  <c r="P971" i="1"/>
  <c r="O971" i="1"/>
  <c r="CT971" i="1" s="1"/>
  <c r="BU970" i="1"/>
  <c r="BT970" i="1"/>
  <c r="BS970" i="1"/>
  <c r="BR970" i="1"/>
  <c r="Q970" i="1"/>
  <c r="P970" i="1"/>
  <c r="O970" i="1"/>
  <c r="CU970" i="1" s="1"/>
  <c r="BU969" i="1"/>
  <c r="BT969" i="1"/>
  <c r="BS969" i="1"/>
  <c r="BR969" i="1"/>
  <c r="Q969" i="1"/>
  <c r="P969" i="1"/>
  <c r="O969" i="1"/>
  <c r="CT969" i="1" s="1"/>
  <c r="BU968" i="1"/>
  <c r="BT968" i="1"/>
  <c r="BS968" i="1"/>
  <c r="BR968" i="1"/>
  <c r="Q968" i="1"/>
  <c r="P968" i="1"/>
  <c r="O968" i="1"/>
  <c r="CU968" i="1" s="1"/>
  <c r="BU967" i="1"/>
  <c r="BT967" i="1"/>
  <c r="BS967" i="1"/>
  <c r="BR967" i="1"/>
  <c r="Q967" i="1"/>
  <c r="P967" i="1"/>
  <c r="O967" i="1"/>
  <c r="CT967" i="1" s="1"/>
  <c r="BU966" i="1"/>
  <c r="BT966" i="1"/>
  <c r="BS966" i="1"/>
  <c r="BR966" i="1"/>
  <c r="Q966" i="1"/>
  <c r="P966" i="1"/>
  <c r="O966" i="1"/>
  <c r="CU966" i="1" s="1"/>
  <c r="BU965" i="1"/>
  <c r="BT965" i="1"/>
  <c r="BS965" i="1"/>
  <c r="BR965" i="1"/>
  <c r="Q965" i="1"/>
  <c r="P965" i="1"/>
  <c r="O965" i="1"/>
  <c r="CT965" i="1" s="1"/>
  <c r="BU964" i="1"/>
  <c r="BT964" i="1"/>
  <c r="BS964" i="1"/>
  <c r="BR964" i="1"/>
  <c r="Q964" i="1"/>
  <c r="P964" i="1"/>
  <c r="O964" i="1"/>
  <c r="CU964" i="1" s="1"/>
  <c r="BU963" i="1"/>
  <c r="BT963" i="1"/>
  <c r="BS963" i="1"/>
  <c r="BR963" i="1"/>
  <c r="Q963" i="1"/>
  <c r="P963" i="1"/>
  <c r="O963" i="1"/>
  <c r="CT963" i="1" s="1"/>
  <c r="BU962" i="1"/>
  <c r="BT962" i="1"/>
  <c r="BS962" i="1"/>
  <c r="BR962" i="1"/>
  <c r="Q962" i="1"/>
  <c r="P962" i="1"/>
  <c r="O962" i="1"/>
  <c r="CU962" i="1" s="1"/>
  <c r="BU961" i="1"/>
  <c r="BT961" i="1"/>
  <c r="BS961" i="1"/>
  <c r="BR961" i="1"/>
  <c r="Q961" i="1"/>
  <c r="P961" i="1"/>
  <c r="O961" i="1"/>
  <c r="CT961" i="1" s="1"/>
  <c r="BU960" i="1"/>
  <c r="BT960" i="1"/>
  <c r="BS960" i="1"/>
  <c r="BR960" i="1"/>
  <c r="Q960" i="1"/>
  <c r="P960" i="1"/>
  <c r="O960" i="1"/>
  <c r="CU960" i="1" s="1"/>
  <c r="BU959" i="1"/>
  <c r="BT959" i="1"/>
  <c r="BS959" i="1"/>
  <c r="BR959" i="1"/>
  <c r="Q959" i="1"/>
  <c r="P959" i="1"/>
  <c r="O959" i="1"/>
  <c r="CT959" i="1" s="1"/>
  <c r="BU958" i="1"/>
  <c r="BT958" i="1"/>
  <c r="BS958" i="1"/>
  <c r="BR958" i="1"/>
  <c r="Q958" i="1"/>
  <c r="P958" i="1"/>
  <c r="O958" i="1"/>
  <c r="CU958" i="1" s="1"/>
  <c r="BU957" i="1"/>
  <c r="BT957" i="1"/>
  <c r="BS957" i="1"/>
  <c r="BR957" i="1"/>
  <c r="Q957" i="1"/>
  <c r="P957" i="1"/>
  <c r="O957" i="1"/>
  <c r="CT957" i="1" s="1"/>
  <c r="BU956" i="1"/>
  <c r="BT956" i="1"/>
  <c r="BS956" i="1"/>
  <c r="BR956" i="1"/>
  <c r="Q956" i="1"/>
  <c r="P956" i="1"/>
  <c r="O956" i="1"/>
  <c r="CU956" i="1" s="1"/>
  <c r="BU955" i="1"/>
  <c r="BT955" i="1"/>
  <c r="BS955" i="1"/>
  <c r="BR955" i="1"/>
  <c r="Q955" i="1"/>
  <c r="P955" i="1"/>
  <c r="O955" i="1"/>
  <c r="CT955" i="1" s="1"/>
  <c r="BU954" i="1"/>
  <c r="BT954" i="1"/>
  <c r="BS954" i="1"/>
  <c r="BR954" i="1"/>
  <c r="Q954" i="1"/>
  <c r="P954" i="1"/>
  <c r="O954" i="1"/>
  <c r="CU954" i="1" s="1"/>
  <c r="BU953" i="1"/>
  <c r="BT953" i="1"/>
  <c r="BS953" i="1"/>
  <c r="BR953" i="1"/>
  <c r="Q953" i="1"/>
  <c r="P953" i="1"/>
  <c r="O953" i="1"/>
  <c r="CT953" i="1" s="1"/>
  <c r="BU952" i="1"/>
  <c r="BT952" i="1"/>
  <c r="BS952" i="1"/>
  <c r="BR952" i="1"/>
  <c r="Q952" i="1"/>
  <c r="P952" i="1"/>
  <c r="O952" i="1"/>
  <c r="CU952" i="1" s="1"/>
  <c r="BU951" i="1"/>
  <c r="BT951" i="1"/>
  <c r="BS951" i="1"/>
  <c r="BR951" i="1"/>
  <c r="Q951" i="1"/>
  <c r="P951" i="1"/>
  <c r="O951" i="1"/>
  <c r="CT951" i="1" s="1"/>
  <c r="BU950" i="1"/>
  <c r="BT950" i="1"/>
  <c r="BS950" i="1"/>
  <c r="BR950" i="1"/>
  <c r="Q950" i="1"/>
  <c r="P950" i="1"/>
  <c r="O950" i="1"/>
  <c r="CU950" i="1" s="1"/>
  <c r="BU949" i="1"/>
  <c r="BT949" i="1"/>
  <c r="BS949" i="1"/>
  <c r="BR949" i="1"/>
  <c r="Q949" i="1"/>
  <c r="P949" i="1"/>
  <c r="O949" i="1"/>
  <c r="CT949" i="1" s="1"/>
  <c r="BU948" i="1"/>
  <c r="BT948" i="1"/>
  <c r="BS948" i="1"/>
  <c r="BR948" i="1"/>
  <c r="Q948" i="1"/>
  <c r="P948" i="1"/>
  <c r="O948" i="1"/>
  <c r="CU948" i="1" s="1"/>
  <c r="BU947" i="1"/>
  <c r="BT947" i="1"/>
  <c r="BS947" i="1"/>
  <c r="BR947" i="1"/>
  <c r="Q947" i="1"/>
  <c r="P947" i="1"/>
  <c r="O947" i="1"/>
  <c r="CT947" i="1" s="1"/>
  <c r="BU946" i="1"/>
  <c r="BT946" i="1"/>
  <c r="BS946" i="1"/>
  <c r="BR946" i="1"/>
  <c r="Q946" i="1"/>
  <c r="P946" i="1"/>
  <c r="O946" i="1"/>
  <c r="CU946" i="1" s="1"/>
  <c r="BU945" i="1"/>
  <c r="BT945" i="1"/>
  <c r="BS945" i="1"/>
  <c r="BR945" i="1"/>
  <c r="Q945" i="1"/>
  <c r="P945" i="1"/>
  <c r="O945" i="1"/>
  <c r="CT945" i="1" s="1"/>
  <c r="BU944" i="1"/>
  <c r="BT944" i="1"/>
  <c r="BS944" i="1"/>
  <c r="BR944" i="1"/>
  <c r="Q944" i="1"/>
  <c r="P944" i="1"/>
  <c r="O944" i="1"/>
  <c r="CU944" i="1" s="1"/>
  <c r="BU943" i="1"/>
  <c r="BT943" i="1"/>
  <c r="BS943" i="1"/>
  <c r="BR943" i="1"/>
  <c r="Q943" i="1"/>
  <c r="P943" i="1"/>
  <c r="O943" i="1"/>
  <c r="CT943" i="1" s="1"/>
  <c r="BU942" i="1"/>
  <c r="BT942" i="1"/>
  <c r="BS942" i="1"/>
  <c r="BR942" i="1"/>
  <c r="Q942" i="1"/>
  <c r="P942" i="1"/>
  <c r="O942" i="1"/>
  <c r="CU942" i="1" s="1"/>
  <c r="BU941" i="1"/>
  <c r="BT941" i="1"/>
  <c r="BS941" i="1"/>
  <c r="BR941" i="1"/>
  <c r="Q941" i="1"/>
  <c r="P941" i="1"/>
  <c r="O941" i="1"/>
  <c r="CT941" i="1" s="1"/>
  <c r="BU940" i="1"/>
  <c r="BT940" i="1"/>
  <c r="BS940" i="1"/>
  <c r="BR940" i="1"/>
  <c r="Q940" i="1"/>
  <c r="P940" i="1"/>
  <c r="O940" i="1"/>
  <c r="CU940" i="1" s="1"/>
  <c r="BU939" i="1"/>
  <c r="BT939" i="1"/>
  <c r="BS939" i="1"/>
  <c r="BR939" i="1"/>
  <c r="Q939" i="1"/>
  <c r="P939" i="1"/>
  <c r="O939" i="1"/>
  <c r="CT939" i="1" s="1"/>
  <c r="BU938" i="1"/>
  <c r="BT938" i="1"/>
  <c r="BS938" i="1"/>
  <c r="BR938" i="1"/>
  <c r="Q938" i="1"/>
  <c r="P938" i="1"/>
  <c r="O938" i="1"/>
  <c r="CU938" i="1" s="1"/>
  <c r="BU937" i="1"/>
  <c r="BT937" i="1"/>
  <c r="BS937" i="1"/>
  <c r="BR937" i="1"/>
  <c r="Q937" i="1"/>
  <c r="P937" i="1"/>
  <c r="O937" i="1"/>
  <c r="CT937" i="1" s="1"/>
  <c r="BU936" i="1"/>
  <c r="BT936" i="1"/>
  <c r="BS936" i="1"/>
  <c r="BR936" i="1"/>
  <c r="Q936" i="1"/>
  <c r="P936" i="1"/>
  <c r="O936" i="1"/>
  <c r="CU936" i="1" s="1"/>
  <c r="BU935" i="1"/>
  <c r="BT935" i="1"/>
  <c r="BS935" i="1"/>
  <c r="BR935" i="1"/>
  <c r="Q935" i="1"/>
  <c r="P935" i="1"/>
  <c r="O935" i="1"/>
  <c r="CT935" i="1" s="1"/>
  <c r="BU934" i="1"/>
  <c r="BT934" i="1"/>
  <c r="BS934" i="1"/>
  <c r="BR934" i="1"/>
  <c r="Q934" i="1"/>
  <c r="P934" i="1"/>
  <c r="O934" i="1"/>
  <c r="CU934" i="1" s="1"/>
  <c r="BU933" i="1"/>
  <c r="BT933" i="1"/>
  <c r="BS933" i="1"/>
  <c r="BR933" i="1"/>
  <c r="Q933" i="1"/>
  <c r="P933" i="1"/>
  <c r="O933" i="1"/>
  <c r="CT933" i="1" s="1"/>
  <c r="BU932" i="1"/>
  <c r="BT932" i="1"/>
  <c r="BS932" i="1"/>
  <c r="BR932" i="1"/>
  <c r="Q932" i="1"/>
  <c r="P932" i="1"/>
  <c r="O932" i="1"/>
  <c r="CU932" i="1" s="1"/>
  <c r="BU931" i="1"/>
  <c r="BT931" i="1"/>
  <c r="BS931" i="1"/>
  <c r="BR931" i="1"/>
  <c r="Q931" i="1"/>
  <c r="P931" i="1"/>
  <c r="O931" i="1"/>
  <c r="CT931" i="1" s="1"/>
  <c r="BU930" i="1"/>
  <c r="BT930" i="1"/>
  <c r="BS930" i="1"/>
  <c r="BR930" i="1"/>
  <c r="Q930" i="1"/>
  <c r="P930" i="1"/>
  <c r="O930" i="1"/>
  <c r="CU930" i="1" s="1"/>
  <c r="BU929" i="1"/>
  <c r="BT929" i="1"/>
  <c r="BS929" i="1"/>
  <c r="BR929" i="1"/>
  <c r="Q929" i="1"/>
  <c r="P929" i="1"/>
  <c r="O929" i="1"/>
  <c r="CT929" i="1" s="1"/>
  <c r="BU928" i="1"/>
  <c r="BT928" i="1"/>
  <c r="BS928" i="1"/>
  <c r="BR928" i="1"/>
  <c r="Q928" i="1"/>
  <c r="P928" i="1"/>
  <c r="O928" i="1"/>
  <c r="CU928" i="1" s="1"/>
  <c r="BU927" i="1"/>
  <c r="BT927" i="1"/>
  <c r="BS927" i="1"/>
  <c r="BR927" i="1"/>
  <c r="Q927" i="1"/>
  <c r="P927" i="1"/>
  <c r="O927" i="1"/>
  <c r="CT927" i="1" s="1"/>
  <c r="BU926" i="1"/>
  <c r="BT926" i="1"/>
  <c r="BS926" i="1"/>
  <c r="BR926" i="1"/>
  <c r="Q926" i="1"/>
  <c r="P926" i="1"/>
  <c r="O926" i="1"/>
  <c r="CU926" i="1" s="1"/>
  <c r="BU925" i="1"/>
  <c r="BT925" i="1"/>
  <c r="BS925" i="1"/>
  <c r="BR925" i="1"/>
  <c r="Q925" i="1"/>
  <c r="P925" i="1"/>
  <c r="O925" i="1"/>
  <c r="CT925" i="1" s="1"/>
  <c r="BU924" i="1"/>
  <c r="BT924" i="1"/>
  <c r="BS924" i="1"/>
  <c r="BR924" i="1"/>
  <c r="Q924" i="1"/>
  <c r="P924" i="1"/>
  <c r="O924" i="1"/>
  <c r="CU924" i="1" s="1"/>
  <c r="BU923" i="1"/>
  <c r="BT923" i="1"/>
  <c r="BS923" i="1"/>
  <c r="BR923" i="1"/>
  <c r="Q923" i="1"/>
  <c r="P923" i="1"/>
  <c r="O923" i="1"/>
  <c r="CT923" i="1" s="1"/>
  <c r="BU922" i="1"/>
  <c r="BT922" i="1"/>
  <c r="BS922" i="1"/>
  <c r="BR922" i="1"/>
  <c r="Q922" i="1"/>
  <c r="P922" i="1"/>
  <c r="O922" i="1"/>
  <c r="CU922" i="1" s="1"/>
  <c r="BU921" i="1"/>
  <c r="BT921" i="1"/>
  <c r="BS921" i="1"/>
  <c r="BR921" i="1"/>
  <c r="Q921" i="1"/>
  <c r="P921" i="1"/>
  <c r="O921" i="1"/>
  <c r="CT921" i="1" s="1"/>
  <c r="BU920" i="1"/>
  <c r="BT920" i="1"/>
  <c r="BS920" i="1"/>
  <c r="BR920" i="1"/>
  <c r="Q920" i="1"/>
  <c r="P920" i="1"/>
  <c r="O920" i="1"/>
  <c r="CU920" i="1" s="1"/>
  <c r="BU919" i="1"/>
  <c r="BT919" i="1"/>
  <c r="BS919" i="1"/>
  <c r="BR919" i="1"/>
  <c r="Q919" i="1"/>
  <c r="P919" i="1"/>
  <c r="O919" i="1"/>
  <c r="CT919" i="1" s="1"/>
  <c r="BU918" i="1"/>
  <c r="BT918" i="1"/>
  <c r="BS918" i="1"/>
  <c r="BR918" i="1"/>
  <c r="Q918" i="1"/>
  <c r="P918" i="1"/>
  <c r="O918" i="1"/>
  <c r="CU918" i="1" s="1"/>
  <c r="BU917" i="1"/>
  <c r="BT917" i="1"/>
  <c r="BS917" i="1"/>
  <c r="BR917" i="1"/>
  <c r="Q917" i="1"/>
  <c r="P917" i="1"/>
  <c r="O917" i="1"/>
  <c r="CT917" i="1" s="1"/>
  <c r="BU916" i="1"/>
  <c r="BT916" i="1"/>
  <c r="BS916" i="1"/>
  <c r="BR916" i="1"/>
  <c r="Q916" i="1"/>
  <c r="P916" i="1"/>
  <c r="O916" i="1"/>
  <c r="CU916" i="1" s="1"/>
  <c r="BU915" i="1"/>
  <c r="BT915" i="1"/>
  <c r="BS915" i="1"/>
  <c r="BR915" i="1"/>
  <c r="Q915" i="1"/>
  <c r="P915" i="1"/>
  <c r="O915" i="1"/>
  <c r="CT915" i="1" s="1"/>
  <c r="BU914" i="1"/>
  <c r="BT914" i="1"/>
  <c r="BS914" i="1"/>
  <c r="BR914" i="1"/>
  <c r="Q914" i="1"/>
  <c r="P914" i="1"/>
  <c r="O914" i="1"/>
  <c r="CU914" i="1" s="1"/>
  <c r="BU913" i="1"/>
  <c r="BT913" i="1"/>
  <c r="BS913" i="1"/>
  <c r="BR913" i="1"/>
  <c r="Q913" i="1"/>
  <c r="P913" i="1"/>
  <c r="O913" i="1"/>
  <c r="CT913" i="1" s="1"/>
  <c r="BU912" i="1"/>
  <c r="BT912" i="1"/>
  <c r="BS912" i="1"/>
  <c r="BR912" i="1"/>
  <c r="Q912" i="1"/>
  <c r="P912" i="1"/>
  <c r="O912" i="1"/>
  <c r="CU912" i="1" s="1"/>
  <c r="BU911" i="1"/>
  <c r="BT911" i="1"/>
  <c r="BS911" i="1"/>
  <c r="BR911" i="1"/>
  <c r="Q911" i="1"/>
  <c r="P911" i="1"/>
  <c r="O911" i="1"/>
  <c r="CT911" i="1" s="1"/>
  <c r="BU910" i="1"/>
  <c r="BT910" i="1"/>
  <c r="BS910" i="1"/>
  <c r="BR910" i="1"/>
  <c r="Q910" i="1"/>
  <c r="P910" i="1"/>
  <c r="O910" i="1"/>
  <c r="CU910" i="1" s="1"/>
  <c r="BU909" i="1"/>
  <c r="BT909" i="1"/>
  <c r="BS909" i="1"/>
  <c r="BR909" i="1"/>
  <c r="Q909" i="1"/>
  <c r="P909" i="1"/>
  <c r="O909" i="1"/>
  <c r="CT909" i="1" s="1"/>
  <c r="BU908" i="1"/>
  <c r="BT908" i="1"/>
  <c r="BS908" i="1"/>
  <c r="BR908" i="1"/>
  <c r="Q908" i="1"/>
  <c r="P908" i="1"/>
  <c r="O908" i="1"/>
  <c r="CU908" i="1" s="1"/>
  <c r="BU907" i="1"/>
  <c r="BT907" i="1"/>
  <c r="BS907" i="1"/>
  <c r="BR907" i="1"/>
  <c r="Q907" i="1"/>
  <c r="P907" i="1"/>
  <c r="O907" i="1"/>
  <c r="CT907" i="1" s="1"/>
  <c r="BU906" i="1"/>
  <c r="BT906" i="1"/>
  <c r="BS906" i="1"/>
  <c r="BR906" i="1"/>
  <c r="Q906" i="1"/>
  <c r="P906" i="1"/>
  <c r="O906" i="1"/>
  <c r="CU906" i="1" s="1"/>
  <c r="BU905" i="1"/>
  <c r="BT905" i="1"/>
  <c r="BS905" i="1"/>
  <c r="BR905" i="1"/>
  <c r="Q905" i="1"/>
  <c r="P905" i="1"/>
  <c r="O905" i="1"/>
  <c r="CT905" i="1" s="1"/>
  <c r="BU904" i="1"/>
  <c r="BT904" i="1"/>
  <c r="BS904" i="1"/>
  <c r="BR904" i="1"/>
  <c r="Q904" i="1"/>
  <c r="P904" i="1"/>
  <c r="O904" i="1"/>
  <c r="CU904" i="1" s="1"/>
  <c r="BU903" i="1"/>
  <c r="BT903" i="1"/>
  <c r="BS903" i="1"/>
  <c r="BR903" i="1"/>
  <c r="Q903" i="1"/>
  <c r="P903" i="1"/>
  <c r="O903" i="1"/>
  <c r="CT903" i="1" s="1"/>
  <c r="BU902" i="1"/>
  <c r="BT902" i="1"/>
  <c r="BS902" i="1"/>
  <c r="BR902" i="1"/>
  <c r="Q902" i="1"/>
  <c r="P902" i="1"/>
  <c r="O902" i="1"/>
  <c r="CU902" i="1" s="1"/>
  <c r="BU901" i="1"/>
  <c r="BT901" i="1"/>
  <c r="BS901" i="1"/>
  <c r="BR901" i="1"/>
  <c r="Q901" i="1"/>
  <c r="P901" i="1"/>
  <c r="O901" i="1"/>
  <c r="CT901" i="1" s="1"/>
  <c r="BU900" i="1"/>
  <c r="BT900" i="1"/>
  <c r="BS900" i="1"/>
  <c r="BR900" i="1"/>
  <c r="Q900" i="1"/>
  <c r="P900" i="1"/>
  <c r="O900" i="1"/>
  <c r="CU900" i="1" s="1"/>
  <c r="BU899" i="1"/>
  <c r="BT899" i="1"/>
  <c r="BS899" i="1"/>
  <c r="BR899" i="1"/>
  <c r="Q899" i="1"/>
  <c r="P899" i="1"/>
  <c r="O899" i="1"/>
  <c r="CT899" i="1" s="1"/>
  <c r="BU898" i="1"/>
  <c r="BT898" i="1"/>
  <c r="BS898" i="1"/>
  <c r="BR898" i="1"/>
  <c r="Q898" i="1"/>
  <c r="P898" i="1"/>
  <c r="O898" i="1"/>
  <c r="CU898" i="1" s="1"/>
  <c r="BU897" i="1"/>
  <c r="BT897" i="1"/>
  <c r="BS897" i="1"/>
  <c r="BR897" i="1"/>
  <c r="Q897" i="1"/>
  <c r="P897" i="1"/>
  <c r="O897" i="1"/>
  <c r="CT897" i="1" s="1"/>
  <c r="BU896" i="1"/>
  <c r="BT896" i="1"/>
  <c r="BS896" i="1"/>
  <c r="BR896" i="1"/>
  <c r="Q896" i="1"/>
  <c r="P896" i="1"/>
  <c r="O896" i="1"/>
  <c r="CU896" i="1" s="1"/>
  <c r="BU895" i="1"/>
  <c r="BT895" i="1"/>
  <c r="BS895" i="1"/>
  <c r="BR895" i="1"/>
  <c r="Q895" i="1"/>
  <c r="P895" i="1"/>
  <c r="O895" i="1"/>
  <c r="CT895" i="1" s="1"/>
  <c r="BU894" i="1"/>
  <c r="BT894" i="1"/>
  <c r="BS894" i="1"/>
  <c r="BR894" i="1"/>
  <c r="Q894" i="1"/>
  <c r="P894" i="1"/>
  <c r="O894" i="1"/>
  <c r="CU894" i="1" s="1"/>
  <c r="BU893" i="1"/>
  <c r="BT893" i="1"/>
  <c r="BS893" i="1"/>
  <c r="BR893" i="1"/>
  <c r="Q893" i="1"/>
  <c r="P893" i="1"/>
  <c r="O893" i="1"/>
  <c r="CT893" i="1" s="1"/>
  <c r="BU892" i="1"/>
  <c r="BT892" i="1"/>
  <c r="BS892" i="1"/>
  <c r="BR892" i="1"/>
  <c r="Q892" i="1"/>
  <c r="P892" i="1"/>
  <c r="O892" i="1"/>
  <c r="CU892" i="1" s="1"/>
  <c r="BU891" i="1"/>
  <c r="BT891" i="1"/>
  <c r="BS891" i="1"/>
  <c r="BR891" i="1"/>
  <c r="Q891" i="1"/>
  <c r="P891" i="1"/>
  <c r="O891" i="1"/>
  <c r="CT891" i="1" s="1"/>
  <c r="BU890" i="1"/>
  <c r="BT890" i="1"/>
  <c r="BS890" i="1"/>
  <c r="BR890" i="1"/>
  <c r="Q890" i="1"/>
  <c r="P890" i="1"/>
  <c r="O890" i="1"/>
  <c r="CU890" i="1" s="1"/>
  <c r="BU889" i="1"/>
  <c r="BT889" i="1"/>
  <c r="BS889" i="1"/>
  <c r="BR889" i="1"/>
  <c r="Q889" i="1"/>
  <c r="P889" i="1"/>
  <c r="O889" i="1"/>
  <c r="CT889" i="1" s="1"/>
  <c r="BU888" i="1"/>
  <c r="BT888" i="1"/>
  <c r="BS888" i="1"/>
  <c r="BR888" i="1"/>
  <c r="Q888" i="1"/>
  <c r="P888" i="1"/>
  <c r="O888" i="1"/>
  <c r="CU888" i="1" s="1"/>
  <c r="BU887" i="1"/>
  <c r="BT887" i="1"/>
  <c r="BS887" i="1"/>
  <c r="BR887" i="1"/>
  <c r="Q887" i="1"/>
  <c r="P887" i="1"/>
  <c r="O887" i="1"/>
  <c r="CT887" i="1" s="1"/>
  <c r="BU886" i="1"/>
  <c r="BT886" i="1"/>
  <c r="BS886" i="1"/>
  <c r="BR886" i="1"/>
  <c r="Q886" i="1"/>
  <c r="P886" i="1"/>
  <c r="O886" i="1"/>
  <c r="CU886" i="1" s="1"/>
  <c r="BU885" i="1"/>
  <c r="BT885" i="1"/>
  <c r="BS885" i="1"/>
  <c r="BR885" i="1"/>
  <c r="Q885" i="1"/>
  <c r="P885" i="1"/>
  <c r="O885" i="1"/>
  <c r="CT885" i="1" s="1"/>
  <c r="BU884" i="1"/>
  <c r="BT884" i="1"/>
  <c r="BS884" i="1"/>
  <c r="BR884" i="1"/>
  <c r="Q884" i="1"/>
  <c r="P884" i="1"/>
  <c r="O884" i="1"/>
  <c r="CU884" i="1" s="1"/>
  <c r="BU883" i="1"/>
  <c r="BT883" i="1"/>
  <c r="BS883" i="1"/>
  <c r="BR883" i="1"/>
  <c r="Q883" i="1"/>
  <c r="P883" i="1"/>
  <c r="O883" i="1"/>
  <c r="CT883" i="1" s="1"/>
  <c r="BU882" i="1"/>
  <c r="BT882" i="1"/>
  <c r="BS882" i="1"/>
  <c r="BR882" i="1"/>
  <c r="Q882" i="1"/>
  <c r="P882" i="1"/>
  <c r="O882" i="1"/>
  <c r="CU882" i="1" s="1"/>
  <c r="BU881" i="1"/>
  <c r="BT881" i="1"/>
  <c r="BS881" i="1"/>
  <c r="BR881" i="1"/>
  <c r="Q881" i="1"/>
  <c r="P881" i="1"/>
  <c r="O881" i="1"/>
  <c r="CT881" i="1" s="1"/>
  <c r="BU880" i="1"/>
  <c r="BT880" i="1"/>
  <c r="BS880" i="1"/>
  <c r="BR880" i="1"/>
  <c r="Q880" i="1"/>
  <c r="P880" i="1"/>
  <c r="O880" i="1"/>
  <c r="CU880" i="1" s="1"/>
  <c r="BU879" i="1"/>
  <c r="BT879" i="1"/>
  <c r="BS879" i="1"/>
  <c r="BR879" i="1"/>
  <c r="Q879" i="1"/>
  <c r="P879" i="1"/>
  <c r="O879" i="1"/>
  <c r="CT879" i="1" s="1"/>
  <c r="BU878" i="1"/>
  <c r="BT878" i="1"/>
  <c r="BS878" i="1"/>
  <c r="BR878" i="1"/>
  <c r="Q878" i="1"/>
  <c r="P878" i="1"/>
  <c r="O878" i="1"/>
  <c r="CU878" i="1" s="1"/>
  <c r="BU877" i="1"/>
  <c r="BT877" i="1"/>
  <c r="BS877" i="1"/>
  <c r="BR877" i="1"/>
  <c r="Q877" i="1"/>
  <c r="P877" i="1"/>
  <c r="O877" i="1"/>
  <c r="CT877" i="1" s="1"/>
  <c r="BU876" i="1"/>
  <c r="BT876" i="1"/>
  <c r="BS876" i="1"/>
  <c r="BR876" i="1"/>
  <c r="Q876" i="1"/>
  <c r="P876" i="1"/>
  <c r="O876" i="1"/>
  <c r="CU876" i="1" s="1"/>
  <c r="BU875" i="1"/>
  <c r="BT875" i="1"/>
  <c r="BS875" i="1"/>
  <c r="BR875" i="1"/>
  <c r="Q875" i="1"/>
  <c r="P875" i="1"/>
  <c r="O875" i="1"/>
  <c r="CT875" i="1" s="1"/>
  <c r="BU874" i="1"/>
  <c r="BT874" i="1"/>
  <c r="BS874" i="1"/>
  <c r="BR874" i="1"/>
  <c r="Q874" i="1"/>
  <c r="P874" i="1"/>
  <c r="O874" i="1"/>
  <c r="CU874" i="1" s="1"/>
  <c r="BU873" i="1"/>
  <c r="BT873" i="1"/>
  <c r="BS873" i="1"/>
  <c r="BR873" i="1"/>
  <c r="Q873" i="1"/>
  <c r="P873" i="1"/>
  <c r="O873" i="1"/>
  <c r="CT873" i="1" s="1"/>
  <c r="BU872" i="1"/>
  <c r="BT872" i="1"/>
  <c r="BS872" i="1"/>
  <c r="BR872" i="1"/>
  <c r="Q872" i="1"/>
  <c r="P872" i="1"/>
  <c r="O872" i="1"/>
  <c r="CU872" i="1" s="1"/>
  <c r="BU871" i="1"/>
  <c r="BT871" i="1"/>
  <c r="BS871" i="1"/>
  <c r="BR871" i="1"/>
  <c r="Q871" i="1"/>
  <c r="P871" i="1"/>
  <c r="O871" i="1"/>
  <c r="CT871" i="1" s="1"/>
  <c r="BU870" i="1"/>
  <c r="BT870" i="1"/>
  <c r="BS870" i="1"/>
  <c r="BR870" i="1"/>
  <c r="Q870" i="1"/>
  <c r="P870" i="1"/>
  <c r="O870" i="1"/>
  <c r="CU870" i="1" s="1"/>
  <c r="BU869" i="1"/>
  <c r="BT869" i="1"/>
  <c r="BS869" i="1"/>
  <c r="BR869" i="1"/>
  <c r="Q869" i="1"/>
  <c r="P869" i="1"/>
  <c r="O869" i="1"/>
  <c r="CT869" i="1" s="1"/>
  <c r="BU868" i="1"/>
  <c r="BT868" i="1"/>
  <c r="BS868" i="1"/>
  <c r="BR868" i="1"/>
  <c r="Q868" i="1"/>
  <c r="P868" i="1"/>
  <c r="O868" i="1"/>
  <c r="CU868" i="1" s="1"/>
  <c r="BU867" i="1"/>
  <c r="BT867" i="1"/>
  <c r="BS867" i="1"/>
  <c r="BR867" i="1"/>
  <c r="Q867" i="1"/>
  <c r="P867" i="1"/>
  <c r="O867" i="1"/>
  <c r="CT867" i="1" s="1"/>
  <c r="BU866" i="1"/>
  <c r="BT866" i="1"/>
  <c r="BS866" i="1"/>
  <c r="BR866" i="1"/>
  <c r="Q866" i="1"/>
  <c r="P866" i="1"/>
  <c r="O866" i="1"/>
  <c r="CU866" i="1" s="1"/>
  <c r="BU865" i="1"/>
  <c r="BT865" i="1"/>
  <c r="BS865" i="1"/>
  <c r="BR865" i="1"/>
  <c r="Q865" i="1"/>
  <c r="P865" i="1"/>
  <c r="O865" i="1"/>
  <c r="CT865" i="1" s="1"/>
  <c r="BU864" i="1"/>
  <c r="BT864" i="1"/>
  <c r="BS864" i="1"/>
  <c r="BR864" i="1"/>
  <c r="Q864" i="1"/>
  <c r="P864" i="1"/>
  <c r="O864" i="1"/>
  <c r="CU864" i="1" s="1"/>
  <c r="BU863" i="1"/>
  <c r="BT863" i="1"/>
  <c r="BS863" i="1"/>
  <c r="BR863" i="1"/>
  <c r="Q863" i="1"/>
  <c r="P863" i="1"/>
  <c r="O863" i="1"/>
  <c r="CT863" i="1" s="1"/>
  <c r="BU862" i="1"/>
  <c r="BT862" i="1"/>
  <c r="BS862" i="1"/>
  <c r="BR862" i="1"/>
  <c r="Q862" i="1"/>
  <c r="P862" i="1"/>
  <c r="O862" i="1"/>
  <c r="CU862" i="1" s="1"/>
  <c r="BU861" i="1"/>
  <c r="BT861" i="1"/>
  <c r="BS861" i="1"/>
  <c r="BR861" i="1"/>
  <c r="Q861" i="1"/>
  <c r="P861" i="1"/>
  <c r="O861" i="1"/>
  <c r="CT861" i="1" s="1"/>
  <c r="BU860" i="1"/>
  <c r="BT860" i="1"/>
  <c r="BS860" i="1"/>
  <c r="BR860" i="1"/>
  <c r="Q860" i="1"/>
  <c r="P860" i="1"/>
  <c r="O860" i="1"/>
  <c r="CU860" i="1" s="1"/>
  <c r="BU859" i="1"/>
  <c r="BT859" i="1"/>
  <c r="BS859" i="1"/>
  <c r="BR859" i="1"/>
  <c r="Q859" i="1"/>
  <c r="P859" i="1"/>
  <c r="O859" i="1"/>
  <c r="CT859" i="1" s="1"/>
  <c r="BU858" i="1"/>
  <c r="BT858" i="1"/>
  <c r="BS858" i="1"/>
  <c r="BR858" i="1"/>
  <c r="Q858" i="1"/>
  <c r="P858" i="1"/>
  <c r="O858" i="1"/>
  <c r="CU858" i="1" s="1"/>
  <c r="BU857" i="1"/>
  <c r="BT857" i="1"/>
  <c r="BS857" i="1"/>
  <c r="BR857" i="1"/>
  <c r="Q857" i="1"/>
  <c r="P857" i="1"/>
  <c r="O857" i="1"/>
  <c r="CT857" i="1" s="1"/>
  <c r="BU856" i="1"/>
  <c r="BT856" i="1"/>
  <c r="BS856" i="1"/>
  <c r="BR856" i="1"/>
  <c r="Q856" i="1"/>
  <c r="P856" i="1"/>
  <c r="O856" i="1"/>
  <c r="BU855" i="1"/>
  <c r="BT855" i="1"/>
  <c r="BS855" i="1"/>
  <c r="BR855" i="1"/>
  <c r="Q855" i="1"/>
  <c r="P855" i="1"/>
  <c r="O855" i="1"/>
  <c r="CT855" i="1" s="1"/>
  <c r="BU854" i="1"/>
  <c r="BT854" i="1"/>
  <c r="BS854" i="1"/>
  <c r="BR854" i="1"/>
  <c r="Q854" i="1"/>
  <c r="P854" i="1"/>
  <c r="O854" i="1"/>
  <c r="CU854" i="1" s="1"/>
  <c r="BU853" i="1"/>
  <c r="BT853" i="1"/>
  <c r="BS853" i="1"/>
  <c r="BR853" i="1"/>
  <c r="Q853" i="1"/>
  <c r="P853" i="1"/>
  <c r="O853" i="1"/>
  <c r="CT853" i="1" s="1"/>
  <c r="BU852" i="1"/>
  <c r="BT852" i="1"/>
  <c r="BS852" i="1"/>
  <c r="BR852" i="1"/>
  <c r="Q852" i="1"/>
  <c r="P852" i="1"/>
  <c r="O852" i="1"/>
  <c r="BU851" i="1"/>
  <c r="BT851" i="1"/>
  <c r="BS851" i="1"/>
  <c r="BR851" i="1"/>
  <c r="Q851" i="1"/>
  <c r="P851" i="1"/>
  <c r="O851" i="1"/>
  <c r="CT851" i="1" s="1"/>
  <c r="BU850" i="1"/>
  <c r="BT850" i="1"/>
  <c r="BS850" i="1"/>
  <c r="BR850" i="1"/>
  <c r="Q850" i="1"/>
  <c r="P850" i="1"/>
  <c r="O850" i="1"/>
  <c r="CU850" i="1" s="1"/>
  <c r="BU849" i="1"/>
  <c r="BT849" i="1"/>
  <c r="BS849" i="1"/>
  <c r="BR849" i="1"/>
  <c r="Q849" i="1"/>
  <c r="P849" i="1"/>
  <c r="O849" i="1"/>
  <c r="CT849" i="1" s="1"/>
  <c r="BU848" i="1"/>
  <c r="BT848" i="1"/>
  <c r="BS848" i="1"/>
  <c r="BR848" i="1"/>
  <c r="Q848" i="1"/>
  <c r="P848" i="1"/>
  <c r="O848" i="1"/>
  <c r="BU847" i="1"/>
  <c r="BT847" i="1"/>
  <c r="BS847" i="1"/>
  <c r="BR847" i="1"/>
  <c r="Q847" i="1"/>
  <c r="P847" i="1"/>
  <c r="O847" i="1"/>
  <c r="CT847" i="1" s="1"/>
  <c r="BU846" i="1"/>
  <c r="BT846" i="1"/>
  <c r="BS846" i="1"/>
  <c r="BR846" i="1"/>
  <c r="Q846" i="1"/>
  <c r="P846" i="1"/>
  <c r="O846" i="1"/>
  <c r="CU846" i="1" s="1"/>
  <c r="BU845" i="1"/>
  <c r="BT845" i="1"/>
  <c r="BS845" i="1"/>
  <c r="BR845" i="1"/>
  <c r="Q845" i="1"/>
  <c r="P845" i="1"/>
  <c r="O845" i="1"/>
  <c r="CT845" i="1" s="1"/>
  <c r="BU844" i="1"/>
  <c r="BT844" i="1"/>
  <c r="BS844" i="1"/>
  <c r="BR844" i="1"/>
  <c r="Q844" i="1"/>
  <c r="P844" i="1"/>
  <c r="O844" i="1"/>
  <c r="BU843" i="1"/>
  <c r="BT843" i="1"/>
  <c r="BS843" i="1"/>
  <c r="BR843" i="1"/>
  <c r="Q843" i="1"/>
  <c r="P843" i="1"/>
  <c r="O843" i="1"/>
  <c r="CT843" i="1" s="1"/>
  <c r="BU842" i="1"/>
  <c r="BT842" i="1"/>
  <c r="BS842" i="1"/>
  <c r="BR842" i="1"/>
  <c r="Q842" i="1"/>
  <c r="P842" i="1"/>
  <c r="O842" i="1"/>
  <c r="CU842" i="1" s="1"/>
  <c r="BU841" i="1"/>
  <c r="BT841" i="1"/>
  <c r="BS841" i="1"/>
  <c r="BR841" i="1"/>
  <c r="Q841" i="1"/>
  <c r="P841" i="1"/>
  <c r="O841" i="1"/>
  <c r="CT841" i="1" s="1"/>
  <c r="BU840" i="1"/>
  <c r="BT840" i="1"/>
  <c r="BS840" i="1"/>
  <c r="BR840" i="1"/>
  <c r="Q840" i="1"/>
  <c r="P840" i="1"/>
  <c r="O840" i="1"/>
  <c r="CU840" i="1" s="1"/>
  <c r="BU839" i="1"/>
  <c r="BT839" i="1"/>
  <c r="BS839" i="1"/>
  <c r="BR839" i="1"/>
  <c r="Q839" i="1"/>
  <c r="P839" i="1"/>
  <c r="O839" i="1"/>
  <c r="CT839" i="1" s="1"/>
  <c r="BU838" i="1"/>
  <c r="BT838" i="1"/>
  <c r="BS838" i="1"/>
  <c r="BR838" i="1"/>
  <c r="Q838" i="1"/>
  <c r="P838" i="1"/>
  <c r="O838" i="1"/>
  <c r="CU838" i="1" s="1"/>
  <c r="BU837" i="1"/>
  <c r="BT837" i="1"/>
  <c r="BS837" i="1"/>
  <c r="BR837" i="1"/>
  <c r="Q837" i="1"/>
  <c r="P837" i="1"/>
  <c r="O837" i="1"/>
  <c r="CT837" i="1" s="1"/>
  <c r="BU836" i="1"/>
  <c r="BT836" i="1"/>
  <c r="BS836" i="1"/>
  <c r="BR836" i="1"/>
  <c r="Q836" i="1"/>
  <c r="P836" i="1"/>
  <c r="O836" i="1"/>
  <c r="CU836" i="1" s="1"/>
  <c r="BU835" i="1"/>
  <c r="BT835" i="1"/>
  <c r="BS835" i="1"/>
  <c r="BR835" i="1"/>
  <c r="Q835" i="1"/>
  <c r="P835" i="1"/>
  <c r="O835" i="1"/>
  <c r="CT835" i="1" s="1"/>
  <c r="BU834" i="1"/>
  <c r="BT834" i="1"/>
  <c r="BS834" i="1"/>
  <c r="BR834" i="1"/>
  <c r="Q834" i="1"/>
  <c r="P834" i="1"/>
  <c r="O834" i="1"/>
  <c r="CU834" i="1" s="1"/>
  <c r="BU833" i="1"/>
  <c r="BT833" i="1"/>
  <c r="BS833" i="1"/>
  <c r="BR833" i="1"/>
  <c r="Q833" i="1"/>
  <c r="P833" i="1"/>
  <c r="O833" i="1"/>
  <c r="CT833" i="1" s="1"/>
  <c r="BU832" i="1"/>
  <c r="BT832" i="1"/>
  <c r="BS832" i="1"/>
  <c r="BR832" i="1"/>
  <c r="Q832" i="1"/>
  <c r="P832" i="1"/>
  <c r="O832" i="1"/>
  <c r="CU832" i="1" s="1"/>
  <c r="BU831" i="1"/>
  <c r="BT831" i="1"/>
  <c r="BS831" i="1"/>
  <c r="BR831" i="1"/>
  <c r="Q831" i="1"/>
  <c r="P831" i="1"/>
  <c r="O831" i="1"/>
  <c r="CT831" i="1" s="1"/>
  <c r="BU830" i="1"/>
  <c r="BT830" i="1"/>
  <c r="BS830" i="1"/>
  <c r="BR830" i="1"/>
  <c r="Q830" i="1"/>
  <c r="P830" i="1"/>
  <c r="O830" i="1"/>
  <c r="CU830" i="1" s="1"/>
  <c r="BU829" i="1"/>
  <c r="BT829" i="1"/>
  <c r="BS829" i="1"/>
  <c r="BR829" i="1"/>
  <c r="Q829" i="1"/>
  <c r="P829" i="1"/>
  <c r="O829" i="1"/>
  <c r="CT829" i="1" s="1"/>
  <c r="BU828" i="1"/>
  <c r="BT828" i="1"/>
  <c r="BS828" i="1"/>
  <c r="BR828" i="1"/>
  <c r="Q828" i="1"/>
  <c r="P828" i="1"/>
  <c r="O828" i="1"/>
  <c r="CU828" i="1" s="1"/>
  <c r="BU827" i="1"/>
  <c r="BT827" i="1"/>
  <c r="BS827" i="1"/>
  <c r="BR827" i="1"/>
  <c r="Q827" i="1"/>
  <c r="P827" i="1"/>
  <c r="O827" i="1"/>
  <c r="CT827" i="1" s="1"/>
  <c r="BU826" i="1"/>
  <c r="BT826" i="1"/>
  <c r="BS826" i="1"/>
  <c r="BR826" i="1"/>
  <c r="Q826" i="1"/>
  <c r="P826" i="1"/>
  <c r="O826" i="1"/>
  <c r="CU826" i="1" s="1"/>
  <c r="BU825" i="1"/>
  <c r="BT825" i="1"/>
  <c r="BS825" i="1"/>
  <c r="BR825" i="1"/>
  <c r="Q825" i="1"/>
  <c r="P825" i="1"/>
  <c r="O825" i="1"/>
  <c r="CU825" i="1" s="1"/>
  <c r="BU824" i="1"/>
  <c r="BT824" i="1"/>
  <c r="BS824" i="1"/>
  <c r="BR824" i="1"/>
  <c r="Q824" i="1"/>
  <c r="P824" i="1"/>
  <c r="O824" i="1"/>
  <c r="CU824" i="1" s="1"/>
  <c r="BU823" i="1"/>
  <c r="BT823" i="1"/>
  <c r="BS823" i="1"/>
  <c r="BR823" i="1"/>
  <c r="Q823" i="1"/>
  <c r="P823" i="1"/>
  <c r="O823" i="1"/>
  <c r="CU823" i="1" s="1"/>
  <c r="BU822" i="1"/>
  <c r="BT822" i="1"/>
  <c r="BS822" i="1"/>
  <c r="BR822" i="1"/>
  <c r="Q822" i="1"/>
  <c r="P822" i="1"/>
  <c r="O822" i="1"/>
  <c r="CU822" i="1" s="1"/>
  <c r="BU821" i="1"/>
  <c r="BT821" i="1"/>
  <c r="BS821" i="1"/>
  <c r="BR821" i="1"/>
  <c r="Q821" i="1"/>
  <c r="P821" i="1"/>
  <c r="O821" i="1"/>
  <c r="CT821" i="1" s="1"/>
  <c r="BU820" i="1"/>
  <c r="BT820" i="1"/>
  <c r="BS820" i="1"/>
  <c r="BR820" i="1"/>
  <c r="Q820" i="1"/>
  <c r="P820" i="1"/>
  <c r="O820" i="1"/>
  <c r="CU820" i="1" s="1"/>
  <c r="BU819" i="1"/>
  <c r="BT819" i="1"/>
  <c r="BS819" i="1"/>
  <c r="BR819" i="1"/>
  <c r="Q819" i="1"/>
  <c r="P819" i="1"/>
  <c r="O819" i="1"/>
  <c r="CT819" i="1" s="1"/>
  <c r="BU818" i="1"/>
  <c r="BT818" i="1"/>
  <c r="BS818" i="1"/>
  <c r="BR818" i="1"/>
  <c r="Q818" i="1"/>
  <c r="P818" i="1"/>
  <c r="O818" i="1"/>
  <c r="CU818" i="1" s="1"/>
  <c r="BU817" i="1"/>
  <c r="BT817" i="1"/>
  <c r="BS817" i="1"/>
  <c r="BR817" i="1"/>
  <c r="Q817" i="1"/>
  <c r="P817" i="1"/>
  <c r="O817" i="1"/>
  <c r="CT817" i="1" s="1"/>
  <c r="BU816" i="1"/>
  <c r="BT816" i="1"/>
  <c r="BS816" i="1"/>
  <c r="BR816" i="1"/>
  <c r="Q816" i="1"/>
  <c r="P816" i="1"/>
  <c r="O816" i="1"/>
  <c r="CU816" i="1" s="1"/>
  <c r="BU815" i="1"/>
  <c r="BT815" i="1"/>
  <c r="BS815" i="1"/>
  <c r="BR815" i="1"/>
  <c r="Q815" i="1"/>
  <c r="P815" i="1"/>
  <c r="O815" i="1"/>
  <c r="CT815" i="1" s="1"/>
  <c r="BU814" i="1"/>
  <c r="BT814" i="1"/>
  <c r="BS814" i="1"/>
  <c r="BR814" i="1"/>
  <c r="Q814" i="1"/>
  <c r="P814" i="1"/>
  <c r="O814" i="1"/>
  <c r="CU814" i="1" s="1"/>
  <c r="BU813" i="1"/>
  <c r="BT813" i="1"/>
  <c r="BS813" i="1"/>
  <c r="BR813" i="1"/>
  <c r="Q813" i="1"/>
  <c r="P813" i="1"/>
  <c r="O813" i="1"/>
  <c r="CT813" i="1" s="1"/>
  <c r="BU812" i="1"/>
  <c r="BT812" i="1"/>
  <c r="BS812" i="1"/>
  <c r="BR812" i="1"/>
  <c r="Q812" i="1"/>
  <c r="P812" i="1"/>
  <c r="O812" i="1"/>
  <c r="CU812" i="1" s="1"/>
  <c r="BU811" i="1"/>
  <c r="BT811" i="1"/>
  <c r="BS811" i="1"/>
  <c r="BR811" i="1"/>
  <c r="Q811" i="1"/>
  <c r="P811" i="1"/>
  <c r="O811" i="1"/>
  <c r="CT811" i="1" s="1"/>
  <c r="BU810" i="1"/>
  <c r="BT810" i="1"/>
  <c r="BS810" i="1"/>
  <c r="BR810" i="1"/>
  <c r="Q810" i="1"/>
  <c r="P810" i="1"/>
  <c r="O810" i="1"/>
  <c r="CU810" i="1" s="1"/>
  <c r="BU809" i="1"/>
  <c r="BT809" i="1"/>
  <c r="BS809" i="1"/>
  <c r="BR809" i="1"/>
  <c r="Q809" i="1"/>
  <c r="P809" i="1"/>
  <c r="O809" i="1"/>
  <c r="CT809" i="1" s="1"/>
  <c r="BU808" i="1"/>
  <c r="BT808" i="1"/>
  <c r="BS808" i="1"/>
  <c r="BR808" i="1"/>
  <c r="Q808" i="1"/>
  <c r="P808" i="1"/>
  <c r="O808" i="1"/>
  <c r="CU808" i="1" s="1"/>
  <c r="BU807" i="1"/>
  <c r="BT807" i="1"/>
  <c r="BS807" i="1"/>
  <c r="BR807" i="1"/>
  <c r="Q807" i="1"/>
  <c r="P807" i="1"/>
  <c r="O807" i="1"/>
  <c r="CT807" i="1" s="1"/>
  <c r="BU806" i="1"/>
  <c r="BT806" i="1"/>
  <c r="BS806" i="1"/>
  <c r="BR806" i="1"/>
  <c r="Q806" i="1"/>
  <c r="P806" i="1"/>
  <c r="O806" i="1"/>
  <c r="CU806" i="1" s="1"/>
  <c r="BU805" i="1"/>
  <c r="BT805" i="1"/>
  <c r="BS805" i="1"/>
  <c r="BR805" i="1"/>
  <c r="Q805" i="1"/>
  <c r="P805" i="1"/>
  <c r="O805" i="1"/>
  <c r="CT805" i="1" s="1"/>
  <c r="BU804" i="1"/>
  <c r="BT804" i="1"/>
  <c r="BS804" i="1"/>
  <c r="BR804" i="1"/>
  <c r="Q804" i="1"/>
  <c r="P804" i="1"/>
  <c r="O804" i="1"/>
  <c r="CU804" i="1" s="1"/>
  <c r="BU803" i="1"/>
  <c r="BT803" i="1"/>
  <c r="BS803" i="1"/>
  <c r="BR803" i="1"/>
  <c r="Q803" i="1"/>
  <c r="P803" i="1"/>
  <c r="O803" i="1"/>
  <c r="CT803" i="1" s="1"/>
  <c r="BU802" i="1"/>
  <c r="BT802" i="1"/>
  <c r="BS802" i="1"/>
  <c r="BR802" i="1"/>
  <c r="Q802" i="1"/>
  <c r="P802" i="1"/>
  <c r="O802" i="1"/>
  <c r="CU802" i="1" s="1"/>
  <c r="BU801" i="1"/>
  <c r="BT801" i="1"/>
  <c r="BS801" i="1"/>
  <c r="BR801" i="1"/>
  <c r="Q801" i="1"/>
  <c r="P801" i="1"/>
  <c r="O801" i="1"/>
  <c r="CT801" i="1" s="1"/>
  <c r="BU800" i="1"/>
  <c r="BT800" i="1"/>
  <c r="BS800" i="1"/>
  <c r="BR800" i="1"/>
  <c r="Q800" i="1"/>
  <c r="P800" i="1"/>
  <c r="O800" i="1"/>
  <c r="CU800" i="1" s="1"/>
  <c r="BU799" i="1"/>
  <c r="BT799" i="1"/>
  <c r="BS799" i="1"/>
  <c r="BR799" i="1"/>
  <c r="Q799" i="1"/>
  <c r="P799" i="1"/>
  <c r="O799" i="1"/>
  <c r="CT799" i="1" s="1"/>
  <c r="BU798" i="1"/>
  <c r="BT798" i="1"/>
  <c r="BS798" i="1"/>
  <c r="BR798" i="1"/>
  <c r="Q798" i="1"/>
  <c r="P798" i="1"/>
  <c r="O798" i="1"/>
  <c r="CU798" i="1" s="1"/>
  <c r="BU797" i="1"/>
  <c r="BT797" i="1"/>
  <c r="BS797" i="1"/>
  <c r="BR797" i="1"/>
  <c r="Q797" i="1"/>
  <c r="P797" i="1"/>
  <c r="O797" i="1"/>
  <c r="CT797" i="1" s="1"/>
  <c r="BU796" i="1"/>
  <c r="BT796" i="1"/>
  <c r="BS796" i="1"/>
  <c r="BR796" i="1"/>
  <c r="Q796" i="1"/>
  <c r="P796" i="1"/>
  <c r="O796" i="1"/>
  <c r="CU796" i="1" s="1"/>
  <c r="BU795" i="1"/>
  <c r="BT795" i="1"/>
  <c r="BS795" i="1"/>
  <c r="BR795" i="1"/>
  <c r="Q795" i="1"/>
  <c r="P795" i="1"/>
  <c r="O795" i="1"/>
  <c r="CT795" i="1" s="1"/>
  <c r="BU794" i="1"/>
  <c r="BT794" i="1"/>
  <c r="BS794" i="1"/>
  <c r="BR794" i="1"/>
  <c r="Q794" i="1"/>
  <c r="P794" i="1"/>
  <c r="O794" i="1"/>
  <c r="CU794" i="1" s="1"/>
  <c r="BU793" i="1"/>
  <c r="BT793" i="1"/>
  <c r="BS793" i="1"/>
  <c r="BR793" i="1"/>
  <c r="Q793" i="1"/>
  <c r="P793" i="1"/>
  <c r="O793" i="1"/>
  <c r="CT793" i="1" s="1"/>
  <c r="BU792" i="1"/>
  <c r="BT792" i="1"/>
  <c r="BS792" i="1"/>
  <c r="BR792" i="1"/>
  <c r="Q792" i="1"/>
  <c r="P792" i="1"/>
  <c r="O792" i="1"/>
  <c r="CU792" i="1" s="1"/>
  <c r="BU791" i="1"/>
  <c r="BT791" i="1"/>
  <c r="BS791" i="1"/>
  <c r="BR791" i="1"/>
  <c r="Q791" i="1"/>
  <c r="P791" i="1"/>
  <c r="O791" i="1"/>
  <c r="CT791" i="1" s="1"/>
  <c r="BU790" i="1"/>
  <c r="BT790" i="1"/>
  <c r="BS790" i="1"/>
  <c r="BR790" i="1"/>
  <c r="Q790" i="1"/>
  <c r="P790" i="1"/>
  <c r="O790" i="1"/>
  <c r="CU790" i="1" s="1"/>
  <c r="BU789" i="1"/>
  <c r="BT789" i="1"/>
  <c r="BS789" i="1"/>
  <c r="BR789" i="1"/>
  <c r="Q789" i="1"/>
  <c r="P789" i="1"/>
  <c r="O789" i="1"/>
  <c r="CT789" i="1" s="1"/>
  <c r="BU788" i="1"/>
  <c r="BT788" i="1"/>
  <c r="BS788" i="1"/>
  <c r="BR788" i="1"/>
  <c r="Q788" i="1"/>
  <c r="P788" i="1"/>
  <c r="O788" i="1"/>
  <c r="CU788" i="1" s="1"/>
  <c r="BU787" i="1"/>
  <c r="BT787" i="1"/>
  <c r="BS787" i="1"/>
  <c r="BR787" i="1"/>
  <c r="Q787" i="1"/>
  <c r="P787" i="1"/>
  <c r="O787" i="1"/>
  <c r="CT787" i="1" s="1"/>
  <c r="BU786" i="1"/>
  <c r="BT786" i="1"/>
  <c r="BS786" i="1"/>
  <c r="BR786" i="1"/>
  <c r="Q786" i="1"/>
  <c r="P786" i="1"/>
  <c r="O786" i="1"/>
  <c r="CU786" i="1" s="1"/>
  <c r="BU785" i="1"/>
  <c r="BT785" i="1"/>
  <c r="BS785" i="1"/>
  <c r="BR785" i="1"/>
  <c r="Q785" i="1"/>
  <c r="P785" i="1"/>
  <c r="O785" i="1"/>
  <c r="CT785" i="1" s="1"/>
  <c r="BU784" i="1"/>
  <c r="BT784" i="1"/>
  <c r="BS784" i="1"/>
  <c r="BR784" i="1"/>
  <c r="Q784" i="1"/>
  <c r="P784" i="1"/>
  <c r="O784" i="1"/>
  <c r="CU784" i="1" s="1"/>
  <c r="BU783" i="1"/>
  <c r="BT783" i="1"/>
  <c r="BS783" i="1"/>
  <c r="BR783" i="1"/>
  <c r="Q783" i="1"/>
  <c r="P783" i="1"/>
  <c r="O783" i="1"/>
  <c r="CT783" i="1" s="1"/>
  <c r="BU782" i="1"/>
  <c r="BT782" i="1"/>
  <c r="BS782" i="1"/>
  <c r="BR782" i="1"/>
  <c r="Q782" i="1"/>
  <c r="P782" i="1"/>
  <c r="O782" i="1"/>
  <c r="CU782" i="1" s="1"/>
  <c r="BU781" i="1"/>
  <c r="BT781" i="1"/>
  <c r="BS781" i="1"/>
  <c r="BR781" i="1"/>
  <c r="Q781" i="1"/>
  <c r="P781" i="1"/>
  <c r="O781" i="1"/>
  <c r="CT781" i="1" s="1"/>
  <c r="BU780" i="1"/>
  <c r="BT780" i="1"/>
  <c r="BS780" i="1"/>
  <c r="BR780" i="1"/>
  <c r="Q780" i="1"/>
  <c r="P780" i="1"/>
  <c r="O780" i="1"/>
  <c r="CU780" i="1" s="1"/>
  <c r="BU779" i="1"/>
  <c r="BT779" i="1"/>
  <c r="BS779" i="1"/>
  <c r="BR779" i="1"/>
  <c r="Q779" i="1"/>
  <c r="P779" i="1"/>
  <c r="O779" i="1"/>
  <c r="CT779" i="1" s="1"/>
  <c r="BU778" i="1"/>
  <c r="BT778" i="1"/>
  <c r="BS778" i="1"/>
  <c r="BR778" i="1"/>
  <c r="Q778" i="1"/>
  <c r="P778" i="1"/>
  <c r="O778" i="1"/>
  <c r="CU778" i="1" s="1"/>
  <c r="BU777" i="1"/>
  <c r="BT777" i="1"/>
  <c r="BS777" i="1"/>
  <c r="BR777" i="1"/>
  <c r="Q777" i="1"/>
  <c r="P777" i="1"/>
  <c r="O777" i="1"/>
  <c r="CT777" i="1" s="1"/>
  <c r="BU776" i="1"/>
  <c r="BT776" i="1"/>
  <c r="BS776" i="1"/>
  <c r="BR776" i="1"/>
  <c r="Q776" i="1"/>
  <c r="P776" i="1"/>
  <c r="O776" i="1"/>
  <c r="CU776" i="1" s="1"/>
  <c r="BU775" i="1"/>
  <c r="BT775" i="1"/>
  <c r="BS775" i="1"/>
  <c r="BR775" i="1"/>
  <c r="Q775" i="1"/>
  <c r="P775" i="1"/>
  <c r="O775" i="1"/>
  <c r="CT775" i="1" s="1"/>
  <c r="BU774" i="1"/>
  <c r="BT774" i="1"/>
  <c r="BS774" i="1"/>
  <c r="BR774" i="1"/>
  <c r="Q774" i="1"/>
  <c r="P774" i="1"/>
  <c r="O774" i="1"/>
  <c r="CU774" i="1" s="1"/>
  <c r="BU773" i="1"/>
  <c r="BT773" i="1"/>
  <c r="BS773" i="1"/>
  <c r="BR773" i="1"/>
  <c r="Q773" i="1"/>
  <c r="P773" i="1"/>
  <c r="O773" i="1"/>
  <c r="CT773" i="1" s="1"/>
  <c r="BU772" i="1"/>
  <c r="BT772" i="1"/>
  <c r="BS772" i="1"/>
  <c r="BR772" i="1"/>
  <c r="Q772" i="1"/>
  <c r="P772" i="1"/>
  <c r="O772" i="1"/>
  <c r="CU772" i="1" s="1"/>
  <c r="BU771" i="1"/>
  <c r="BT771" i="1"/>
  <c r="BS771" i="1"/>
  <c r="BR771" i="1"/>
  <c r="Q771" i="1"/>
  <c r="P771" i="1"/>
  <c r="O771" i="1"/>
  <c r="CT771" i="1" s="1"/>
  <c r="BU770" i="1"/>
  <c r="BT770" i="1"/>
  <c r="BS770" i="1"/>
  <c r="BR770" i="1"/>
  <c r="Q770" i="1"/>
  <c r="P770" i="1"/>
  <c r="O770" i="1"/>
  <c r="CU770" i="1" s="1"/>
  <c r="BU769" i="1"/>
  <c r="BT769" i="1"/>
  <c r="BS769" i="1"/>
  <c r="BR769" i="1"/>
  <c r="Q769" i="1"/>
  <c r="P769" i="1"/>
  <c r="O769" i="1"/>
  <c r="CT769" i="1" s="1"/>
  <c r="BU768" i="1"/>
  <c r="BT768" i="1"/>
  <c r="BS768" i="1"/>
  <c r="BR768" i="1"/>
  <c r="Q768" i="1"/>
  <c r="P768" i="1"/>
  <c r="O768" i="1"/>
  <c r="CU768" i="1" s="1"/>
  <c r="BU767" i="1"/>
  <c r="BT767" i="1"/>
  <c r="BS767" i="1"/>
  <c r="BR767" i="1"/>
  <c r="Q767" i="1"/>
  <c r="P767" i="1"/>
  <c r="O767" i="1"/>
  <c r="CT767" i="1" s="1"/>
  <c r="BU766" i="1"/>
  <c r="BT766" i="1"/>
  <c r="BS766" i="1"/>
  <c r="BR766" i="1"/>
  <c r="Q766" i="1"/>
  <c r="P766" i="1"/>
  <c r="O766" i="1"/>
  <c r="CU766" i="1" s="1"/>
  <c r="BU765" i="1"/>
  <c r="BT765" i="1"/>
  <c r="BS765" i="1"/>
  <c r="BR765" i="1"/>
  <c r="Q765" i="1"/>
  <c r="P765" i="1"/>
  <c r="O765" i="1"/>
  <c r="CT765" i="1" s="1"/>
  <c r="BU764" i="1"/>
  <c r="BT764" i="1"/>
  <c r="BS764" i="1"/>
  <c r="BR764" i="1"/>
  <c r="Q764" i="1"/>
  <c r="P764" i="1"/>
  <c r="O764" i="1"/>
  <c r="CU764" i="1" s="1"/>
  <c r="BU763" i="1"/>
  <c r="BT763" i="1"/>
  <c r="BS763" i="1"/>
  <c r="BR763" i="1"/>
  <c r="Q763" i="1"/>
  <c r="P763" i="1"/>
  <c r="O763" i="1"/>
  <c r="CT763" i="1" s="1"/>
  <c r="BU762" i="1"/>
  <c r="BT762" i="1"/>
  <c r="BS762" i="1"/>
  <c r="BR762" i="1"/>
  <c r="Q762" i="1"/>
  <c r="P762" i="1"/>
  <c r="O762" i="1"/>
  <c r="CU762" i="1" s="1"/>
  <c r="BU761" i="1"/>
  <c r="BT761" i="1"/>
  <c r="BS761" i="1"/>
  <c r="BR761" i="1"/>
  <c r="Q761" i="1"/>
  <c r="P761" i="1"/>
  <c r="O761" i="1"/>
  <c r="CT761" i="1" s="1"/>
  <c r="BU760" i="1"/>
  <c r="BT760" i="1"/>
  <c r="BS760" i="1"/>
  <c r="BR760" i="1"/>
  <c r="Q760" i="1"/>
  <c r="P760" i="1"/>
  <c r="O760" i="1"/>
  <c r="CU760" i="1" s="1"/>
  <c r="BU759" i="1"/>
  <c r="BT759" i="1"/>
  <c r="BS759" i="1"/>
  <c r="BR759" i="1"/>
  <c r="Q759" i="1"/>
  <c r="P759" i="1"/>
  <c r="O759" i="1"/>
  <c r="CT759" i="1" s="1"/>
  <c r="BU758" i="1"/>
  <c r="BT758" i="1"/>
  <c r="BS758" i="1"/>
  <c r="BR758" i="1"/>
  <c r="Q758" i="1"/>
  <c r="P758" i="1"/>
  <c r="O758" i="1"/>
  <c r="CU758" i="1" s="1"/>
  <c r="BU757" i="1"/>
  <c r="BT757" i="1"/>
  <c r="BS757" i="1"/>
  <c r="BR757" i="1"/>
  <c r="Q757" i="1"/>
  <c r="P757" i="1"/>
  <c r="O757" i="1"/>
  <c r="CT757" i="1" s="1"/>
  <c r="BU756" i="1"/>
  <c r="BT756" i="1"/>
  <c r="BS756" i="1"/>
  <c r="BR756" i="1"/>
  <c r="Q756" i="1"/>
  <c r="P756" i="1"/>
  <c r="O756" i="1"/>
  <c r="CU756" i="1" s="1"/>
  <c r="BU755" i="1"/>
  <c r="BT755" i="1"/>
  <c r="BS755" i="1"/>
  <c r="BR755" i="1"/>
  <c r="Q755" i="1"/>
  <c r="P755" i="1"/>
  <c r="O755" i="1"/>
  <c r="CT755" i="1" s="1"/>
  <c r="BU754" i="1"/>
  <c r="BT754" i="1"/>
  <c r="BS754" i="1"/>
  <c r="BR754" i="1"/>
  <c r="Q754" i="1"/>
  <c r="P754" i="1"/>
  <c r="O754" i="1"/>
  <c r="CU754" i="1" s="1"/>
  <c r="BU753" i="1"/>
  <c r="BT753" i="1"/>
  <c r="BS753" i="1"/>
  <c r="BR753" i="1"/>
  <c r="Q753" i="1"/>
  <c r="P753" i="1"/>
  <c r="O753" i="1"/>
  <c r="CT753" i="1" s="1"/>
  <c r="BU752" i="1"/>
  <c r="BT752" i="1"/>
  <c r="BS752" i="1"/>
  <c r="BR752" i="1"/>
  <c r="Q752" i="1"/>
  <c r="P752" i="1"/>
  <c r="O752" i="1"/>
  <c r="CU752" i="1" s="1"/>
  <c r="BU751" i="1"/>
  <c r="BT751" i="1"/>
  <c r="BS751" i="1"/>
  <c r="BR751" i="1"/>
  <c r="Q751" i="1"/>
  <c r="P751" i="1"/>
  <c r="O751" i="1"/>
  <c r="CT751" i="1" s="1"/>
  <c r="BU750" i="1"/>
  <c r="BT750" i="1"/>
  <c r="BS750" i="1"/>
  <c r="BR750" i="1"/>
  <c r="Q750" i="1"/>
  <c r="P750" i="1"/>
  <c r="O750" i="1"/>
  <c r="CU750" i="1" s="1"/>
  <c r="BU749" i="1"/>
  <c r="BT749" i="1"/>
  <c r="BS749" i="1"/>
  <c r="BR749" i="1"/>
  <c r="Q749" i="1"/>
  <c r="P749" i="1"/>
  <c r="O749" i="1"/>
  <c r="CT749" i="1" s="1"/>
  <c r="BU748" i="1"/>
  <c r="BT748" i="1"/>
  <c r="BS748" i="1"/>
  <c r="BR748" i="1"/>
  <c r="Q748" i="1"/>
  <c r="P748" i="1"/>
  <c r="O748" i="1"/>
  <c r="CU748" i="1" s="1"/>
  <c r="BU747" i="1"/>
  <c r="BT747" i="1"/>
  <c r="BS747" i="1"/>
  <c r="BR747" i="1"/>
  <c r="Q747" i="1"/>
  <c r="P747" i="1"/>
  <c r="O747" i="1"/>
  <c r="CT747" i="1" s="1"/>
  <c r="BU746" i="1"/>
  <c r="BT746" i="1"/>
  <c r="BS746" i="1"/>
  <c r="BR746" i="1"/>
  <c r="Q746" i="1"/>
  <c r="P746" i="1"/>
  <c r="O746" i="1"/>
  <c r="CU746" i="1" s="1"/>
  <c r="BU745" i="1"/>
  <c r="BT745" i="1"/>
  <c r="BS745" i="1"/>
  <c r="BR745" i="1"/>
  <c r="Q745" i="1"/>
  <c r="P745" i="1"/>
  <c r="O745" i="1"/>
  <c r="CU745" i="1" s="1"/>
  <c r="BU744" i="1"/>
  <c r="BT744" i="1"/>
  <c r="BS744" i="1"/>
  <c r="BR744" i="1"/>
  <c r="Q744" i="1"/>
  <c r="P744" i="1"/>
  <c r="O744" i="1"/>
  <c r="CU744" i="1" s="1"/>
  <c r="BU743" i="1"/>
  <c r="BT743" i="1"/>
  <c r="BS743" i="1"/>
  <c r="BR743" i="1"/>
  <c r="Q743" i="1"/>
  <c r="P743" i="1"/>
  <c r="O743" i="1"/>
  <c r="CT743" i="1" s="1"/>
  <c r="BU742" i="1"/>
  <c r="BT742" i="1"/>
  <c r="BS742" i="1"/>
  <c r="BR742" i="1"/>
  <c r="Q742" i="1"/>
  <c r="P742" i="1"/>
  <c r="O742" i="1"/>
  <c r="CU742" i="1" s="1"/>
  <c r="BU741" i="1"/>
  <c r="BT741" i="1"/>
  <c r="BS741" i="1"/>
  <c r="BR741" i="1"/>
  <c r="Q741" i="1"/>
  <c r="P741" i="1"/>
  <c r="O741" i="1"/>
  <c r="CT741" i="1" s="1"/>
  <c r="BU740" i="1"/>
  <c r="BT740" i="1"/>
  <c r="BS740" i="1"/>
  <c r="BR740" i="1"/>
  <c r="Q740" i="1"/>
  <c r="P740" i="1"/>
  <c r="O740" i="1"/>
  <c r="CU740" i="1" s="1"/>
  <c r="BU739" i="1"/>
  <c r="BT739" i="1"/>
  <c r="BS739" i="1"/>
  <c r="BR739" i="1"/>
  <c r="Q739" i="1"/>
  <c r="P739" i="1"/>
  <c r="O739" i="1"/>
  <c r="CT739" i="1" s="1"/>
  <c r="BU738" i="1"/>
  <c r="BT738" i="1"/>
  <c r="BS738" i="1"/>
  <c r="BR738" i="1"/>
  <c r="Q738" i="1"/>
  <c r="P738" i="1"/>
  <c r="O738" i="1"/>
  <c r="CU738" i="1" s="1"/>
  <c r="BU737" i="1"/>
  <c r="BT737" i="1"/>
  <c r="BS737" i="1"/>
  <c r="BR737" i="1"/>
  <c r="Q737" i="1"/>
  <c r="P737" i="1"/>
  <c r="O737" i="1"/>
  <c r="CT737" i="1" s="1"/>
  <c r="BU736" i="1"/>
  <c r="BT736" i="1"/>
  <c r="BS736" i="1"/>
  <c r="BR736" i="1"/>
  <c r="Q736" i="1"/>
  <c r="P736" i="1"/>
  <c r="O736" i="1"/>
  <c r="CU736" i="1" s="1"/>
  <c r="BU735" i="1"/>
  <c r="BT735" i="1"/>
  <c r="BS735" i="1"/>
  <c r="BR735" i="1"/>
  <c r="Q735" i="1"/>
  <c r="P735" i="1"/>
  <c r="O735" i="1"/>
  <c r="CT735" i="1" s="1"/>
  <c r="BU734" i="1"/>
  <c r="BT734" i="1"/>
  <c r="BS734" i="1"/>
  <c r="BR734" i="1"/>
  <c r="Q734" i="1"/>
  <c r="P734" i="1"/>
  <c r="O734" i="1"/>
  <c r="CU734" i="1" s="1"/>
  <c r="BU733" i="1"/>
  <c r="BT733" i="1"/>
  <c r="BS733" i="1"/>
  <c r="BR733" i="1"/>
  <c r="Q733" i="1"/>
  <c r="P733" i="1"/>
  <c r="O733" i="1"/>
  <c r="CT733" i="1" s="1"/>
  <c r="BU732" i="1"/>
  <c r="BT732" i="1"/>
  <c r="BS732" i="1"/>
  <c r="BR732" i="1"/>
  <c r="Q732" i="1"/>
  <c r="P732" i="1"/>
  <c r="O732" i="1"/>
  <c r="CU732" i="1" s="1"/>
  <c r="BU731" i="1"/>
  <c r="BT731" i="1"/>
  <c r="BS731" i="1"/>
  <c r="BR731" i="1"/>
  <c r="Q731" i="1"/>
  <c r="P731" i="1"/>
  <c r="O731" i="1"/>
  <c r="CT731" i="1" s="1"/>
  <c r="BU730" i="1"/>
  <c r="BT730" i="1"/>
  <c r="BS730" i="1"/>
  <c r="BR730" i="1"/>
  <c r="Q730" i="1"/>
  <c r="P730" i="1"/>
  <c r="O730" i="1"/>
  <c r="CU730" i="1" s="1"/>
  <c r="BU729" i="1"/>
  <c r="BT729" i="1"/>
  <c r="BS729" i="1"/>
  <c r="BR729" i="1"/>
  <c r="Q729" i="1"/>
  <c r="P729" i="1"/>
  <c r="O729" i="1"/>
  <c r="CT729" i="1" s="1"/>
  <c r="BU728" i="1"/>
  <c r="BT728" i="1"/>
  <c r="BS728" i="1"/>
  <c r="BR728" i="1"/>
  <c r="Q728" i="1"/>
  <c r="P728" i="1"/>
  <c r="O728" i="1"/>
  <c r="CU728" i="1" s="1"/>
  <c r="BU727" i="1"/>
  <c r="BT727" i="1"/>
  <c r="BS727" i="1"/>
  <c r="BR727" i="1"/>
  <c r="Q727" i="1"/>
  <c r="P727" i="1"/>
  <c r="O727" i="1"/>
  <c r="CT727" i="1" s="1"/>
  <c r="BU726" i="1"/>
  <c r="BT726" i="1"/>
  <c r="BS726" i="1"/>
  <c r="BR726" i="1"/>
  <c r="Q726" i="1"/>
  <c r="P726" i="1"/>
  <c r="O726" i="1"/>
  <c r="CU726" i="1" s="1"/>
  <c r="BU725" i="1"/>
  <c r="BT725" i="1"/>
  <c r="BS725" i="1"/>
  <c r="BR725" i="1"/>
  <c r="Q725" i="1"/>
  <c r="P725" i="1"/>
  <c r="O725" i="1"/>
  <c r="CT725" i="1" s="1"/>
  <c r="BU724" i="1"/>
  <c r="BT724" i="1"/>
  <c r="BS724" i="1"/>
  <c r="BR724" i="1"/>
  <c r="Q724" i="1"/>
  <c r="P724" i="1"/>
  <c r="O724" i="1"/>
  <c r="CU724" i="1" s="1"/>
  <c r="BU723" i="1"/>
  <c r="BT723" i="1"/>
  <c r="BS723" i="1"/>
  <c r="BR723" i="1"/>
  <c r="Q723" i="1"/>
  <c r="P723" i="1"/>
  <c r="O723" i="1"/>
  <c r="CT723" i="1" s="1"/>
  <c r="BU722" i="1"/>
  <c r="BT722" i="1"/>
  <c r="BS722" i="1"/>
  <c r="BR722" i="1"/>
  <c r="Q722" i="1"/>
  <c r="P722" i="1"/>
  <c r="O722" i="1"/>
  <c r="CU722" i="1" s="1"/>
  <c r="BU721" i="1"/>
  <c r="BT721" i="1"/>
  <c r="BS721" i="1"/>
  <c r="BR721" i="1"/>
  <c r="Q721" i="1"/>
  <c r="P721" i="1"/>
  <c r="O721" i="1"/>
  <c r="CT721" i="1" s="1"/>
  <c r="BU720" i="1"/>
  <c r="BT720" i="1"/>
  <c r="BS720" i="1"/>
  <c r="BR720" i="1"/>
  <c r="Q720" i="1"/>
  <c r="P720" i="1"/>
  <c r="O720" i="1"/>
  <c r="CU720" i="1" s="1"/>
  <c r="BU719" i="1"/>
  <c r="BT719" i="1"/>
  <c r="BS719" i="1"/>
  <c r="BR719" i="1"/>
  <c r="Q719" i="1"/>
  <c r="P719" i="1"/>
  <c r="O719" i="1"/>
  <c r="CT719" i="1" s="1"/>
  <c r="BU718" i="1"/>
  <c r="BT718" i="1"/>
  <c r="BS718" i="1"/>
  <c r="BR718" i="1"/>
  <c r="Q718" i="1"/>
  <c r="P718" i="1"/>
  <c r="O718" i="1"/>
  <c r="CU718" i="1" s="1"/>
  <c r="BU717" i="1"/>
  <c r="BT717" i="1"/>
  <c r="BS717" i="1"/>
  <c r="BR717" i="1"/>
  <c r="Q717" i="1"/>
  <c r="P717" i="1"/>
  <c r="O717" i="1"/>
  <c r="CT717" i="1" s="1"/>
  <c r="BU716" i="1"/>
  <c r="BT716" i="1"/>
  <c r="BS716" i="1"/>
  <c r="BR716" i="1"/>
  <c r="Q716" i="1"/>
  <c r="P716" i="1"/>
  <c r="O716" i="1"/>
  <c r="CU716" i="1" s="1"/>
  <c r="BU715" i="1"/>
  <c r="BT715" i="1"/>
  <c r="BS715" i="1"/>
  <c r="BR715" i="1"/>
  <c r="Q715" i="1"/>
  <c r="P715" i="1"/>
  <c r="O715" i="1"/>
  <c r="CT715" i="1" s="1"/>
  <c r="BU714" i="1"/>
  <c r="BT714" i="1"/>
  <c r="BS714" i="1"/>
  <c r="BR714" i="1"/>
  <c r="Q714" i="1"/>
  <c r="P714" i="1"/>
  <c r="O714" i="1"/>
  <c r="CU714" i="1" s="1"/>
  <c r="BU713" i="1"/>
  <c r="BT713" i="1"/>
  <c r="BS713" i="1"/>
  <c r="BR713" i="1"/>
  <c r="Q713" i="1"/>
  <c r="P713" i="1"/>
  <c r="O713" i="1"/>
  <c r="CT713" i="1" s="1"/>
  <c r="BU712" i="1"/>
  <c r="BT712" i="1"/>
  <c r="BS712" i="1"/>
  <c r="BR712" i="1"/>
  <c r="Q712" i="1"/>
  <c r="P712" i="1"/>
  <c r="O712" i="1"/>
  <c r="CU712" i="1" s="1"/>
  <c r="BU711" i="1"/>
  <c r="BT711" i="1"/>
  <c r="BS711" i="1"/>
  <c r="BR711" i="1"/>
  <c r="Q711" i="1"/>
  <c r="P711" i="1"/>
  <c r="O711" i="1"/>
  <c r="CT711" i="1" s="1"/>
  <c r="BU710" i="1"/>
  <c r="BT710" i="1"/>
  <c r="BS710" i="1"/>
  <c r="BR710" i="1"/>
  <c r="Q710" i="1"/>
  <c r="P710" i="1"/>
  <c r="O710" i="1"/>
  <c r="CU710" i="1" s="1"/>
  <c r="BU709" i="1"/>
  <c r="BT709" i="1"/>
  <c r="BS709" i="1"/>
  <c r="BR709" i="1"/>
  <c r="Q709" i="1"/>
  <c r="P709" i="1"/>
  <c r="O709" i="1"/>
  <c r="CT709" i="1" s="1"/>
  <c r="BU708" i="1"/>
  <c r="BT708" i="1"/>
  <c r="BS708" i="1"/>
  <c r="BR708" i="1"/>
  <c r="Q708" i="1"/>
  <c r="P708" i="1"/>
  <c r="O708" i="1"/>
  <c r="CU708" i="1" s="1"/>
  <c r="BU707" i="1"/>
  <c r="BT707" i="1"/>
  <c r="BS707" i="1"/>
  <c r="BR707" i="1"/>
  <c r="Q707" i="1"/>
  <c r="P707" i="1"/>
  <c r="O707" i="1"/>
  <c r="CT707" i="1" s="1"/>
  <c r="BU706" i="1"/>
  <c r="BT706" i="1"/>
  <c r="BS706" i="1"/>
  <c r="BR706" i="1"/>
  <c r="Q706" i="1"/>
  <c r="P706" i="1"/>
  <c r="O706" i="1"/>
  <c r="CU706" i="1" s="1"/>
  <c r="BU705" i="1"/>
  <c r="BT705" i="1"/>
  <c r="BS705" i="1"/>
  <c r="BR705" i="1"/>
  <c r="Q705" i="1"/>
  <c r="P705" i="1"/>
  <c r="O705" i="1"/>
  <c r="CT705" i="1" s="1"/>
  <c r="BU704" i="1"/>
  <c r="BT704" i="1"/>
  <c r="BS704" i="1"/>
  <c r="BR704" i="1"/>
  <c r="Q704" i="1"/>
  <c r="P704" i="1"/>
  <c r="O704" i="1"/>
  <c r="CU704" i="1" s="1"/>
  <c r="BU703" i="1"/>
  <c r="BT703" i="1"/>
  <c r="BS703" i="1"/>
  <c r="BR703" i="1"/>
  <c r="Q703" i="1"/>
  <c r="P703" i="1"/>
  <c r="O703" i="1"/>
  <c r="CT703" i="1" s="1"/>
  <c r="BU702" i="1"/>
  <c r="BT702" i="1"/>
  <c r="BS702" i="1"/>
  <c r="BR702" i="1"/>
  <c r="Q702" i="1"/>
  <c r="P702" i="1"/>
  <c r="O702" i="1"/>
  <c r="CU702" i="1" s="1"/>
  <c r="BU701" i="1"/>
  <c r="BT701" i="1"/>
  <c r="BS701" i="1"/>
  <c r="BR701" i="1"/>
  <c r="Q701" i="1"/>
  <c r="P701" i="1"/>
  <c r="O701" i="1"/>
  <c r="CT701" i="1" s="1"/>
  <c r="BU700" i="1"/>
  <c r="BT700" i="1"/>
  <c r="BS700" i="1"/>
  <c r="BR700" i="1"/>
  <c r="Q700" i="1"/>
  <c r="P700" i="1"/>
  <c r="O700" i="1"/>
  <c r="CU700" i="1" s="1"/>
  <c r="BU699" i="1"/>
  <c r="BT699" i="1"/>
  <c r="BS699" i="1"/>
  <c r="BR699" i="1"/>
  <c r="Q699" i="1"/>
  <c r="P699" i="1"/>
  <c r="O699" i="1"/>
  <c r="CT699" i="1" s="1"/>
  <c r="BU698" i="1"/>
  <c r="BT698" i="1"/>
  <c r="BS698" i="1"/>
  <c r="BR698" i="1"/>
  <c r="Q698" i="1"/>
  <c r="P698" i="1"/>
  <c r="O698" i="1"/>
  <c r="CU698" i="1" s="1"/>
  <c r="BU697" i="1"/>
  <c r="BT697" i="1"/>
  <c r="BS697" i="1"/>
  <c r="BR697" i="1"/>
  <c r="Q697" i="1"/>
  <c r="P697" i="1"/>
  <c r="O697" i="1"/>
  <c r="CT697" i="1" s="1"/>
  <c r="BU696" i="1"/>
  <c r="BT696" i="1"/>
  <c r="BS696" i="1"/>
  <c r="BR696" i="1"/>
  <c r="Q696" i="1"/>
  <c r="P696" i="1"/>
  <c r="O696" i="1"/>
  <c r="CU696" i="1" s="1"/>
  <c r="BU695" i="1"/>
  <c r="BT695" i="1"/>
  <c r="BS695" i="1"/>
  <c r="BR695" i="1"/>
  <c r="Q695" i="1"/>
  <c r="P695" i="1"/>
  <c r="O695" i="1"/>
  <c r="CT695" i="1" s="1"/>
  <c r="BU694" i="1"/>
  <c r="BT694" i="1"/>
  <c r="BS694" i="1"/>
  <c r="BR694" i="1"/>
  <c r="Q694" i="1"/>
  <c r="P694" i="1"/>
  <c r="O694" i="1"/>
  <c r="CU694" i="1" s="1"/>
  <c r="BU693" i="1"/>
  <c r="BT693" i="1"/>
  <c r="BS693" i="1"/>
  <c r="BR693" i="1"/>
  <c r="Q693" i="1"/>
  <c r="P693" i="1"/>
  <c r="O693" i="1"/>
  <c r="CT693" i="1" s="1"/>
  <c r="BU692" i="1"/>
  <c r="BT692" i="1"/>
  <c r="BS692" i="1"/>
  <c r="BR692" i="1"/>
  <c r="Q692" i="1"/>
  <c r="P692" i="1"/>
  <c r="O692" i="1"/>
  <c r="CU692" i="1" s="1"/>
  <c r="BU691" i="1"/>
  <c r="BT691" i="1"/>
  <c r="BS691" i="1"/>
  <c r="BR691" i="1"/>
  <c r="Q691" i="1"/>
  <c r="P691" i="1"/>
  <c r="O691" i="1"/>
  <c r="CT691" i="1" s="1"/>
  <c r="BU690" i="1"/>
  <c r="BT690" i="1"/>
  <c r="BS690" i="1"/>
  <c r="BR690" i="1"/>
  <c r="Q690" i="1"/>
  <c r="P690" i="1"/>
  <c r="O690" i="1"/>
  <c r="CU690" i="1" s="1"/>
  <c r="BU689" i="1"/>
  <c r="BT689" i="1"/>
  <c r="BS689" i="1"/>
  <c r="BR689" i="1"/>
  <c r="Q689" i="1"/>
  <c r="P689" i="1"/>
  <c r="O689" i="1"/>
  <c r="CT689" i="1" s="1"/>
  <c r="BU688" i="1"/>
  <c r="BT688" i="1"/>
  <c r="BS688" i="1"/>
  <c r="BR688" i="1"/>
  <c r="Q688" i="1"/>
  <c r="P688" i="1"/>
  <c r="O688" i="1"/>
  <c r="CU688" i="1" s="1"/>
  <c r="BU687" i="1"/>
  <c r="BT687" i="1"/>
  <c r="BS687" i="1"/>
  <c r="BR687" i="1"/>
  <c r="Q687" i="1"/>
  <c r="P687" i="1"/>
  <c r="O687" i="1"/>
  <c r="CT687" i="1" s="1"/>
  <c r="BU686" i="1"/>
  <c r="BT686" i="1"/>
  <c r="BS686" i="1"/>
  <c r="BR686" i="1"/>
  <c r="Q686" i="1"/>
  <c r="P686" i="1"/>
  <c r="O686" i="1"/>
  <c r="CU686" i="1" s="1"/>
  <c r="BU685" i="1"/>
  <c r="BT685" i="1"/>
  <c r="BS685" i="1"/>
  <c r="BR685" i="1"/>
  <c r="Q685" i="1"/>
  <c r="P685" i="1"/>
  <c r="O685" i="1"/>
  <c r="CT685" i="1" s="1"/>
  <c r="BU684" i="1"/>
  <c r="BT684" i="1"/>
  <c r="BS684" i="1"/>
  <c r="BR684" i="1"/>
  <c r="Q684" i="1"/>
  <c r="P684" i="1"/>
  <c r="O684" i="1"/>
  <c r="CU684" i="1" s="1"/>
  <c r="BU683" i="1"/>
  <c r="BT683" i="1"/>
  <c r="BS683" i="1"/>
  <c r="BR683" i="1"/>
  <c r="Q683" i="1"/>
  <c r="P683" i="1"/>
  <c r="O683" i="1"/>
  <c r="CT683" i="1" s="1"/>
  <c r="BU682" i="1"/>
  <c r="BT682" i="1"/>
  <c r="BS682" i="1"/>
  <c r="BR682" i="1"/>
  <c r="Q682" i="1"/>
  <c r="P682" i="1"/>
  <c r="O682" i="1"/>
  <c r="CU682" i="1" s="1"/>
  <c r="BU681" i="1"/>
  <c r="BT681" i="1"/>
  <c r="BS681" i="1"/>
  <c r="BR681" i="1"/>
  <c r="Q681" i="1"/>
  <c r="P681" i="1"/>
  <c r="O681" i="1"/>
  <c r="CT681" i="1" s="1"/>
  <c r="BU680" i="1"/>
  <c r="BT680" i="1"/>
  <c r="BS680" i="1"/>
  <c r="BR680" i="1"/>
  <c r="Q680" i="1"/>
  <c r="P680" i="1"/>
  <c r="O680" i="1"/>
  <c r="CU680" i="1" s="1"/>
  <c r="BU679" i="1"/>
  <c r="BT679" i="1"/>
  <c r="BS679" i="1"/>
  <c r="BR679" i="1"/>
  <c r="Q679" i="1"/>
  <c r="P679" i="1"/>
  <c r="O679" i="1"/>
  <c r="CT679" i="1" s="1"/>
  <c r="BU678" i="1"/>
  <c r="BT678" i="1"/>
  <c r="BS678" i="1"/>
  <c r="BR678" i="1"/>
  <c r="Q678" i="1"/>
  <c r="P678" i="1"/>
  <c r="O678" i="1"/>
  <c r="CU678" i="1" s="1"/>
  <c r="BU677" i="1"/>
  <c r="BT677" i="1"/>
  <c r="BS677" i="1"/>
  <c r="BR677" i="1"/>
  <c r="Q677" i="1"/>
  <c r="P677" i="1"/>
  <c r="O677" i="1"/>
  <c r="CT677" i="1" s="1"/>
  <c r="BU676" i="1"/>
  <c r="BT676" i="1"/>
  <c r="BS676" i="1"/>
  <c r="BR676" i="1"/>
  <c r="Q676" i="1"/>
  <c r="P676" i="1"/>
  <c r="O676" i="1"/>
  <c r="CU676" i="1" s="1"/>
  <c r="BU675" i="1"/>
  <c r="BT675" i="1"/>
  <c r="BS675" i="1"/>
  <c r="BR675" i="1"/>
  <c r="Q675" i="1"/>
  <c r="P675" i="1"/>
  <c r="O675" i="1"/>
  <c r="CT675" i="1" s="1"/>
  <c r="BU674" i="1"/>
  <c r="BT674" i="1"/>
  <c r="BS674" i="1"/>
  <c r="BR674" i="1"/>
  <c r="Q674" i="1"/>
  <c r="P674" i="1"/>
  <c r="O674" i="1"/>
  <c r="CU674" i="1" s="1"/>
  <c r="BU673" i="1"/>
  <c r="BT673" i="1"/>
  <c r="BS673" i="1"/>
  <c r="BR673" i="1"/>
  <c r="Q673" i="1"/>
  <c r="P673" i="1"/>
  <c r="O673" i="1"/>
  <c r="CT673" i="1" s="1"/>
  <c r="BU672" i="1"/>
  <c r="BT672" i="1"/>
  <c r="BS672" i="1"/>
  <c r="BR672" i="1"/>
  <c r="Q672" i="1"/>
  <c r="P672" i="1"/>
  <c r="O672" i="1"/>
  <c r="CU672" i="1" s="1"/>
  <c r="BU671" i="1"/>
  <c r="BT671" i="1"/>
  <c r="BS671" i="1"/>
  <c r="BR671" i="1"/>
  <c r="Q671" i="1"/>
  <c r="P671" i="1"/>
  <c r="O671" i="1"/>
  <c r="CT671" i="1" s="1"/>
  <c r="BU670" i="1"/>
  <c r="BT670" i="1"/>
  <c r="BS670" i="1"/>
  <c r="BR670" i="1"/>
  <c r="Q670" i="1"/>
  <c r="P670" i="1"/>
  <c r="O670" i="1"/>
  <c r="CU670" i="1" s="1"/>
  <c r="BU669" i="1"/>
  <c r="BT669" i="1"/>
  <c r="BS669" i="1"/>
  <c r="BR669" i="1"/>
  <c r="Q669" i="1"/>
  <c r="P669" i="1"/>
  <c r="O669" i="1"/>
  <c r="CT669" i="1" s="1"/>
  <c r="BU668" i="1"/>
  <c r="BT668" i="1"/>
  <c r="BS668" i="1"/>
  <c r="BR668" i="1"/>
  <c r="Q668" i="1"/>
  <c r="P668" i="1"/>
  <c r="O668" i="1"/>
  <c r="CU668" i="1" s="1"/>
  <c r="BU667" i="1"/>
  <c r="BT667" i="1"/>
  <c r="BS667" i="1"/>
  <c r="BR667" i="1"/>
  <c r="Q667" i="1"/>
  <c r="P667" i="1"/>
  <c r="O667" i="1"/>
  <c r="CT667" i="1" s="1"/>
  <c r="BU666" i="1"/>
  <c r="BT666" i="1"/>
  <c r="BS666" i="1"/>
  <c r="BR666" i="1"/>
  <c r="Q666" i="1"/>
  <c r="P666" i="1"/>
  <c r="O666" i="1"/>
  <c r="CU666" i="1" s="1"/>
  <c r="BU665" i="1"/>
  <c r="BT665" i="1"/>
  <c r="BS665" i="1"/>
  <c r="BR665" i="1"/>
  <c r="Q665" i="1"/>
  <c r="P665" i="1"/>
  <c r="O665" i="1"/>
  <c r="CT665" i="1" s="1"/>
  <c r="BU664" i="1"/>
  <c r="BT664" i="1"/>
  <c r="BS664" i="1"/>
  <c r="BR664" i="1"/>
  <c r="Q664" i="1"/>
  <c r="P664" i="1"/>
  <c r="O664" i="1"/>
  <c r="CU664" i="1" s="1"/>
  <c r="BU663" i="1"/>
  <c r="BT663" i="1"/>
  <c r="BS663" i="1"/>
  <c r="BR663" i="1"/>
  <c r="Q663" i="1"/>
  <c r="P663" i="1"/>
  <c r="O663" i="1"/>
  <c r="CT663" i="1" s="1"/>
  <c r="BU662" i="1"/>
  <c r="BT662" i="1"/>
  <c r="BS662" i="1"/>
  <c r="BR662" i="1"/>
  <c r="Q662" i="1"/>
  <c r="P662" i="1"/>
  <c r="O662" i="1"/>
  <c r="CU662" i="1" s="1"/>
  <c r="BU661" i="1"/>
  <c r="BT661" i="1"/>
  <c r="BS661" i="1"/>
  <c r="BR661" i="1"/>
  <c r="Q661" i="1"/>
  <c r="P661" i="1"/>
  <c r="O661" i="1"/>
  <c r="CT661" i="1" s="1"/>
  <c r="BU660" i="1"/>
  <c r="BT660" i="1"/>
  <c r="BS660" i="1"/>
  <c r="BR660" i="1"/>
  <c r="Q660" i="1"/>
  <c r="P660" i="1"/>
  <c r="O660" i="1"/>
  <c r="CU660" i="1" s="1"/>
  <c r="BU659" i="1"/>
  <c r="BT659" i="1"/>
  <c r="BS659" i="1"/>
  <c r="BR659" i="1"/>
  <c r="Q659" i="1"/>
  <c r="P659" i="1"/>
  <c r="O659" i="1"/>
  <c r="CT659" i="1" s="1"/>
  <c r="BU658" i="1"/>
  <c r="BT658" i="1"/>
  <c r="BS658" i="1"/>
  <c r="BR658" i="1"/>
  <c r="Q658" i="1"/>
  <c r="P658" i="1"/>
  <c r="O658" i="1"/>
  <c r="CU658" i="1" s="1"/>
  <c r="BU657" i="1"/>
  <c r="BT657" i="1"/>
  <c r="BS657" i="1"/>
  <c r="BR657" i="1"/>
  <c r="Q657" i="1"/>
  <c r="P657" i="1"/>
  <c r="O657" i="1"/>
  <c r="CT657" i="1" s="1"/>
  <c r="BU656" i="1"/>
  <c r="BT656" i="1"/>
  <c r="BS656" i="1"/>
  <c r="BR656" i="1"/>
  <c r="Q656" i="1"/>
  <c r="P656" i="1"/>
  <c r="O656" i="1"/>
  <c r="CU656" i="1" s="1"/>
  <c r="BU655" i="1"/>
  <c r="BT655" i="1"/>
  <c r="BS655" i="1"/>
  <c r="BR655" i="1"/>
  <c r="Q655" i="1"/>
  <c r="P655" i="1"/>
  <c r="O655" i="1"/>
  <c r="CT655" i="1" s="1"/>
  <c r="BU654" i="1"/>
  <c r="BT654" i="1"/>
  <c r="BS654" i="1"/>
  <c r="BR654" i="1"/>
  <c r="Q654" i="1"/>
  <c r="P654" i="1"/>
  <c r="O654" i="1"/>
  <c r="CU654" i="1" s="1"/>
  <c r="BU653" i="1"/>
  <c r="BT653" i="1"/>
  <c r="BS653" i="1"/>
  <c r="BR653" i="1"/>
  <c r="Q653" i="1"/>
  <c r="P653" i="1"/>
  <c r="O653" i="1"/>
  <c r="CT653" i="1" s="1"/>
  <c r="BU652" i="1"/>
  <c r="BT652" i="1"/>
  <c r="BS652" i="1"/>
  <c r="BR652" i="1"/>
  <c r="Q652" i="1"/>
  <c r="P652" i="1"/>
  <c r="O652" i="1"/>
  <c r="CU652" i="1" s="1"/>
  <c r="BU651" i="1"/>
  <c r="BT651" i="1"/>
  <c r="BS651" i="1"/>
  <c r="BR651" i="1"/>
  <c r="Q651" i="1"/>
  <c r="P651" i="1"/>
  <c r="O651" i="1"/>
  <c r="CT651" i="1" s="1"/>
  <c r="BU650" i="1"/>
  <c r="BT650" i="1"/>
  <c r="BS650" i="1"/>
  <c r="BR650" i="1"/>
  <c r="Q650" i="1"/>
  <c r="P650" i="1"/>
  <c r="O650" i="1"/>
  <c r="CU650" i="1" s="1"/>
  <c r="BU649" i="1"/>
  <c r="BT649" i="1"/>
  <c r="BS649" i="1"/>
  <c r="BR649" i="1"/>
  <c r="Q649" i="1"/>
  <c r="P649" i="1"/>
  <c r="O649" i="1"/>
  <c r="CT649" i="1" s="1"/>
  <c r="BU648" i="1"/>
  <c r="BT648" i="1"/>
  <c r="BS648" i="1"/>
  <c r="BR648" i="1"/>
  <c r="Q648" i="1"/>
  <c r="P648" i="1"/>
  <c r="O648" i="1"/>
  <c r="CU648" i="1" s="1"/>
  <c r="BU647" i="1"/>
  <c r="BT647" i="1"/>
  <c r="BS647" i="1"/>
  <c r="BR647" i="1"/>
  <c r="Q647" i="1"/>
  <c r="P647" i="1"/>
  <c r="O647" i="1"/>
  <c r="CT647" i="1" s="1"/>
  <c r="BU646" i="1"/>
  <c r="BT646" i="1"/>
  <c r="BS646" i="1"/>
  <c r="BR646" i="1"/>
  <c r="Q646" i="1"/>
  <c r="P646" i="1"/>
  <c r="O646" i="1"/>
  <c r="CU646" i="1" s="1"/>
  <c r="BU645" i="1"/>
  <c r="BT645" i="1"/>
  <c r="BS645" i="1"/>
  <c r="BR645" i="1"/>
  <c r="Q645" i="1"/>
  <c r="P645" i="1"/>
  <c r="O645" i="1"/>
  <c r="CT645" i="1" s="1"/>
  <c r="BU644" i="1"/>
  <c r="BT644" i="1"/>
  <c r="BS644" i="1"/>
  <c r="BR644" i="1"/>
  <c r="Q644" i="1"/>
  <c r="P644" i="1"/>
  <c r="O644" i="1"/>
  <c r="CU644" i="1" s="1"/>
  <c r="BU643" i="1"/>
  <c r="BT643" i="1"/>
  <c r="BS643" i="1"/>
  <c r="BR643" i="1"/>
  <c r="Q643" i="1"/>
  <c r="P643" i="1"/>
  <c r="O643" i="1"/>
  <c r="CT643" i="1" s="1"/>
  <c r="BU642" i="1"/>
  <c r="BT642" i="1"/>
  <c r="BS642" i="1"/>
  <c r="BR642" i="1"/>
  <c r="Q642" i="1"/>
  <c r="P642" i="1"/>
  <c r="O642" i="1"/>
  <c r="CU642" i="1" s="1"/>
  <c r="BU641" i="1"/>
  <c r="BT641" i="1"/>
  <c r="BS641" i="1"/>
  <c r="BR641" i="1"/>
  <c r="Q641" i="1"/>
  <c r="P641" i="1"/>
  <c r="O641" i="1"/>
  <c r="CT641" i="1" s="1"/>
  <c r="BU640" i="1"/>
  <c r="BT640" i="1"/>
  <c r="BS640" i="1"/>
  <c r="BR640" i="1"/>
  <c r="Q640" i="1"/>
  <c r="P640" i="1"/>
  <c r="O640" i="1"/>
  <c r="CU640" i="1" s="1"/>
  <c r="BU639" i="1"/>
  <c r="BT639" i="1"/>
  <c r="BS639" i="1"/>
  <c r="BR639" i="1"/>
  <c r="Q639" i="1"/>
  <c r="P639" i="1"/>
  <c r="O639" i="1"/>
  <c r="CT639" i="1" s="1"/>
  <c r="BU638" i="1"/>
  <c r="BT638" i="1"/>
  <c r="BS638" i="1"/>
  <c r="BR638" i="1"/>
  <c r="Q638" i="1"/>
  <c r="P638" i="1"/>
  <c r="O638" i="1"/>
  <c r="CU638" i="1" s="1"/>
  <c r="BU637" i="1"/>
  <c r="BT637" i="1"/>
  <c r="BS637" i="1"/>
  <c r="BR637" i="1"/>
  <c r="Q637" i="1"/>
  <c r="P637" i="1"/>
  <c r="O637" i="1"/>
  <c r="CT637" i="1" s="1"/>
  <c r="BU636" i="1"/>
  <c r="BT636" i="1"/>
  <c r="BS636" i="1"/>
  <c r="BR636" i="1"/>
  <c r="Q636" i="1"/>
  <c r="P636" i="1"/>
  <c r="O636" i="1"/>
  <c r="CU636" i="1" s="1"/>
  <c r="BU635" i="1"/>
  <c r="BT635" i="1"/>
  <c r="BS635" i="1"/>
  <c r="BR635" i="1"/>
  <c r="Q635" i="1"/>
  <c r="P635" i="1"/>
  <c r="O635" i="1"/>
  <c r="CT635" i="1" s="1"/>
  <c r="BU634" i="1"/>
  <c r="BT634" i="1"/>
  <c r="BS634" i="1"/>
  <c r="BR634" i="1"/>
  <c r="Q634" i="1"/>
  <c r="P634" i="1"/>
  <c r="O634" i="1"/>
  <c r="CU634" i="1" s="1"/>
  <c r="BU633" i="1"/>
  <c r="BT633" i="1"/>
  <c r="BS633" i="1"/>
  <c r="BR633" i="1"/>
  <c r="Q633" i="1"/>
  <c r="P633" i="1"/>
  <c r="O633" i="1"/>
  <c r="CT633" i="1" s="1"/>
  <c r="BU632" i="1"/>
  <c r="BT632" i="1"/>
  <c r="BS632" i="1"/>
  <c r="BR632" i="1"/>
  <c r="Q632" i="1"/>
  <c r="P632" i="1"/>
  <c r="O632" i="1"/>
  <c r="CU632" i="1" s="1"/>
  <c r="BU631" i="1"/>
  <c r="BT631" i="1"/>
  <c r="BS631" i="1"/>
  <c r="BR631" i="1"/>
  <c r="Q631" i="1"/>
  <c r="P631" i="1"/>
  <c r="O631" i="1"/>
  <c r="CT631" i="1" s="1"/>
  <c r="BU630" i="1"/>
  <c r="BT630" i="1"/>
  <c r="BS630" i="1"/>
  <c r="BR630" i="1"/>
  <c r="Q630" i="1"/>
  <c r="P630" i="1"/>
  <c r="O630" i="1"/>
  <c r="CU630" i="1" s="1"/>
  <c r="BU629" i="1"/>
  <c r="BT629" i="1"/>
  <c r="BS629" i="1"/>
  <c r="BR629" i="1"/>
  <c r="Q629" i="1"/>
  <c r="P629" i="1"/>
  <c r="O629" i="1"/>
  <c r="CT629" i="1" s="1"/>
  <c r="BU628" i="1"/>
  <c r="BT628" i="1"/>
  <c r="BS628" i="1"/>
  <c r="BR628" i="1"/>
  <c r="Q628" i="1"/>
  <c r="P628" i="1"/>
  <c r="O628" i="1"/>
  <c r="CU628" i="1" s="1"/>
  <c r="BU627" i="1"/>
  <c r="BT627" i="1"/>
  <c r="BS627" i="1"/>
  <c r="BR627" i="1"/>
  <c r="Q627" i="1"/>
  <c r="P627" i="1"/>
  <c r="O627" i="1"/>
  <c r="CT627" i="1" s="1"/>
  <c r="BU626" i="1"/>
  <c r="BT626" i="1"/>
  <c r="BS626" i="1"/>
  <c r="BR626" i="1"/>
  <c r="Q626" i="1"/>
  <c r="P626" i="1"/>
  <c r="O626" i="1"/>
  <c r="BU625" i="1"/>
  <c r="BT625" i="1"/>
  <c r="BS625" i="1"/>
  <c r="BR625" i="1"/>
  <c r="Q625" i="1"/>
  <c r="P625" i="1"/>
  <c r="O625" i="1"/>
  <c r="CT625" i="1" s="1"/>
  <c r="BU624" i="1"/>
  <c r="BT624" i="1"/>
  <c r="BS624" i="1"/>
  <c r="BR624" i="1"/>
  <c r="Q624" i="1"/>
  <c r="P624" i="1"/>
  <c r="O624" i="1"/>
  <c r="CU624" i="1" s="1"/>
  <c r="BU623" i="1"/>
  <c r="BT623" i="1"/>
  <c r="BS623" i="1"/>
  <c r="BR623" i="1"/>
  <c r="Q623" i="1"/>
  <c r="P623" i="1"/>
  <c r="O623" i="1"/>
  <c r="CT623" i="1" s="1"/>
  <c r="BU622" i="1"/>
  <c r="BT622" i="1"/>
  <c r="BS622" i="1"/>
  <c r="BR622" i="1"/>
  <c r="Q622" i="1"/>
  <c r="P622" i="1"/>
  <c r="O622" i="1"/>
  <c r="CU622" i="1" s="1"/>
  <c r="BU621" i="1"/>
  <c r="BT621" i="1"/>
  <c r="BS621" i="1"/>
  <c r="BR621" i="1"/>
  <c r="Q621" i="1"/>
  <c r="P621" i="1"/>
  <c r="O621" i="1"/>
  <c r="CT621" i="1" s="1"/>
  <c r="BU620" i="1"/>
  <c r="BT620" i="1"/>
  <c r="BS620" i="1"/>
  <c r="BR620" i="1"/>
  <c r="Q620" i="1"/>
  <c r="P620" i="1"/>
  <c r="O620" i="1"/>
  <c r="CU620" i="1" s="1"/>
  <c r="BU619" i="1"/>
  <c r="BT619" i="1"/>
  <c r="BS619" i="1"/>
  <c r="BR619" i="1"/>
  <c r="Q619" i="1"/>
  <c r="P619" i="1"/>
  <c r="O619" i="1"/>
  <c r="CT619" i="1" s="1"/>
  <c r="BU618" i="1"/>
  <c r="BT618" i="1"/>
  <c r="BS618" i="1"/>
  <c r="BR618" i="1"/>
  <c r="Q618" i="1"/>
  <c r="P618" i="1"/>
  <c r="O618" i="1"/>
  <c r="CU618" i="1" s="1"/>
  <c r="BU617" i="1"/>
  <c r="BT617" i="1"/>
  <c r="BS617" i="1"/>
  <c r="BR617" i="1"/>
  <c r="Q617" i="1"/>
  <c r="P617" i="1"/>
  <c r="O617" i="1"/>
  <c r="CT617" i="1" s="1"/>
  <c r="BU616" i="1"/>
  <c r="BT616" i="1"/>
  <c r="BS616" i="1"/>
  <c r="BR616" i="1"/>
  <c r="Q616" i="1"/>
  <c r="P616" i="1"/>
  <c r="O616" i="1"/>
  <c r="CU616" i="1" s="1"/>
  <c r="BU615" i="1"/>
  <c r="BT615" i="1"/>
  <c r="BS615" i="1"/>
  <c r="BR615" i="1"/>
  <c r="Q615" i="1"/>
  <c r="P615" i="1"/>
  <c r="O615" i="1"/>
  <c r="CT615" i="1" s="1"/>
  <c r="BU614" i="1"/>
  <c r="BT614" i="1"/>
  <c r="BS614" i="1"/>
  <c r="BR614" i="1"/>
  <c r="Q614" i="1"/>
  <c r="P614" i="1"/>
  <c r="O614" i="1"/>
  <c r="CU614" i="1" s="1"/>
  <c r="BU613" i="1"/>
  <c r="BT613" i="1"/>
  <c r="BS613" i="1"/>
  <c r="BR613" i="1"/>
  <c r="Q613" i="1"/>
  <c r="P613" i="1"/>
  <c r="O613" i="1"/>
  <c r="CT613" i="1" s="1"/>
  <c r="BU612" i="1"/>
  <c r="BT612" i="1"/>
  <c r="BS612" i="1"/>
  <c r="BR612" i="1"/>
  <c r="Q612" i="1"/>
  <c r="P612" i="1"/>
  <c r="O612" i="1"/>
  <c r="CU612" i="1" s="1"/>
  <c r="BU611" i="1"/>
  <c r="BT611" i="1"/>
  <c r="BS611" i="1"/>
  <c r="BR611" i="1"/>
  <c r="Q611" i="1"/>
  <c r="P611" i="1"/>
  <c r="O611" i="1"/>
  <c r="CT611" i="1" s="1"/>
  <c r="BU610" i="1"/>
  <c r="BT610" i="1"/>
  <c r="BS610" i="1"/>
  <c r="BR610" i="1"/>
  <c r="Q610" i="1"/>
  <c r="P610" i="1"/>
  <c r="O610" i="1"/>
  <c r="CU610" i="1" s="1"/>
  <c r="BU609" i="1"/>
  <c r="BT609" i="1"/>
  <c r="BS609" i="1"/>
  <c r="BR609" i="1"/>
  <c r="Q609" i="1"/>
  <c r="P609" i="1"/>
  <c r="O609" i="1"/>
  <c r="CT609" i="1" s="1"/>
  <c r="BU608" i="1"/>
  <c r="BT608" i="1"/>
  <c r="BS608" i="1"/>
  <c r="BR608" i="1"/>
  <c r="Q608" i="1"/>
  <c r="P608" i="1"/>
  <c r="O608" i="1"/>
  <c r="CU608" i="1" s="1"/>
  <c r="BU607" i="1"/>
  <c r="BT607" i="1"/>
  <c r="BS607" i="1"/>
  <c r="BR607" i="1"/>
  <c r="Q607" i="1"/>
  <c r="P607" i="1"/>
  <c r="O607" i="1"/>
  <c r="CT607" i="1" s="1"/>
  <c r="BU606" i="1"/>
  <c r="BT606" i="1"/>
  <c r="BS606" i="1"/>
  <c r="BR606" i="1"/>
  <c r="Q606" i="1"/>
  <c r="P606" i="1"/>
  <c r="O606" i="1"/>
  <c r="CU606" i="1" s="1"/>
  <c r="BU605" i="1"/>
  <c r="BT605" i="1"/>
  <c r="BS605" i="1"/>
  <c r="BR605" i="1"/>
  <c r="Q605" i="1"/>
  <c r="P605" i="1"/>
  <c r="O605" i="1"/>
  <c r="CT605" i="1" s="1"/>
  <c r="BU604" i="1"/>
  <c r="BT604" i="1"/>
  <c r="BS604" i="1"/>
  <c r="BR604" i="1"/>
  <c r="Q604" i="1"/>
  <c r="P604" i="1"/>
  <c r="O604" i="1"/>
  <c r="CU604" i="1" s="1"/>
  <c r="BU603" i="1"/>
  <c r="BT603" i="1"/>
  <c r="BS603" i="1"/>
  <c r="BR603" i="1"/>
  <c r="Q603" i="1"/>
  <c r="P603" i="1"/>
  <c r="O603" i="1"/>
  <c r="CT603" i="1" s="1"/>
  <c r="BU602" i="1"/>
  <c r="BT602" i="1"/>
  <c r="BS602" i="1"/>
  <c r="BR602" i="1"/>
  <c r="Q602" i="1"/>
  <c r="P602" i="1"/>
  <c r="O602" i="1"/>
  <c r="CU602" i="1" s="1"/>
  <c r="BU601" i="1"/>
  <c r="BT601" i="1"/>
  <c r="BS601" i="1"/>
  <c r="BR601" i="1"/>
  <c r="Q601" i="1"/>
  <c r="P601" i="1"/>
  <c r="O601" i="1"/>
  <c r="CT601" i="1" s="1"/>
  <c r="BU600" i="1"/>
  <c r="BT600" i="1"/>
  <c r="BS600" i="1"/>
  <c r="BR600" i="1"/>
  <c r="Q600" i="1"/>
  <c r="P600" i="1"/>
  <c r="O600" i="1"/>
  <c r="CU600" i="1" s="1"/>
  <c r="BU599" i="1"/>
  <c r="BT599" i="1"/>
  <c r="BS599" i="1"/>
  <c r="BR599" i="1"/>
  <c r="Q599" i="1"/>
  <c r="P599" i="1"/>
  <c r="O599" i="1"/>
  <c r="CT599" i="1" s="1"/>
  <c r="BU598" i="1"/>
  <c r="BT598" i="1"/>
  <c r="BS598" i="1"/>
  <c r="BR598" i="1"/>
  <c r="Q598" i="1"/>
  <c r="P598" i="1"/>
  <c r="O598" i="1"/>
  <c r="CU598" i="1" s="1"/>
  <c r="BU597" i="1"/>
  <c r="BT597" i="1"/>
  <c r="BS597" i="1"/>
  <c r="BR597" i="1"/>
  <c r="Q597" i="1"/>
  <c r="P597" i="1"/>
  <c r="O597" i="1"/>
  <c r="CT597" i="1" s="1"/>
  <c r="BU596" i="1"/>
  <c r="BT596" i="1"/>
  <c r="BS596" i="1"/>
  <c r="BR596" i="1"/>
  <c r="Q596" i="1"/>
  <c r="P596" i="1"/>
  <c r="O596" i="1"/>
  <c r="CU596" i="1" s="1"/>
  <c r="BU595" i="1"/>
  <c r="BT595" i="1"/>
  <c r="BS595" i="1"/>
  <c r="BR595" i="1"/>
  <c r="Q595" i="1"/>
  <c r="P595" i="1"/>
  <c r="O595" i="1"/>
  <c r="CT595" i="1" s="1"/>
  <c r="BU594" i="1"/>
  <c r="BT594" i="1"/>
  <c r="BS594" i="1"/>
  <c r="BR594" i="1"/>
  <c r="Q594" i="1"/>
  <c r="P594" i="1"/>
  <c r="O594" i="1"/>
  <c r="CU594" i="1" s="1"/>
  <c r="BU593" i="1"/>
  <c r="BT593" i="1"/>
  <c r="BS593" i="1"/>
  <c r="BR593" i="1"/>
  <c r="Q593" i="1"/>
  <c r="P593" i="1"/>
  <c r="O593" i="1"/>
  <c r="CT593" i="1" s="1"/>
  <c r="BU592" i="1"/>
  <c r="BT592" i="1"/>
  <c r="BS592" i="1"/>
  <c r="BR592" i="1"/>
  <c r="Q592" i="1"/>
  <c r="P592" i="1"/>
  <c r="O592" i="1"/>
  <c r="CU592" i="1" s="1"/>
  <c r="BU591" i="1"/>
  <c r="BT591" i="1"/>
  <c r="BS591" i="1"/>
  <c r="BR591" i="1"/>
  <c r="Q591" i="1"/>
  <c r="P591" i="1"/>
  <c r="O591" i="1"/>
  <c r="CT591" i="1" s="1"/>
  <c r="BU590" i="1"/>
  <c r="BT590" i="1"/>
  <c r="BS590" i="1"/>
  <c r="BR590" i="1"/>
  <c r="Q590" i="1"/>
  <c r="P590" i="1"/>
  <c r="O590" i="1"/>
  <c r="CU590" i="1" s="1"/>
  <c r="BU589" i="1"/>
  <c r="BT589" i="1"/>
  <c r="BS589" i="1"/>
  <c r="BR589" i="1"/>
  <c r="Q589" i="1"/>
  <c r="P589" i="1"/>
  <c r="O589" i="1"/>
  <c r="CT589" i="1" s="1"/>
  <c r="BU588" i="1"/>
  <c r="BT588" i="1"/>
  <c r="BS588" i="1"/>
  <c r="BR588" i="1"/>
  <c r="Q588" i="1"/>
  <c r="P588" i="1"/>
  <c r="O588" i="1"/>
  <c r="CU588" i="1" s="1"/>
  <c r="BU587" i="1"/>
  <c r="BT587" i="1"/>
  <c r="BS587" i="1"/>
  <c r="BR587" i="1"/>
  <c r="Q587" i="1"/>
  <c r="P587" i="1"/>
  <c r="O587" i="1"/>
  <c r="CT587" i="1" s="1"/>
  <c r="BU586" i="1"/>
  <c r="BT586" i="1"/>
  <c r="BS586" i="1"/>
  <c r="BR586" i="1"/>
  <c r="Q586" i="1"/>
  <c r="P586" i="1"/>
  <c r="O586" i="1"/>
  <c r="CU586" i="1" s="1"/>
  <c r="BU585" i="1"/>
  <c r="BT585" i="1"/>
  <c r="BS585" i="1"/>
  <c r="BR585" i="1"/>
  <c r="Q585" i="1"/>
  <c r="P585" i="1"/>
  <c r="O585" i="1"/>
  <c r="CT585" i="1" s="1"/>
  <c r="BU584" i="1"/>
  <c r="BT584" i="1"/>
  <c r="BS584" i="1"/>
  <c r="BR584" i="1"/>
  <c r="Q584" i="1"/>
  <c r="P584" i="1"/>
  <c r="O584" i="1"/>
  <c r="CU584" i="1" s="1"/>
  <c r="BU583" i="1"/>
  <c r="BT583" i="1"/>
  <c r="BS583" i="1"/>
  <c r="BR583" i="1"/>
  <c r="Q583" i="1"/>
  <c r="P583" i="1"/>
  <c r="O583" i="1"/>
  <c r="CT583" i="1" s="1"/>
  <c r="BU582" i="1"/>
  <c r="BT582" i="1"/>
  <c r="BS582" i="1"/>
  <c r="BR582" i="1"/>
  <c r="Q582" i="1"/>
  <c r="P582" i="1"/>
  <c r="O582" i="1"/>
  <c r="CU582" i="1" s="1"/>
  <c r="BU581" i="1"/>
  <c r="BT581" i="1"/>
  <c r="BS581" i="1"/>
  <c r="BR581" i="1"/>
  <c r="Q581" i="1"/>
  <c r="P581" i="1"/>
  <c r="O581" i="1"/>
  <c r="CT581" i="1" s="1"/>
  <c r="BU580" i="1"/>
  <c r="BT580" i="1"/>
  <c r="BS580" i="1"/>
  <c r="BR580" i="1"/>
  <c r="Q580" i="1"/>
  <c r="P580" i="1"/>
  <c r="O580" i="1"/>
  <c r="CU580" i="1" s="1"/>
  <c r="BU579" i="1"/>
  <c r="BT579" i="1"/>
  <c r="BS579" i="1"/>
  <c r="BR579" i="1"/>
  <c r="Q579" i="1"/>
  <c r="P579" i="1"/>
  <c r="O579" i="1"/>
  <c r="CT579" i="1" s="1"/>
  <c r="BU578" i="1"/>
  <c r="BT578" i="1"/>
  <c r="BS578" i="1"/>
  <c r="BR578" i="1"/>
  <c r="Q578" i="1"/>
  <c r="P578" i="1"/>
  <c r="O578" i="1"/>
  <c r="CU578" i="1" s="1"/>
  <c r="BU577" i="1"/>
  <c r="BT577" i="1"/>
  <c r="BS577" i="1"/>
  <c r="BR577" i="1"/>
  <c r="Q577" i="1"/>
  <c r="P577" i="1"/>
  <c r="O577" i="1"/>
  <c r="CT577" i="1" s="1"/>
  <c r="BU576" i="1"/>
  <c r="BT576" i="1"/>
  <c r="BS576" i="1"/>
  <c r="BR576" i="1"/>
  <c r="Q576" i="1"/>
  <c r="P576" i="1"/>
  <c r="O576" i="1"/>
  <c r="CU576" i="1" s="1"/>
  <c r="BU575" i="1"/>
  <c r="BT575" i="1"/>
  <c r="BS575" i="1"/>
  <c r="BR575" i="1"/>
  <c r="Q575" i="1"/>
  <c r="P575" i="1"/>
  <c r="O575" i="1"/>
  <c r="CT575" i="1" s="1"/>
  <c r="BU574" i="1"/>
  <c r="BT574" i="1"/>
  <c r="BS574" i="1"/>
  <c r="BR574" i="1"/>
  <c r="Q574" i="1"/>
  <c r="P574" i="1"/>
  <c r="O574" i="1"/>
  <c r="CU574" i="1" s="1"/>
  <c r="BU573" i="1"/>
  <c r="BT573" i="1"/>
  <c r="BS573" i="1"/>
  <c r="BR573" i="1"/>
  <c r="Q573" i="1"/>
  <c r="P573" i="1"/>
  <c r="O573" i="1"/>
  <c r="CT573" i="1" s="1"/>
  <c r="BU572" i="1"/>
  <c r="BT572" i="1"/>
  <c r="BS572" i="1"/>
  <c r="BR572" i="1"/>
  <c r="Q572" i="1"/>
  <c r="P572" i="1"/>
  <c r="O572" i="1"/>
  <c r="CU572" i="1" s="1"/>
  <c r="BU571" i="1"/>
  <c r="BT571" i="1"/>
  <c r="BS571" i="1"/>
  <c r="BR571" i="1"/>
  <c r="Q571" i="1"/>
  <c r="P571" i="1"/>
  <c r="O571" i="1"/>
  <c r="CT571" i="1" s="1"/>
  <c r="BU570" i="1"/>
  <c r="BT570" i="1"/>
  <c r="BS570" i="1"/>
  <c r="BR570" i="1"/>
  <c r="Q570" i="1"/>
  <c r="P570" i="1"/>
  <c r="O570" i="1"/>
  <c r="CU570" i="1" s="1"/>
  <c r="BU569" i="1"/>
  <c r="BT569" i="1"/>
  <c r="BS569" i="1"/>
  <c r="BR569" i="1"/>
  <c r="Q569" i="1"/>
  <c r="P569" i="1"/>
  <c r="O569" i="1"/>
  <c r="CT569" i="1" s="1"/>
  <c r="BU568" i="1"/>
  <c r="BT568" i="1"/>
  <c r="BS568" i="1"/>
  <c r="BR568" i="1"/>
  <c r="Q568" i="1"/>
  <c r="P568" i="1"/>
  <c r="O568" i="1"/>
  <c r="CU568" i="1" s="1"/>
  <c r="BU567" i="1"/>
  <c r="BT567" i="1"/>
  <c r="BS567" i="1"/>
  <c r="BR567" i="1"/>
  <c r="Q567" i="1"/>
  <c r="P567" i="1"/>
  <c r="O567" i="1"/>
  <c r="CT567" i="1" s="1"/>
  <c r="BU566" i="1"/>
  <c r="BT566" i="1"/>
  <c r="BS566" i="1"/>
  <c r="BR566" i="1"/>
  <c r="Q566" i="1"/>
  <c r="P566" i="1"/>
  <c r="O566" i="1"/>
  <c r="CU566" i="1" s="1"/>
  <c r="BU565" i="1"/>
  <c r="BT565" i="1"/>
  <c r="BS565" i="1"/>
  <c r="BR565" i="1"/>
  <c r="Q565" i="1"/>
  <c r="P565" i="1"/>
  <c r="O565" i="1"/>
  <c r="CT565" i="1" s="1"/>
  <c r="BU564" i="1"/>
  <c r="BT564" i="1"/>
  <c r="BS564" i="1"/>
  <c r="BR564" i="1"/>
  <c r="Q564" i="1"/>
  <c r="P564" i="1"/>
  <c r="O564" i="1"/>
  <c r="CU564" i="1" s="1"/>
  <c r="BU563" i="1"/>
  <c r="BT563" i="1"/>
  <c r="BS563" i="1"/>
  <c r="BR563" i="1"/>
  <c r="Q563" i="1"/>
  <c r="P563" i="1"/>
  <c r="O563" i="1"/>
  <c r="CT563" i="1" s="1"/>
  <c r="BU562" i="1"/>
  <c r="BT562" i="1"/>
  <c r="BS562" i="1"/>
  <c r="BR562" i="1"/>
  <c r="Q562" i="1"/>
  <c r="P562" i="1"/>
  <c r="O562" i="1"/>
  <c r="CU562" i="1" s="1"/>
  <c r="BU561" i="1"/>
  <c r="BT561" i="1"/>
  <c r="BS561" i="1"/>
  <c r="BR561" i="1"/>
  <c r="Q561" i="1"/>
  <c r="P561" i="1"/>
  <c r="O561" i="1"/>
  <c r="CT561" i="1" s="1"/>
  <c r="BU560" i="1"/>
  <c r="BT560" i="1"/>
  <c r="BS560" i="1"/>
  <c r="BR560" i="1"/>
  <c r="Q560" i="1"/>
  <c r="P560" i="1"/>
  <c r="O560" i="1"/>
  <c r="CU560" i="1" s="1"/>
  <c r="BU559" i="1"/>
  <c r="BT559" i="1"/>
  <c r="BS559" i="1"/>
  <c r="BR559" i="1"/>
  <c r="Q559" i="1"/>
  <c r="P559" i="1"/>
  <c r="O559" i="1"/>
  <c r="CT559" i="1" s="1"/>
  <c r="BU558" i="1"/>
  <c r="BT558" i="1"/>
  <c r="BS558" i="1"/>
  <c r="BR558" i="1"/>
  <c r="Q558" i="1"/>
  <c r="P558" i="1"/>
  <c r="O558" i="1"/>
  <c r="CU558" i="1" s="1"/>
  <c r="BU557" i="1"/>
  <c r="BT557" i="1"/>
  <c r="BS557" i="1"/>
  <c r="BR557" i="1"/>
  <c r="Q557" i="1"/>
  <c r="P557" i="1"/>
  <c r="O557" i="1"/>
  <c r="CT557" i="1" s="1"/>
  <c r="BU556" i="1"/>
  <c r="BT556" i="1"/>
  <c r="BS556" i="1"/>
  <c r="BR556" i="1"/>
  <c r="Q556" i="1"/>
  <c r="P556" i="1"/>
  <c r="O556" i="1"/>
  <c r="CU556" i="1" s="1"/>
  <c r="BU555" i="1"/>
  <c r="BT555" i="1"/>
  <c r="BS555" i="1"/>
  <c r="BR555" i="1"/>
  <c r="Q555" i="1"/>
  <c r="P555" i="1"/>
  <c r="O555" i="1"/>
  <c r="CT555" i="1" s="1"/>
  <c r="BU554" i="1"/>
  <c r="BT554" i="1"/>
  <c r="BS554" i="1"/>
  <c r="BR554" i="1"/>
  <c r="Q554" i="1"/>
  <c r="P554" i="1"/>
  <c r="O554" i="1"/>
  <c r="CU554" i="1" s="1"/>
  <c r="BU553" i="1"/>
  <c r="BT553" i="1"/>
  <c r="BS553" i="1"/>
  <c r="BR553" i="1"/>
  <c r="Q553" i="1"/>
  <c r="P553" i="1"/>
  <c r="O553" i="1"/>
  <c r="CT553" i="1" s="1"/>
  <c r="BU552" i="1"/>
  <c r="BT552" i="1"/>
  <c r="BS552" i="1"/>
  <c r="BR552" i="1"/>
  <c r="Q552" i="1"/>
  <c r="P552" i="1"/>
  <c r="O552" i="1"/>
  <c r="CU552" i="1" s="1"/>
  <c r="BU551" i="1"/>
  <c r="BT551" i="1"/>
  <c r="BS551" i="1"/>
  <c r="BR551" i="1"/>
  <c r="Q551" i="1"/>
  <c r="P551" i="1"/>
  <c r="O551" i="1"/>
  <c r="CT551" i="1" s="1"/>
  <c r="BU550" i="1"/>
  <c r="BT550" i="1"/>
  <c r="BS550" i="1"/>
  <c r="BR550" i="1"/>
  <c r="Q550" i="1"/>
  <c r="P550" i="1"/>
  <c r="O550" i="1"/>
  <c r="CU550" i="1" s="1"/>
  <c r="BU549" i="1"/>
  <c r="BT549" i="1"/>
  <c r="BS549" i="1"/>
  <c r="BR549" i="1"/>
  <c r="Q549" i="1"/>
  <c r="P549" i="1"/>
  <c r="O549" i="1"/>
  <c r="CT549" i="1" s="1"/>
  <c r="BU548" i="1"/>
  <c r="BT548" i="1"/>
  <c r="BS548" i="1"/>
  <c r="BR548" i="1"/>
  <c r="Q548" i="1"/>
  <c r="P548" i="1"/>
  <c r="O548" i="1"/>
  <c r="CU548" i="1" s="1"/>
  <c r="BU547" i="1"/>
  <c r="BT547" i="1"/>
  <c r="BS547" i="1"/>
  <c r="BR547" i="1"/>
  <c r="Q547" i="1"/>
  <c r="P547" i="1"/>
  <c r="O547" i="1"/>
  <c r="CT547" i="1" s="1"/>
  <c r="BU546" i="1"/>
  <c r="BT546" i="1"/>
  <c r="BS546" i="1"/>
  <c r="BR546" i="1"/>
  <c r="Q546" i="1"/>
  <c r="P546" i="1"/>
  <c r="O546" i="1"/>
  <c r="CU546" i="1" s="1"/>
  <c r="BU545" i="1"/>
  <c r="BT545" i="1"/>
  <c r="BS545" i="1"/>
  <c r="BR545" i="1"/>
  <c r="Q545" i="1"/>
  <c r="P545" i="1"/>
  <c r="O545" i="1"/>
  <c r="CT545" i="1" s="1"/>
  <c r="BU544" i="1"/>
  <c r="BT544" i="1"/>
  <c r="BS544" i="1"/>
  <c r="BR544" i="1"/>
  <c r="Q544" i="1"/>
  <c r="P544" i="1"/>
  <c r="O544" i="1"/>
  <c r="CU544" i="1" s="1"/>
  <c r="BU543" i="1"/>
  <c r="BT543" i="1"/>
  <c r="BS543" i="1"/>
  <c r="BR543" i="1"/>
  <c r="Q543" i="1"/>
  <c r="P543" i="1"/>
  <c r="O543" i="1"/>
  <c r="CT543" i="1" s="1"/>
  <c r="BU542" i="1"/>
  <c r="BT542" i="1"/>
  <c r="BS542" i="1"/>
  <c r="BR542" i="1"/>
  <c r="Q542" i="1"/>
  <c r="P542" i="1"/>
  <c r="O542" i="1"/>
  <c r="CU542" i="1" s="1"/>
  <c r="BU541" i="1"/>
  <c r="BT541" i="1"/>
  <c r="BS541" i="1"/>
  <c r="BR541" i="1"/>
  <c r="Q541" i="1"/>
  <c r="P541" i="1"/>
  <c r="O541" i="1"/>
  <c r="CT541" i="1" s="1"/>
  <c r="BU540" i="1"/>
  <c r="BT540" i="1"/>
  <c r="BS540" i="1"/>
  <c r="BR540" i="1"/>
  <c r="Q540" i="1"/>
  <c r="P540" i="1"/>
  <c r="O540" i="1"/>
  <c r="CU540" i="1" s="1"/>
  <c r="BU539" i="1"/>
  <c r="BT539" i="1"/>
  <c r="BS539" i="1"/>
  <c r="BR539" i="1"/>
  <c r="Q539" i="1"/>
  <c r="P539" i="1"/>
  <c r="O539" i="1"/>
  <c r="CT539" i="1" s="1"/>
  <c r="BU538" i="1"/>
  <c r="BT538" i="1"/>
  <c r="BS538" i="1"/>
  <c r="BR538" i="1"/>
  <c r="Q538" i="1"/>
  <c r="P538" i="1"/>
  <c r="O538" i="1"/>
  <c r="CU538" i="1" s="1"/>
  <c r="BU537" i="1"/>
  <c r="BT537" i="1"/>
  <c r="BS537" i="1"/>
  <c r="BR537" i="1"/>
  <c r="Q537" i="1"/>
  <c r="P537" i="1"/>
  <c r="O537" i="1"/>
  <c r="CT537" i="1" s="1"/>
  <c r="BU536" i="1"/>
  <c r="BT536" i="1"/>
  <c r="BS536" i="1"/>
  <c r="BR536" i="1"/>
  <c r="Q536" i="1"/>
  <c r="P536" i="1"/>
  <c r="O536" i="1"/>
  <c r="CU536" i="1" s="1"/>
  <c r="BU535" i="1"/>
  <c r="BT535" i="1"/>
  <c r="BS535" i="1"/>
  <c r="BR535" i="1"/>
  <c r="Q535" i="1"/>
  <c r="P535" i="1"/>
  <c r="O535" i="1"/>
  <c r="CT535" i="1" s="1"/>
  <c r="BU534" i="1"/>
  <c r="BT534" i="1"/>
  <c r="BS534" i="1"/>
  <c r="BR534" i="1"/>
  <c r="Q534" i="1"/>
  <c r="P534" i="1"/>
  <c r="O534" i="1"/>
  <c r="CU534" i="1" s="1"/>
  <c r="BU533" i="1"/>
  <c r="BT533" i="1"/>
  <c r="BS533" i="1"/>
  <c r="BR533" i="1"/>
  <c r="Q533" i="1"/>
  <c r="P533" i="1"/>
  <c r="O533" i="1"/>
  <c r="CT533" i="1" s="1"/>
  <c r="BU532" i="1"/>
  <c r="BT532" i="1"/>
  <c r="BS532" i="1"/>
  <c r="BR532" i="1"/>
  <c r="Q532" i="1"/>
  <c r="P532" i="1"/>
  <c r="O532" i="1"/>
  <c r="CU532" i="1" s="1"/>
  <c r="BU531" i="1"/>
  <c r="BT531" i="1"/>
  <c r="BS531" i="1"/>
  <c r="BR531" i="1"/>
  <c r="Q531" i="1"/>
  <c r="P531" i="1"/>
  <c r="O531" i="1"/>
  <c r="CT531" i="1" s="1"/>
  <c r="BU530" i="1"/>
  <c r="BT530" i="1"/>
  <c r="BS530" i="1"/>
  <c r="BR530" i="1"/>
  <c r="Q530" i="1"/>
  <c r="P530" i="1"/>
  <c r="O530" i="1"/>
  <c r="CU530" i="1" s="1"/>
  <c r="BU529" i="1"/>
  <c r="BT529" i="1"/>
  <c r="BS529" i="1"/>
  <c r="BR529" i="1"/>
  <c r="Q529" i="1"/>
  <c r="P529" i="1"/>
  <c r="O529" i="1"/>
  <c r="CT529" i="1" s="1"/>
  <c r="BU528" i="1"/>
  <c r="BT528" i="1"/>
  <c r="BS528" i="1"/>
  <c r="BR528" i="1"/>
  <c r="Q528" i="1"/>
  <c r="P528" i="1"/>
  <c r="O528" i="1"/>
  <c r="CU528" i="1" s="1"/>
  <c r="BU527" i="1"/>
  <c r="BT527" i="1"/>
  <c r="BS527" i="1"/>
  <c r="BR527" i="1"/>
  <c r="Q527" i="1"/>
  <c r="P527" i="1"/>
  <c r="O527" i="1"/>
  <c r="CT527" i="1" s="1"/>
  <c r="BU526" i="1"/>
  <c r="BT526" i="1"/>
  <c r="BS526" i="1"/>
  <c r="BR526" i="1"/>
  <c r="Q526" i="1"/>
  <c r="P526" i="1"/>
  <c r="O526" i="1"/>
  <c r="CU526" i="1" s="1"/>
  <c r="BU525" i="1"/>
  <c r="BT525" i="1"/>
  <c r="BS525" i="1"/>
  <c r="BR525" i="1"/>
  <c r="Q525" i="1"/>
  <c r="P525" i="1"/>
  <c r="O525" i="1"/>
  <c r="CT525" i="1" s="1"/>
  <c r="BU524" i="1"/>
  <c r="BT524" i="1"/>
  <c r="BS524" i="1"/>
  <c r="BR524" i="1"/>
  <c r="Q524" i="1"/>
  <c r="P524" i="1"/>
  <c r="O524" i="1"/>
  <c r="CU524" i="1" s="1"/>
  <c r="BU523" i="1"/>
  <c r="BT523" i="1"/>
  <c r="BS523" i="1"/>
  <c r="BR523" i="1"/>
  <c r="Q523" i="1"/>
  <c r="P523" i="1"/>
  <c r="O523" i="1"/>
  <c r="CT523" i="1" s="1"/>
  <c r="BU522" i="1"/>
  <c r="BT522" i="1"/>
  <c r="BS522" i="1"/>
  <c r="BR522" i="1"/>
  <c r="Q522" i="1"/>
  <c r="P522" i="1"/>
  <c r="O522" i="1"/>
  <c r="CU522" i="1" s="1"/>
  <c r="BU521" i="1"/>
  <c r="BT521" i="1"/>
  <c r="BS521" i="1"/>
  <c r="BR521" i="1"/>
  <c r="Q521" i="1"/>
  <c r="P521" i="1"/>
  <c r="O521" i="1"/>
  <c r="CT521" i="1" s="1"/>
  <c r="BU520" i="1"/>
  <c r="BT520" i="1"/>
  <c r="BS520" i="1"/>
  <c r="BR520" i="1"/>
  <c r="Q520" i="1"/>
  <c r="P520" i="1"/>
  <c r="O520" i="1"/>
  <c r="CU520" i="1" s="1"/>
  <c r="BU519" i="1"/>
  <c r="BT519" i="1"/>
  <c r="BS519" i="1"/>
  <c r="BR519" i="1"/>
  <c r="Q519" i="1"/>
  <c r="P519" i="1"/>
  <c r="O519" i="1"/>
  <c r="CT519" i="1" s="1"/>
  <c r="BU518" i="1"/>
  <c r="BT518" i="1"/>
  <c r="BS518" i="1"/>
  <c r="BR518" i="1"/>
  <c r="Q518" i="1"/>
  <c r="P518" i="1"/>
  <c r="O518" i="1"/>
  <c r="CU518" i="1" s="1"/>
  <c r="BU517" i="1"/>
  <c r="BT517" i="1"/>
  <c r="BS517" i="1"/>
  <c r="BR517" i="1"/>
  <c r="Q517" i="1"/>
  <c r="P517" i="1"/>
  <c r="O517" i="1"/>
  <c r="CT517" i="1" s="1"/>
  <c r="BU516" i="1"/>
  <c r="BT516" i="1"/>
  <c r="BS516" i="1"/>
  <c r="BR516" i="1"/>
  <c r="Q516" i="1"/>
  <c r="P516" i="1"/>
  <c r="O516" i="1"/>
  <c r="CU516" i="1" s="1"/>
  <c r="BU515" i="1"/>
  <c r="BT515" i="1"/>
  <c r="BS515" i="1"/>
  <c r="BR515" i="1"/>
  <c r="Q515" i="1"/>
  <c r="P515" i="1"/>
  <c r="O515" i="1"/>
  <c r="CT515" i="1" s="1"/>
  <c r="BU514" i="1"/>
  <c r="BT514" i="1"/>
  <c r="BS514" i="1"/>
  <c r="BR514" i="1"/>
  <c r="Q514" i="1"/>
  <c r="P514" i="1"/>
  <c r="O514" i="1"/>
  <c r="CU514" i="1" s="1"/>
  <c r="BU513" i="1"/>
  <c r="BT513" i="1"/>
  <c r="BS513" i="1"/>
  <c r="BR513" i="1"/>
  <c r="Q513" i="1"/>
  <c r="P513" i="1"/>
  <c r="O513" i="1"/>
  <c r="CT513" i="1" s="1"/>
  <c r="BU512" i="1"/>
  <c r="BT512" i="1"/>
  <c r="BS512" i="1"/>
  <c r="BR512" i="1"/>
  <c r="Q512" i="1"/>
  <c r="P512" i="1"/>
  <c r="O512" i="1"/>
  <c r="CU512" i="1" s="1"/>
  <c r="BU511" i="1"/>
  <c r="BT511" i="1"/>
  <c r="BS511" i="1"/>
  <c r="BR511" i="1"/>
  <c r="Q511" i="1"/>
  <c r="P511" i="1"/>
  <c r="O511" i="1"/>
  <c r="CT511" i="1" s="1"/>
  <c r="BU510" i="1"/>
  <c r="BT510" i="1"/>
  <c r="BS510" i="1"/>
  <c r="BR510" i="1"/>
  <c r="Q510" i="1"/>
  <c r="P510" i="1"/>
  <c r="O510" i="1"/>
  <c r="CU510" i="1" s="1"/>
  <c r="BU509" i="1"/>
  <c r="BT509" i="1"/>
  <c r="BS509" i="1"/>
  <c r="BR509" i="1"/>
  <c r="Q509" i="1"/>
  <c r="P509" i="1"/>
  <c r="O509" i="1"/>
  <c r="CT509" i="1" s="1"/>
  <c r="BU508" i="1"/>
  <c r="BT508" i="1"/>
  <c r="BS508" i="1"/>
  <c r="BR508" i="1"/>
  <c r="Q508" i="1"/>
  <c r="P508" i="1"/>
  <c r="O508" i="1"/>
  <c r="CU508" i="1" s="1"/>
  <c r="BU507" i="1"/>
  <c r="BT507" i="1"/>
  <c r="BS507" i="1"/>
  <c r="BR507" i="1"/>
  <c r="Q507" i="1"/>
  <c r="P507" i="1"/>
  <c r="O507" i="1"/>
  <c r="CT507" i="1" s="1"/>
  <c r="BU506" i="1"/>
  <c r="BT506" i="1"/>
  <c r="BS506" i="1"/>
  <c r="BR506" i="1"/>
  <c r="Q506" i="1"/>
  <c r="P506" i="1"/>
  <c r="O506" i="1"/>
  <c r="CU506" i="1" s="1"/>
  <c r="BU505" i="1"/>
  <c r="BT505" i="1"/>
  <c r="BS505" i="1"/>
  <c r="BR505" i="1"/>
  <c r="Q505" i="1"/>
  <c r="P505" i="1"/>
  <c r="O505" i="1"/>
  <c r="CT505" i="1" s="1"/>
  <c r="BU504" i="1"/>
  <c r="BT504" i="1"/>
  <c r="BS504" i="1"/>
  <c r="BR504" i="1"/>
  <c r="Q504" i="1"/>
  <c r="P504" i="1"/>
  <c r="O504" i="1"/>
  <c r="CU504" i="1" s="1"/>
  <c r="BU503" i="1"/>
  <c r="BT503" i="1"/>
  <c r="BS503" i="1"/>
  <c r="BR503" i="1"/>
  <c r="Q503" i="1"/>
  <c r="P503" i="1"/>
  <c r="O503" i="1"/>
  <c r="CT503" i="1" s="1"/>
  <c r="BU502" i="1"/>
  <c r="BT502" i="1"/>
  <c r="BS502" i="1"/>
  <c r="BR502" i="1"/>
  <c r="Q502" i="1"/>
  <c r="P502" i="1"/>
  <c r="O502" i="1"/>
  <c r="CU502" i="1" s="1"/>
  <c r="BU501" i="1"/>
  <c r="BT501" i="1"/>
  <c r="BS501" i="1"/>
  <c r="BR501" i="1"/>
  <c r="Q501" i="1"/>
  <c r="P501" i="1"/>
  <c r="O501" i="1"/>
  <c r="CT501" i="1" s="1"/>
  <c r="BU500" i="1"/>
  <c r="BT500" i="1"/>
  <c r="BS500" i="1"/>
  <c r="BR500" i="1"/>
  <c r="Q500" i="1"/>
  <c r="P500" i="1"/>
  <c r="O500" i="1"/>
  <c r="CU500" i="1" s="1"/>
  <c r="BU499" i="1"/>
  <c r="BT499" i="1"/>
  <c r="BS499" i="1"/>
  <c r="BR499" i="1"/>
  <c r="Q499" i="1"/>
  <c r="P499" i="1"/>
  <c r="O499" i="1"/>
  <c r="CT499" i="1" s="1"/>
  <c r="BU498" i="1"/>
  <c r="BT498" i="1"/>
  <c r="BS498" i="1"/>
  <c r="BR498" i="1"/>
  <c r="Q498" i="1"/>
  <c r="P498" i="1"/>
  <c r="O498" i="1"/>
  <c r="CU498" i="1" s="1"/>
  <c r="BU497" i="1"/>
  <c r="BT497" i="1"/>
  <c r="BS497" i="1"/>
  <c r="BR497" i="1"/>
  <c r="Q497" i="1"/>
  <c r="P497" i="1"/>
  <c r="O497" i="1"/>
  <c r="CT497" i="1" s="1"/>
  <c r="BU496" i="1"/>
  <c r="BT496" i="1"/>
  <c r="BS496" i="1"/>
  <c r="BR496" i="1"/>
  <c r="Q496" i="1"/>
  <c r="P496" i="1"/>
  <c r="O496" i="1"/>
  <c r="CU496" i="1" s="1"/>
  <c r="BU495" i="1"/>
  <c r="BT495" i="1"/>
  <c r="BS495" i="1"/>
  <c r="BR495" i="1"/>
  <c r="Q495" i="1"/>
  <c r="P495" i="1"/>
  <c r="O495" i="1"/>
  <c r="CT495" i="1" s="1"/>
  <c r="BU494" i="1"/>
  <c r="BT494" i="1"/>
  <c r="BS494" i="1"/>
  <c r="BR494" i="1"/>
  <c r="Q494" i="1"/>
  <c r="P494" i="1"/>
  <c r="O494" i="1"/>
  <c r="CU494" i="1" s="1"/>
  <c r="BU493" i="1"/>
  <c r="BT493" i="1"/>
  <c r="BS493" i="1"/>
  <c r="BR493" i="1"/>
  <c r="Q493" i="1"/>
  <c r="P493" i="1"/>
  <c r="O493" i="1"/>
  <c r="CT493" i="1" s="1"/>
  <c r="BU492" i="1"/>
  <c r="BT492" i="1"/>
  <c r="BS492" i="1"/>
  <c r="BR492" i="1"/>
  <c r="Q492" i="1"/>
  <c r="P492" i="1"/>
  <c r="O492" i="1"/>
  <c r="CU492" i="1" s="1"/>
  <c r="BU491" i="1"/>
  <c r="BT491" i="1"/>
  <c r="BS491" i="1"/>
  <c r="BR491" i="1"/>
  <c r="Q491" i="1"/>
  <c r="P491" i="1"/>
  <c r="O491" i="1"/>
  <c r="CT491" i="1" s="1"/>
  <c r="BU490" i="1"/>
  <c r="BT490" i="1"/>
  <c r="BS490" i="1"/>
  <c r="BR490" i="1"/>
  <c r="Q490" i="1"/>
  <c r="P490" i="1"/>
  <c r="O490" i="1"/>
  <c r="CU490" i="1" s="1"/>
  <c r="BU489" i="1"/>
  <c r="BT489" i="1"/>
  <c r="BS489" i="1"/>
  <c r="BR489" i="1"/>
  <c r="Q489" i="1"/>
  <c r="P489" i="1"/>
  <c r="O489" i="1"/>
  <c r="CT489" i="1" s="1"/>
  <c r="BU488" i="1"/>
  <c r="BT488" i="1"/>
  <c r="BS488" i="1"/>
  <c r="BR488" i="1"/>
  <c r="Q488" i="1"/>
  <c r="P488" i="1"/>
  <c r="O488" i="1"/>
  <c r="CU488" i="1" s="1"/>
  <c r="BU487" i="1"/>
  <c r="BT487" i="1"/>
  <c r="BS487" i="1"/>
  <c r="BR487" i="1"/>
  <c r="Q487" i="1"/>
  <c r="P487" i="1"/>
  <c r="O487" i="1"/>
  <c r="CT487" i="1" s="1"/>
  <c r="BU486" i="1"/>
  <c r="BT486" i="1"/>
  <c r="BS486" i="1"/>
  <c r="BR486" i="1"/>
  <c r="Q486" i="1"/>
  <c r="P486" i="1"/>
  <c r="O486" i="1"/>
  <c r="CU486" i="1" s="1"/>
  <c r="BU485" i="1"/>
  <c r="BT485" i="1"/>
  <c r="BS485" i="1"/>
  <c r="BR485" i="1"/>
  <c r="Q485" i="1"/>
  <c r="P485" i="1"/>
  <c r="O485" i="1"/>
  <c r="CT485" i="1" s="1"/>
  <c r="BU484" i="1"/>
  <c r="BT484" i="1"/>
  <c r="BS484" i="1"/>
  <c r="BR484" i="1"/>
  <c r="Q484" i="1"/>
  <c r="P484" i="1"/>
  <c r="O484" i="1"/>
  <c r="CU484" i="1" s="1"/>
  <c r="BU483" i="1"/>
  <c r="BT483" i="1"/>
  <c r="BS483" i="1"/>
  <c r="BR483" i="1"/>
  <c r="Q483" i="1"/>
  <c r="P483" i="1"/>
  <c r="O483" i="1"/>
  <c r="CT483" i="1" s="1"/>
  <c r="BU482" i="1"/>
  <c r="BT482" i="1"/>
  <c r="BS482" i="1"/>
  <c r="BR482" i="1"/>
  <c r="Q482" i="1"/>
  <c r="P482" i="1"/>
  <c r="O482" i="1"/>
  <c r="CU482" i="1" s="1"/>
  <c r="BU481" i="1"/>
  <c r="BT481" i="1"/>
  <c r="BS481" i="1"/>
  <c r="BR481" i="1"/>
  <c r="Q481" i="1"/>
  <c r="P481" i="1"/>
  <c r="O481" i="1"/>
  <c r="CT481" i="1" s="1"/>
  <c r="BU480" i="1"/>
  <c r="BT480" i="1"/>
  <c r="BS480" i="1"/>
  <c r="BR480" i="1"/>
  <c r="Q480" i="1"/>
  <c r="P480" i="1"/>
  <c r="O480" i="1"/>
  <c r="CU480" i="1" s="1"/>
  <c r="BU479" i="1"/>
  <c r="BT479" i="1"/>
  <c r="BS479" i="1"/>
  <c r="BR479" i="1"/>
  <c r="Q479" i="1"/>
  <c r="P479" i="1"/>
  <c r="O479" i="1"/>
  <c r="CT479" i="1" s="1"/>
  <c r="BU478" i="1"/>
  <c r="BT478" i="1"/>
  <c r="BS478" i="1"/>
  <c r="BR478" i="1"/>
  <c r="Q478" i="1"/>
  <c r="P478" i="1"/>
  <c r="O478" i="1"/>
  <c r="CU478" i="1" s="1"/>
  <c r="BU477" i="1"/>
  <c r="BT477" i="1"/>
  <c r="BS477" i="1"/>
  <c r="BR477" i="1"/>
  <c r="Q477" i="1"/>
  <c r="P477" i="1"/>
  <c r="O477" i="1"/>
  <c r="CT477" i="1" s="1"/>
  <c r="BU476" i="1"/>
  <c r="BT476" i="1"/>
  <c r="BS476" i="1"/>
  <c r="BR476" i="1"/>
  <c r="Q476" i="1"/>
  <c r="P476" i="1"/>
  <c r="O476" i="1"/>
  <c r="CU476" i="1" s="1"/>
  <c r="BU475" i="1"/>
  <c r="BT475" i="1"/>
  <c r="BS475" i="1"/>
  <c r="BR475" i="1"/>
  <c r="Q475" i="1"/>
  <c r="P475" i="1"/>
  <c r="O475" i="1"/>
  <c r="CT475" i="1" s="1"/>
  <c r="BU474" i="1"/>
  <c r="BT474" i="1"/>
  <c r="BS474" i="1"/>
  <c r="BR474" i="1"/>
  <c r="Q474" i="1"/>
  <c r="P474" i="1"/>
  <c r="O474" i="1"/>
  <c r="CU474" i="1" s="1"/>
  <c r="BU473" i="1"/>
  <c r="BT473" i="1"/>
  <c r="BS473" i="1"/>
  <c r="BR473" i="1"/>
  <c r="Q473" i="1"/>
  <c r="P473" i="1"/>
  <c r="O473" i="1"/>
  <c r="CT473" i="1" s="1"/>
  <c r="BU472" i="1"/>
  <c r="BT472" i="1"/>
  <c r="BS472" i="1"/>
  <c r="BR472" i="1"/>
  <c r="Q472" i="1"/>
  <c r="P472" i="1"/>
  <c r="O472" i="1"/>
  <c r="CU472" i="1" s="1"/>
  <c r="BU471" i="1"/>
  <c r="BT471" i="1"/>
  <c r="BS471" i="1"/>
  <c r="BR471" i="1"/>
  <c r="Q471" i="1"/>
  <c r="P471" i="1"/>
  <c r="O471" i="1"/>
  <c r="CT471" i="1" s="1"/>
  <c r="BU470" i="1"/>
  <c r="BT470" i="1"/>
  <c r="BS470" i="1"/>
  <c r="BR470" i="1"/>
  <c r="Q470" i="1"/>
  <c r="P470" i="1"/>
  <c r="O470" i="1"/>
  <c r="CU470" i="1" s="1"/>
  <c r="BU469" i="1"/>
  <c r="BT469" i="1"/>
  <c r="BS469" i="1"/>
  <c r="BR469" i="1"/>
  <c r="Q469" i="1"/>
  <c r="P469" i="1"/>
  <c r="O469" i="1"/>
  <c r="CT469" i="1" s="1"/>
  <c r="BU468" i="1"/>
  <c r="BT468" i="1"/>
  <c r="BS468" i="1"/>
  <c r="BR468" i="1"/>
  <c r="Q468" i="1"/>
  <c r="P468" i="1"/>
  <c r="O468" i="1"/>
  <c r="CU468" i="1" s="1"/>
  <c r="BU467" i="1"/>
  <c r="BT467" i="1"/>
  <c r="BS467" i="1"/>
  <c r="BR467" i="1"/>
  <c r="Q467" i="1"/>
  <c r="P467" i="1"/>
  <c r="O467" i="1"/>
  <c r="CT467" i="1" s="1"/>
  <c r="BU466" i="1"/>
  <c r="BT466" i="1"/>
  <c r="BS466" i="1"/>
  <c r="BR466" i="1"/>
  <c r="Q466" i="1"/>
  <c r="P466" i="1"/>
  <c r="O466" i="1"/>
  <c r="CU466" i="1" s="1"/>
  <c r="BU465" i="1"/>
  <c r="BT465" i="1"/>
  <c r="BS465" i="1"/>
  <c r="BR465" i="1"/>
  <c r="Q465" i="1"/>
  <c r="P465" i="1"/>
  <c r="O465" i="1"/>
  <c r="CT465" i="1" s="1"/>
  <c r="BU464" i="1"/>
  <c r="BT464" i="1"/>
  <c r="BS464" i="1"/>
  <c r="BR464" i="1"/>
  <c r="Q464" i="1"/>
  <c r="P464" i="1"/>
  <c r="O464" i="1"/>
  <c r="CU464" i="1" s="1"/>
  <c r="BU463" i="1"/>
  <c r="BT463" i="1"/>
  <c r="BS463" i="1"/>
  <c r="BR463" i="1"/>
  <c r="Q463" i="1"/>
  <c r="P463" i="1"/>
  <c r="O463" i="1"/>
  <c r="CT463" i="1" s="1"/>
  <c r="BU462" i="1"/>
  <c r="BT462" i="1"/>
  <c r="BS462" i="1"/>
  <c r="BR462" i="1"/>
  <c r="Q462" i="1"/>
  <c r="P462" i="1"/>
  <c r="O462" i="1"/>
  <c r="CU462" i="1" s="1"/>
  <c r="BU461" i="1"/>
  <c r="BT461" i="1"/>
  <c r="BS461" i="1"/>
  <c r="BR461" i="1"/>
  <c r="Q461" i="1"/>
  <c r="P461" i="1"/>
  <c r="O461" i="1"/>
  <c r="CT461" i="1" s="1"/>
  <c r="BU460" i="1"/>
  <c r="BT460" i="1"/>
  <c r="BS460" i="1"/>
  <c r="BR460" i="1"/>
  <c r="Q460" i="1"/>
  <c r="P460" i="1"/>
  <c r="O460" i="1"/>
  <c r="CU460" i="1" s="1"/>
  <c r="BU459" i="1"/>
  <c r="BT459" i="1"/>
  <c r="BS459" i="1"/>
  <c r="BR459" i="1"/>
  <c r="Q459" i="1"/>
  <c r="P459" i="1"/>
  <c r="O459" i="1"/>
  <c r="CT459" i="1" s="1"/>
  <c r="BU458" i="1"/>
  <c r="BT458" i="1"/>
  <c r="BS458" i="1"/>
  <c r="BR458" i="1"/>
  <c r="Q458" i="1"/>
  <c r="P458" i="1"/>
  <c r="O458" i="1"/>
  <c r="CU458" i="1" s="1"/>
  <c r="BU457" i="1"/>
  <c r="BT457" i="1"/>
  <c r="BS457" i="1"/>
  <c r="BR457" i="1"/>
  <c r="Q457" i="1"/>
  <c r="P457" i="1"/>
  <c r="O457" i="1"/>
  <c r="CT457" i="1" s="1"/>
  <c r="BU456" i="1"/>
  <c r="BT456" i="1"/>
  <c r="BS456" i="1"/>
  <c r="BR456" i="1"/>
  <c r="Q456" i="1"/>
  <c r="P456" i="1"/>
  <c r="O456" i="1"/>
  <c r="CU456" i="1" s="1"/>
  <c r="BU455" i="1"/>
  <c r="BT455" i="1"/>
  <c r="BS455" i="1"/>
  <c r="BR455" i="1"/>
  <c r="Q455" i="1"/>
  <c r="P455" i="1"/>
  <c r="O455" i="1"/>
  <c r="CT455" i="1" s="1"/>
  <c r="BU454" i="1"/>
  <c r="BT454" i="1"/>
  <c r="BS454" i="1"/>
  <c r="BR454" i="1"/>
  <c r="Q454" i="1"/>
  <c r="P454" i="1"/>
  <c r="O454" i="1"/>
  <c r="CU454" i="1" s="1"/>
  <c r="BU453" i="1"/>
  <c r="BT453" i="1"/>
  <c r="BS453" i="1"/>
  <c r="BR453" i="1"/>
  <c r="Q453" i="1"/>
  <c r="P453" i="1"/>
  <c r="O453" i="1"/>
  <c r="CT453" i="1" s="1"/>
  <c r="BU452" i="1"/>
  <c r="BT452" i="1"/>
  <c r="BS452" i="1"/>
  <c r="BR452" i="1"/>
  <c r="Q452" i="1"/>
  <c r="P452" i="1"/>
  <c r="O452" i="1"/>
  <c r="CU452" i="1" s="1"/>
  <c r="BU451" i="1"/>
  <c r="BT451" i="1"/>
  <c r="BS451" i="1"/>
  <c r="BR451" i="1"/>
  <c r="Q451" i="1"/>
  <c r="P451" i="1"/>
  <c r="O451" i="1"/>
  <c r="CT451" i="1" s="1"/>
  <c r="BU450" i="1"/>
  <c r="BT450" i="1"/>
  <c r="BS450" i="1"/>
  <c r="BR450" i="1"/>
  <c r="Q450" i="1"/>
  <c r="P450" i="1"/>
  <c r="O450" i="1"/>
  <c r="CU450" i="1" s="1"/>
  <c r="BU449" i="1"/>
  <c r="BT449" i="1"/>
  <c r="BS449" i="1"/>
  <c r="BR449" i="1"/>
  <c r="Q449" i="1"/>
  <c r="P449" i="1"/>
  <c r="O449" i="1"/>
  <c r="CT449" i="1" s="1"/>
  <c r="BU448" i="1"/>
  <c r="BT448" i="1"/>
  <c r="BS448" i="1"/>
  <c r="BR448" i="1"/>
  <c r="Q448" i="1"/>
  <c r="P448" i="1"/>
  <c r="O448" i="1"/>
  <c r="CU448" i="1" s="1"/>
  <c r="BU447" i="1"/>
  <c r="BT447" i="1"/>
  <c r="BS447" i="1"/>
  <c r="BR447" i="1"/>
  <c r="Q447" i="1"/>
  <c r="P447" i="1"/>
  <c r="O447" i="1"/>
  <c r="CT447" i="1" s="1"/>
  <c r="BU446" i="1"/>
  <c r="BT446" i="1"/>
  <c r="BS446" i="1"/>
  <c r="BR446" i="1"/>
  <c r="Q446" i="1"/>
  <c r="P446" i="1"/>
  <c r="O446" i="1"/>
  <c r="CU446" i="1" s="1"/>
  <c r="BU445" i="1"/>
  <c r="BT445" i="1"/>
  <c r="BS445" i="1"/>
  <c r="BR445" i="1"/>
  <c r="Q445" i="1"/>
  <c r="P445" i="1"/>
  <c r="O445" i="1"/>
  <c r="CT445" i="1" s="1"/>
  <c r="BU444" i="1"/>
  <c r="BT444" i="1"/>
  <c r="BS444" i="1"/>
  <c r="BR444" i="1"/>
  <c r="Q444" i="1"/>
  <c r="P444" i="1"/>
  <c r="O444" i="1"/>
  <c r="CU444" i="1" s="1"/>
  <c r="BU443" i="1"/>
  <c r="BT443" i="1"/>
  <c r="BS443" i="1"/>
  <c r="BR443" i="1"/>
  <c r="Q443" i="1"/>
  <c r="P443" i="1"/>
  <c r="O443" i="1"/>
  <c r="CT443" i="1" s="1"/>
  <c r="BU442" i="1"/>
  <c r="BT442" i="1"/>
  <c r="BS442" i="1"/>
  <c r="BR442" i="1"/>
  <c r="Q442" i="1"/>
  <c r="P442" i="1"/>
  <c r="O442" i="1"/>
  <c r="CU442" i="1" s="1"/>
  <c r="BU441" i="1"/>
  <c r="BT441" i="1"/>
  <c r="BS441" i="1"/>
  <c r="BR441" i="1"/>
  <c r="Q441" i="1"/>
  <c r="P441" i="1"/>
  <c r="O441" i="1"/>
  <c r="CT441" i="1" s="1"/>
  <c r="BU440" i="1"/>
  <c r="BT440" i="1"/>
  <c r="BS440" i="1"/>
  <c r="BR440" i="1"/>
  <c r="Q440" i="1"/>
  <c r="P440" i="1"/>
  <c r="O440" i="1"/>
  <c r="CU440" i="1" s="1"/>
  <c r="BU439" i="1"/>
  <c r="BT439" i="1"/>
  <c r="BS439" i="1"/>
  <c r="BR439" i="1"/>
  <c r="Q439" i="1"/>
  <c r="P439" i="1"/>
  <c r="O439" i="1"/>
  <c r="CT439" i="1" s="1"/>
  <c r="BU438" i="1"/>
  <c r="BT438" i="1"/>
  <c r="BS438" i="1"/>
  <c r="BR438" i="1"/>
  <c r="Q438" i="1"/>
  <c r="P438" i="1"/>
  <c r="O438" i="1"/>
  <c r="CU438" i="1" s="1"/>
  <c r="BU437" i="1"/>
  <c r="BT437" i="1"/>
  <c r="BS437" i="1"/>
  <c r="BR437" i="1"/>
  <c r="Q437" i="1"/>
  <c r="P437" i="1"/>
  <c r="O437" i="1"/>
  <c r="CT437" i="1" s="1"/>
  <c r="BU436" i="1"/>
  <c r="BT436" i="1"/>
  <c r="BS436" i="1"/>
  <c r="BR436" i="1"/>
  <c r="Q436" i="1"/>
  <c r="P436" i="1"/>
  <c r="O436" i="1"/>
  <c r="CU436" i="1" s="1"/>
  <c r="BU435" i="1"/>
  <c r="BT435" i="1"/>
  <c r="BS435" i="1"/>
  <c r="BR435" i="1"/>
  <c r="Q435" i="1"/>
  <c r="P435" i="1"/>
  <c r="O435" i="1"/>
  <c r="CT435" i="1" s="1"/>
  <c r="BU434" i="1"/>
  <c r="BT434" i="1"/>
  <c r="BS434" i="1"/>
  <c r="BR434" i="1"/>
  <c r="Q434" i="1"/>
  <c r="P434" i="1"/>
  <c r="O434" i="1"/>
  <c r="CU434" i="1" s="1"/>
  <c r="BU433" i="1"/>
  <c r="BT433" i="1"/>
  <c r="BS433" i="1"/>
  <c r="BR433" i="1"/>
  <c r="Q433" i="1"/>
  <c r="P433" i="1"/>
  <c r="O433" i="1"/>
  <c r="CT433" i="1" s="1"/>
  <c r="BU432" i="1"/>
  <c r="BT432" i="1"/>
  <c r="BS432" i="1"/>
  <c r="BR432" i="1"/>
  <c r="Q432" i="1"/>
  <c r="P432" i="1"/>
  <c r="O432" i="1"/>
  <c r="CU432" i="1" s="1"/>
  <c r="BU431" i="1"/>
  <c r="BT431" i="1"/>
  <c r="BS431" i="1"/>
  <c r="BR431" i="1"/>
  <c r="Q431" i="1"/>
  <c r="P431" i="1"/>
  <c r="O431" i="1"/>
  <c r="CT431" i="1" s="1"/>
  <c r="BU430" i="1"/>
  <c r="BT430" i="1"/>
  <c r="BS430" i="1"/>
  <c r="BR430" i="1"/>
  <c r="Q430" i="1"/>
  <c r="P430" i="1"/>
  <c r="O430" i="1"/>
  <c r="CU430" i="1" s="1"/>
  <c r="BU429" i="1"/>
  <c r="BT429" i="1"/>
  <c r="BS429" i="1"/>
  <c r="BR429" i="1"/>
  <c r="Q429" i="1"/>
  <c r="P429" i="1"/>
  <c r="O429" i="1"/>
  <c r="CT429" i="1" s="1"/>
  <c r="BU428" i="1"/>
  <c r="BT428" i="1"/>
  <c r="BS428" i="1"/>
  <c r="BR428" i="1"/>
  <c r="Q428" i="1"/>
  <c r="P428" i="1"/>
  <c r="O428" i="1"/>
  <c r="CU428" i="1" s="1"/>
  <c r="BU427" i="1"/>
  <c r="BT427" i="1"/>
  <c r="BS427" i="1"/>
  <c r="BR427" i="1"/>
  <c r="Q427" i="1"/>
  <c r="P427" i="1"/>
  <c r="O427" i="1"/>
  <c r="CT427" i="1" s="1"/>
  <c r="BU426" i="1"/>
  <c r="BT426" i="1"/>
  <c r="BS426" i="1"/>
  <c r="BR426" i="1"/>
  <c r="Q426" i="1"/>
  <c r="P426" i="1"/>
  <c r="O426" i="1"/>
  <c r="CU426" i="1" s="1"/>
  <c r="BU425" i="1"/>
  <c r="BT425" i="1"/>
  <c r="BS425" i="1"/>
  <c r="BR425" i="1"/>
  <c r="Q425" i="1"/>
  <c r="P425" i="1"/>
  <c r="O425" i="1"/>
  <c r="CT425" i="1" s="1"/>
  <c r="BU424" i="1"/>
  <c r="BT424" i="1"/>
  <c r="BS424" i="1"/>
  <c r="BR424" i="1"/>
  <c r="Q424" i="1"/>
  <c r="P424" i="1"/>
  <c r="O424" i="1"/>
  <c r="CU424" i="1" s="1"/>
  <c r="BU423" i="1"/>
  <c r="BT423" i="1"/>
  <c r="BS423" i="1"/>
  <c r="BR423" i="1"/>
  <c r="Q423" i="1"/>
  <c r="P423" i="1"/>
  <c r="O423" i="1"/>
  <c r="CT423" i="1" s="1"/>
  <c r="BU422" i="1"/>
  <c r="BT422" i="1"/>
  <c r="BS422" i="1"/>
  <c r="BR422" i="1"/>
  <c r="Q422" i="1"/>
  <c r="P422" i="1"/>
  <c r="O422" i="1"/>
  <c r="CU422" i="1" s="1"/>
  <c r="BU421" i="1"/>
  <c r="BT421" i="1"/>
  <c r="BS421" i="1"/>
  <c r="BR421" i="1"/>
  <c r="Q421" i="1"/>
  <c r="P421" i="1"/>
  <c r="O421" i="1"/>
  <c r="CT421" i="1" s="1"/>
  <c r="BU420" i="1"/>
  <c r="BT420" i="1"/>
  <c r="BS420" i="1"/>
  <c r="BR420" i="1"/>
  <c r="Q420" i="1"/>
  <c r="P420" i="1"/>
  <c r="O420" i="1"/>
  <c r="CU420" i="1" s="1"/>
  <c r="BU419" i="1"/>
  <c r="BT419" i="1"/>
  <c r="BS419" i="1"/>
  <c r="BR419" i="1"/>
  <c r="Q419" i="1"/>
  <c r="P419" i="1"/>
  <c r="O419" i="1"/>
  <c r="CT419" i="1" s="1"/>
  <c r="BU418" i="1"/>
  <c r="BT418" i="1"/>
  <c r="BS418" i="1"/>
  <c r="BR418" i="1"/>
  <c r="Q418" i="1"/>
  <c r="P418" i="1"/>
  <c r="O418" i="1"/>
  <c r="CU418" i="1" s="1"/>
  <c r="BU417" i="1"/>
  <c r="BT417" i="1"/>
  <c r="BS417" i="1"/>
  <c r="BR417" i="1"/>
  <c r="Q417" i="1"/>
  <c r="P417" i="1"/>
  <c r="O417" i="1"/>
  <c r="CT417" i="1" s="1"/>
  <c r="BU416" i="1"/>
  <c r="BT416" i="1"/>
  <c r="BS416" i="1"/>
  <c r="BR416" i="1"/>
  <c r="Q416" i="1"/>
  <c r="P416" i="1"/>
  <c r="O416" i="1"/>
  <c r="CU416" i="1" s="1"/>
  <c r="BU415" i="1"/>
  <c r="BT415" i="1"/>
  <c r="BS415" i="1"/>
  <c r="BR415" i="1"/>
  <c r="Q415" i="1"/>
  <c r="P415" i="1"/>
  <c r="O415" i="1"/>
  <c r="CT415" i="1" s="1"/>
  <c r="BU414" i="1"/>
  <c r="BT414" i="1"/>
  <c r="BS414" i="1"/>
  <c r="BR414" i="1"/>
  <c r="Q414" i="1"/>
  <c r="P414" i="1"/>
  <c r="O414" i="1"/>
  <c r="CU414" i="1" s="1"/>
  <c r="BU413" i="1"/>
  <c r="BT413" i="1"/>
  <c r="BS413" i="1"/>
  <c r="BR413" i="1"/>
  <c r="Q413" i="1"/>
  <c r="P413" i="1"/>
  <c r="O413" i="1"/>
  <c r="CT413" i="1" s="1"/>
  <c r="BU412" i="1"/>
  <c r="BT412" i="1"/>
  <c r="BS412" i="1"/>
  <c r="BR412" i="1"/>
  <c r="Q412" i="1"/>
  <c r="P412" i="1"/>
  <c r="O412" i="1"/>
  <c r="CU412" i="1" s="1"/>
  <c r="BU411" i="1"/>
  <c r="BT411" i="1"/>
  <c r="BS411" i="1"/>
  <c r="BR411" i="1"/>
  <c r="Q411" i="1"/>
  <c r="P411" i="1"/>
  <c r="O411" i="1"/>
  <c r="CT411" i="1" s="1"/>
  <c r="BU410" i="1"/>
  <c r="BT410" i="1"/>
  <c r="BS410" i="1"/>
  <c r="BR410" i="1"/>
  <c r="Q410" i="1"/>
  <c r="P410" i="1"/>
  <c r="O410" i="1"/>
  <c r="CU410" i="1" s="1"/>
  <c r="BU409" i="1"/>
  <c r="BT409" i="1"/>
  <c r="BS409" i="1"/>
  <c r="BR409" i="1"/>
  <c r="Q409" i="1"/>
  <c r="P409" i="1"/>
  <c r="O409" i="1"/>
  <c r="CT409" i="1" s="1"/>
  <c r="BU408" i="1"/>
  <c r="BT408" i="1"/>
  <c r="BS408" i="1"/>
  <c r="BR408" i="1"/>
  <c r="Q408" i="1"/>
  <c r="P408" i="1"/>
  <c r="O408" i="1"/>
  <c r="CU408" i="1" s="1"/>
  <c r="BU407" i="1"/>
  <c r="BT407" i="1"/>
  <c r="BS407" i="1"/>
  <c r="BR407" i="1"/>
  <c r="Q407" i="1"/>
  <c r="P407" i="1"/>
  <c r="O407" i="1"/>
  <c r="CT407" i="1" s="1"/>
  <c r="BU406" i="1"/>
  <c r="BT406" i="1"/>
  <c r="BS406" i="1"/>
  <c r="BR406" i="1"/>
  <c r="Q406" i="1"/>
  <c r="P406" i="1"/>
  <c r="O406" i="1"/>
  <c r="CU406" i="1" s="1"/>
  <c r="BU405" i="1"/>
  <c r="BT405" i="1"/>
  <c r="BS405" i="1"/>
  <c r="BR405" i="1"/>
  <c r="Q405" i="1"/>
  <c r="P405" i="1"/>
  <c r="O405" i="1"/>
  <c r="CT405" i="1" s="1"/>
  <c r="BU404" i="1"/>
  <c r="BT404" i="1"/>
  <c r="BS404" i="1"/>
  <c r="BR404" i="1"/>
  <c r="Q404" i="1"/>
  <c r="P404" i="1"/>
  <c r="O404" i="1"/>
  <c r="CU404" i="1" s="1"/>
  <c r="BU403" i="1"/>
  <c r="BT403" i="1"/>
  <c r="BS403" i="1"/>
  <c r="BR403" i="1"/>
  <c r="Q403" i="1"/>
  <c r="P403" i="1"/>
  <c r="O403" i="1"/>
  <c r="CT403" i="1" s="1"/>
  <c r="BU402" i="1"/>
  <c r="BT402" i="1"/>
  <c r="BS402" i="1"/>
  <c r="BR402" i="1"/>
  <c r="Q402" i="1"/>
  <c r="P402" i="1"/>
  <c r="O402" i="1"/>
  <c r="CU402" i="1" s="1"/>
  <c r="BU401" i="1"/>
  <c r="BT401" i="1"/>
  <c r="BS401" i="1"/>
  <c r="BR401" i="1"/>
  <c r="Q401" i="1"/>
  <c r="P401" i="1"/>
  <c r="O401" i="1"/>
  <c r="CT401" i="1" s="1"/>
  <c r="BU400" i="1"/>
  <c r="BT400" i="1"/>
  <c r="BS400" i="1"/>
  <c r="BR400" i="1"/>
  <c r="Q400" i="1"/>
  <c r="P400" i="1"/>
  <c r="O400" i="1"/>
  <c r="CU400" i="1" s="1"/>
  <c r="BU399" i="1"/>
  <c r="BT399" i="1"/>
  <c r="BS399" i="1"/>
  <c r="BR399" i="1"/>
  <c r="Q399" i="1"/>
  <c r="P399" i="1"/>
  <c r="O399" i="1"/>
  <c r="CT399" i="1" s="1"/>
  <c r="BU398" i="1"/>
  <c r="BT398" i="1"/>
  <c r="BS398" i="1"/>
  <c r="BR398" i="1"/>
  <c r="Q398" i="1"/>
  <c r="P398" i="1"/>
  <c r="O398" i="1"/>
  <c r="CU398" i="1" s="1"/>
  <c r="BU397" i="1"/>
  <c r="BT397" i="1"/>
  <c r="BS397" i="1"/>
  <c r="BR397" i="1"/>
  <c r="Q397" i="1"/>
  <c r="P397" i="1"/>
  <c r="O397" i="1"/>
  <c r="CT397" i="1" s="1"/>
  <c r="BU396" i="1"/>
  <c r="BT396" i="1"/>
  <c r="BS396" i="1"/>
  <c r="BR396" i="1"/>
  <c r="Q396" i="1"/>
  <c r="P396" i="1"/>
  <c r="O396" i="1"/>
  <c r="CU396" i="1" s="1"/>
  <c r="BU395" i="1"/>
  <c r="BT395" i="1"/>
  <c r="BS395" i="1"/>
  <c r="BR395" i="1"/>
  <c r="Q395" i="1"/>
  <c r="P395" i="1"/>
  <c r="O395" i="1"/>
  <c r="CT395" i="1" s="1"/>
  <c r="BU394" i="1"/>
  <c r="BT394" i="1"/>
  <c r="BS394" i="1"/>
  <c r="BR394" i="1"/>
  <c r="Q394" i="1"/>
  <c r="P394" i="1"/>
  <c r="O394" i="1"/>
  <c r="CU394" i="1" s="1"/>
  <c r="BU393" i="1"/>
  <c r="BT393" i="1"/>
  <c r="BS393" i="1"/>
  <c r="BR393" i="1"/>
  <c r="Q393" i="1"/>
  <c r="P393" i="1"/>
  <c r="O393" i="1"/>
  <c r="CT393" i="1" s="1"/>
  <c r="BU392" i="1"/>
  <c r="BT392" i="1"/>
  <c r="BS392" i="1"/>
  <c r="BR392" i="1"/>
  <c r="Q392" i="1"/>
  <c r="P392" i="1"/>
  <c r="O392" i="1"/>
  <c r="CU392" i="1" s="1"/>
  <c r="BU391" i="1"/>
  <c r="BT391" i="1"/>
  <c r="BS391" i="1"/>
  <c r="BR391" i="1"/>
  <c r="Q391" i="1"/>
  <c r="P391" i="1"/>
  <c r="O391" i="1"/>
  <c r="CT391" i="1" s="1"/>
  <c r="BU390" i="1"/>
  <c r="BT390" i="1"/>
  <c r="BS390" i="1"/>
  <c r="BR390" i="1"/>
  <c r="Q390" i="1"/>
  <c r="P390" i="1"/>
  <c r="O390" i="1"/>
  <c r="CU390" i="1" s="1"/>
  <c r="BU389" i="1"/>
  <c r="BT389" i="1"/>
  <c r="BS389" i="1"/>
  <c r="BR389" i="1"/>
  <c r="Q389" i="1"/>
  <c r="P389" i="1"/>
  <c r="O389" i="1"/>
  <c r="CT389" i="1" s="1"/>
  <c r="BU388" i="1"/>
  <c r="BT388" i="1"/>
  <c r="BS388" i="1"/>
  <c r="BR388" i="1"/>
  <c r="Q388" i="1"/>
  <c r="P388" i="1"/>
  <c r="O388" i="1"/>
  <c r="CU388" i="1" s="1"/>
  <c r="BU387" i="1"/>
  <c r="BT387" i="1"/>
  <c r="BS387" i="1"/>
  <c r="BR387" i="1"/>
  <c r="Q387" i="1"/>
  <c r="P387" i="1"/>
  <c r="O387" i="1"/>
  <c r="CT387" i="1" s="1"/>
  <c r="BU386" i="1"/>
  <c r="BT386" i="1"/>
  <c r="BS386" i="1"/>
  <c r="BR386" i="1"/>
  <c r="Q386" i="1"/>
  <c r="P386" i="1"/>
  <c r="O386" i="1"/>
  <c r="CU386" i="1" s="1"/>
  <c r="BU385" i="1"/>
  <c r="BT385" i="1"/>
  <c r="BS385" i="1"/>
  <c r="BR385" i="1"/>
  <c r="Q385" i="1"/>
  <c r="P385" i="1"/>
  <c r="O385" i="1"/>
  <c r="CT385" i="1" s="1"/>
  <c r="BU384" i="1"/>
  <c r="BT384" i="1"/>
  <c r="BS384" i="1"/>
  <c r="BR384" i="1"/>
  <c r="Q384" i="1"/>
  <c r="P384" i="1"/>
  <c r="O384" i="1"/>
  <c r="CU384" i="1" s="1"/>
  <c r="BU383" i="1"/>
  <c r="BT383" i="1"/>
  <c r="BS383" i="1"/>
  <c r="BR383" i="1"/>
  <c r="Q383" i="1"/>
  <c r="P383" i="1"/>
  <c r="O383" i="1"/>
  <c r="CT383" i="1" s="1"/>
  <c r="BU382" i="1"/>
  <c r="BT382" i="1"/>
  <c r="BS382" i="1"/>
  <c r="BR382" i="1"/>
  <c r="Q382" i="1"/>
  <c r="P382" i="1"/>
  <c r="O382" i="1"/>
  <c r="CU382" i="1" s="1"/>
  <c r="BU381" i="1"/>
  <c r="BT381" i="1"/>
  <c r="BS381" i="1"/>
  <c r="BR381" i="1"/>
  <c r="Q381" i="1"/>
  <c r="P381" i="1"/>
  <c r="O381" i="1"/>
  <c r="CT381" i="1" s="1"/>
  <c r="BU380" i="1"/>
  <c r="BT380" i="1"/>
  <c r="BS380" i="1"/>
  <c r="BR380" i="1"/>
  <c r="Q380" i="1"/>
  <c r="P380" i="1"/>
  <c r="O380" i="1"/>
  <c r="CU380" i="1" s="1"/>
  <c r="BU379" i="1"/>
  <c r="BT379" i="1"/>
  <c r="BS379" i="1"/>
  <c r="BR379" i="1"/>
  <c r="Q379" i="1"/>
  <c r="P379" i="1"/>
  <c r="O379" i="1"/>
  <c r="CT379" i="1" s="1"/>
  <c r="BU378" i="1"/>
  <c r="BT378" i="1"/>
  <c r="BS378" i="1"/>
  <c r="BR378" i="1"/>
  <c r="Q378" i="1"/>
  <c r="P378" i="1"/>
  <c r="O378" i="1"/>
  <c r="CU378" i="1" s="1"/>
  <c r="BU377" i="1"/>
  <c r="BT377" i="1"/>
  <c r="BS377" i="1"/>
  <c r="BR377" i="1"/>
  <c r="Q377" i="1"/>
  <c r="P377" i="1"/>
  <c r="O377" i="1"/>
  <c r="CT377" i="1" s="1"/>
  <c r="BU376" i="1"/>
  <c r="BT376" i="1"/>
  <c r="BS376" i="1"/>
  <c r="BR376" i="1"/>
  <c r="Q376" i="1"/>
  <c r="P376" i="1"/>
  <c r="O376" i="1"/>
  <c r="CU376" i="1" s="1"/>
  <c r="BU375" i="1"/>
  <c r="BT375" i="1"/>
  <c r="BS375" i="1"/>
  <c r="BR375" i="1"/>
  <c r="Q375" i="1"/>
  <c r="P375" i="1"/>
  <c r="O375" i="1"/>
  <c r="CT375" i="1" s="1"/>
  <c r="BU374" i="1"/>
  <c r="BT374" i="1"/>
  <c r="BS374" i="1"/>
  <c r="BR374" i="1"/>
  <c r="Q374" i="1"/>
  <c r="P374" i="1"/>
  <c r="O374" i="1"/>
  <c r="CU374" i="1" s="1"/>
  <c r="BU373" i="1"/>
  <c r="BT373" i="1"/>
  <c r="BS373" i="1"/>
  <c r="BR373" i="1"/>
  <c r="Q373" i="1"/>
  <c r="P373" i="1"/>
  <c r="O373" i="1"/>
  <c r="CT373" i="1" s="1"/>
  <c r="BU372" i="1"/>
  <c r="BT372" i="1"/>
  <c r="BS372" i="1"/>
  <c r="BR372" i="1"/>
  <c r="Q372" i="1"/>
  <c r="P372" i="1"/>
  <c r="O372" i="1"/>
  <c r="CU372" i="1" s="1"/>
  <c r="BU371" i="1"/>
  <c r="BT371" i="1"/>
  <c r="BS371" i="1"/>
  <c r="BR371" i="1"/>
  <c r="Q371" i="1"/>
  <c r="P371" i="1"/>
  <c r="O371" i="1"/>
  <c r="CT371" i="1" s="1"/>
  <c r="BU370" i="1"/>
  <c r="BT370" i="1"/>
  <c r="BS370" i="1"/>
  <c r="BR370" i="1"/>
  <c r="Q370" i="1"/>
  <c r="P370" i="1"/>
  <c r="O370" i="1"/>
  <c r="CU370" i="1" s="1"/>
  <c r="BU369" i="1"/>
  <c r="BT369" i="1"/>
  <c r="BS369" i="1"/>
  <c r="BR369" i="1"/>
  <c r="Q369" i="1"/>
  <c r="P369" i="1"/>
  <c r="O369" i="1"/>
  <c r="CT369" i="1" s="1"/>
  <c r="BU368" i="1"/>
  <c r="BT368" i="1"/>
  <c r="BS368" i="1"/>
  <c r="BR368" i="1"/>
  <c r="Q368" i="1"/>
  <c r="P368" i="1"/>
  <c r="O368" i="1"/>
  <c r="CU368" i="1" s="1"/>
  <c r="BU367" i="1"/>
  <c r="BT367" i="1"/>
  <c r="BS367" i="1"/>
  <c r="BR367" i="1"/>
  <c r="Q367" i="1"/>
  <c r="P367" i="1"/>
  <c r="O367" i="1"/>
  <c r="CT367" i="1" s="1"/>
  <c r="BU366" i="1"/>
  <c r="BT366" i="1"/>
  <c r="BS366" i="1"/>
  <c r="BR366" i="1"/>
  <c r="Q366" i="1"/>
  <c r="P366" i="1"/>
  <c r="O366" i="1"/>
  <c r="CU366" i="1" s="1"/>
  <c r="BU365" i="1"/>
  <c r="BT365" i="1"/>
  <c r="BS365" i="1"/>
  <c r="BR365" i="1"/>
  <c r="Q365" i="1"/>
  <c r="P365" i="1"/>
  <c r="O365" i="1"/>
  <c r="CT365" i="1" s="1"/>
  <c r="BU364" i="1"/>
  <c r="BT364" i="1"/>
  <c r="BS364" i="1"/>
  <c r="BR364" i="1"/>
  <c r="Q364" i="1"/>
  <c r="P364" i="1"/>
  <c r="O364" i="1"/>
  <c r="CU364" i="1" s="1"/>
  <c r="BU363" i="1"/>
  <c r="BT363" i="1"/>
  <c r="BS363" i="1"/>
  <c r="BR363" i="1"/>
  <c r="Q363" i="1"/>
  <c r="P363" i="1"/>
  <c r="O363" i="1"/>
  <c r="CT363" i="1" s="1"/>
  <c r="BU362" i="1"/>
  <c r="BT362" i="1"/>
  <c r="BS362" i="1"/>
  <c r="BR362" i="1"/>
  <c r="Q362" i="1"/>
  <c r="P362" i="1"/>
  <c r="O362" i="1"/>
  <c r="CU362" i="1" s="1"/>
  <c r="BU361" i="1"/>
  <c r="BT361" i="1"/>
  <c r="BS361" i="1"/>
  <c r="BR361" i="1"/>
  <c r="Q361" i="1"/>
  <c r="P361" i="1"/>
  <c r="O361" i="1"/>
  <c r="CT361" i="1" s="1"/>
  <c r="BU360" i="1"/>
  <c r="BT360" i="1"/>
  <c r="BS360" i="1"/>
  <c r="BR360" i="1"/>
  <c r="Q360" i="1"/>
  <c r="P360" i="1"/>
  <c r="O360" i="1"/>
  <c r="CU360" i="1" s="1"/>
  <c r="BU359" i="1"/>
  <c r="BT359" i="1"/>
  <c r="BS359" i="1"/>
  <c r="BR359" i="1"/>
  <c r="Q359" i="1"/>
  <c r="P359" i="1"/>
  <c r="O359" i="1"/>
  <c r="CT359" i="1" s="1"/>
  <c r="BU358" i="1"/>
  <c r="BT358" i="1"/>
  <c r="BS358" i="1"/>
  <c r="BR358" i="1"/>
  <c r="Q358" i="1"/>
  <c r="P358" i="1"/>
  <c r="O358" i="1"/>
  <c r="CU358" i="1" s="1"/>
  <c r="BU357" i="1"/>
  <c r="BT357" i="1"/>
  <c r="BS357" i="1"/>
  <c r="BR357" i="1"/>
  <c r="Q357" i="1"/>
  <c r="P357" i="1"/>
  <c r="O357" i="1"/>
  <c r="CT357" i="1" s="1"/>
  <c r="BU356" i="1"/>
  <c r="BT356" i="1"/>
  <c r="BS356" i="1"/>
  <c r="BR356" i="1"/>
  <c r="Q356" i="1"/>
  <c r="P356" i="1"/>
  <c r="O356" i="1"/>
  <c r="CU356" i="1" s="1"/>
  <c r="BU355" i="1"/>
  <c r="BT355" i="1"/>
  <c r="BS355" i="1"/>
  <c r="BR355" i="1"/>
  <c r="Q355" i="1"/>
  <c r="P355" i="1"/>
  <c r="O355" i="1"/>
  <c r="CT355" i="1" s="1"/>
  <c r="BU354" i="1"/>
  <c r="BT354" i="1"/>
  <c r="BS354" i="1"/>
  <c r="BR354" i="1"/>
  <c r="Q354" i="1"/>
  <c r="P354" i="1"/>
  <c r="O354" i="1"/>
  <c r="CU354" i="1" s="1"/>
  <c r="BU353" i="1"/>
  <c r="BT353" i="1"/>
  <c r="BS353" i="1"/>
  <c r="BR353" i="1"/>
  <c r="Q353" i="1"/>
  <c r="P353" i="1"/>
  <c r="O353" i="1"/>
  <c r="CT353" i="1" s="1"/>
  <c r="BU352" i="1"/>
  <c r="BT352" i="1"/>
  <c r="BS352" i="1"/>
  <c r="BR352" i="1"/>
  <c r="Q352" i="1"/>
  <c r="P352" i="1"/>
  <c r="O352" i="1"/>
  <c r="CU352" i="1" s="1"/>
  <c r="BU351" i="1"/>
  <c r="BT351" i="1"/>
  <c r="BS351" i="1"/>
  <c r="BR351" i="1"/>
  <c r="Q351" i="1"/>
  <c r="P351" i="1"/>
  <c r="O351" i="1"/>
  <c r="CT351" i="1" s="1"/>
  <c r="BU350" i="1"/>
  <c r="BT350" i="1"/>
  <c r="BS350" i="1"/>
  <c r="BR350" i="1"/>
  <c r="Q350" i="1"/>
  <c r="P350" i="1"/>
  <c r="O350" i="1"/>
  <c r="CU350" i="1" s="1"/>
  <c r="BU349" i="1"/>
  <c r="BT349" i="1"/>
  <c r="BS349" i="1"/>
  <c r="BR349" i="1"/>
  <c r="Q349" i="1"/>
  <c r="P349" i="1"/>
  <c r="O349" i="1"/>
  <c r="CT349" i="1" s="1"/>
  <c r="BU348" i="1"/>
  <c r="BT348" i="1"/>
  <c r="BS348" i="1"/>
  <c r="BR348" i="1"/>
  <c r="Q348" i="1"/>
  <c r="P348" i="1"/>
  <c r="O348" i="1"/>
  <c r="CU348" i="1" s="1"/>
  <c r="BU347" i="1"/>
  <c r="BT347" i="1"/>
  <c r="BS347" i="1"/>
  <c r="BR347" i="1"/>
  <c r="Q347" i="1"/>
  <c r="P347" i="1"/>
  <c r="O347" i="1"/>
  <c r="CT347" i="1" s="1"/>
  <c r="BU346" i="1"/>
  <c r="BT346" i="1"/>
  <c r="BS346" i="1"/>
  <c r="BR346" i="1"/>
  <c r="Q346" i="1"/>
  <c r="P346" i="1"/>
  <c r="O346" i="1"/>
  <c r="CU346" i="1" s="1"/>
  <c r="BU345" i="1"/>
  <c r="BT345" i="1"/>
  <c r="BS345" i="1"/>
  <c r="BR345" i="1"/>
  <c r="Q345" i="1"/>
  <c r="P345" i="1"/>
  <c r="O345" i="1"/>
  <c r="CT345" i="1" s="1"/>
  <c r="BU344" i="1"/>
  <c r="BT344" i="1"/>
  <c r="BS344" i="1"/>
  <c r="BR344" i="1"/>
  <c r="Q344" i="1"/>
  <c r="P344" i="1"/>
  <c r="O344" i="1"/>
  <c r="CU344" i="1" s="1"/>
  <c r="BU343" i="1"/>
  <c r="BT343" i="1"/>
  <c r="BS343" i="1"/>
  <c r="BR343" i="1"/>
  <c r="Q343" i="1"/>
  <c r="P343" i="1"/>
  <c r="O343" i="1"/>
  <c r="CT343" i="1" s="1"/>
  <c r="BU342" i="1"/>
  <c r="BT342" i="1"/>
  <c r="BS342" i="1"/>
  <c r="BR342" i="1"/>
  <c r="Q342" i="1"/>
  <c r="P342" i="1"/>
  <c r="O342" i="1"/>
  <c r="CU342" i="1" s="1"/>
  <c r="BU341" i="1"/>
  <c r="BT341" i="1"/>
  <c r="BS341" i="1"/>
  <c r="BR341" i="1"/>
  <c r="Q341" i="1"/>
  <c r="P341" i="1"/>
  <c r="O341" i="1"/>
  <c r="CT341" i="1" s="1"/>
  <c r="BU340" i="1"/>
  <c r="BT340" i="1"/>
  <c r="BS340" i="1"/>
  <c r="BR340" i="1"/>
  <c r="Q340" i="1"/>
  <c r="P340" i="1"/>
  <c r="O340" i="1"/>
  <c r="CU340" i="1" s="1"/>
  <c r="BU339" i="1"/>
  <c r="BT339" i="1"/>
  <c r="BS339" i="1"/>
  <c r="BR339" i="1"/>
  <c r="Q339" i="1"/>
  <c r="P339" i="1"/>
  <c r="O339" i="1"/>
  <c r="CT339" i="1" s="1"/>
  <c r="BU338" i="1"/>
  <c r="BT338" i="1"/>
  <c r="BS338" i="1"/>
  <c r="BR338" i="1"/>
  <c r="Q338" i="1"/>
  <c r="P338" i="1"/>
  <c r="O338" i="1"/>
  <c r="CU338" i="1" s="1"/>
  <c r="BU337" i="1"/>
  <c r="BT337" i="1"/>
  <c r="BS337" i="1"/>
  <c r="BR337" i="1"/>
  <c r="Q337" i="1"/>
  <c r="P337" i="1"/>
  <c r="O337" i="1"/>
  <c r="CT337" i="1" s="1"/>
  <c r="BU336" i="1"/>
  <c r="BT336" i="1"/>
  <c r="BS336" i="1"/>
  <c r="BR336" i="1"/>
  <c r="Q336" i="1"/>
  <c r="P336" i="1"/>
  <c r="O336" i="1"/>
  <c r="CU336" i="1" s="1"/>
  <c r="BU335" i="1"/>
  <c r="BT335" i="1"/>
  <c r="BS335" i="1"/>
  <c r="BR335" i="1"/>
  <c r="Q335" i="1"/>
  <c r="P335" i="1"/>
  <c r="O335" i="1"/>
  <c r="CT335" i="1" s="1"/>
  <c r="BU334" i="1"/>
  <c r="BT334" i="1"/>
  <c r="BS334" i="1"/>
  <c r="BR334" i="1"/>
  <c r="Q334" i="1"/>
  <c r="P334" i="1"/>
  <c r="O334" i="1"/>
  <c r="CU334" i="1" s="1"/>
  <c r="BU333" i="1"/>
  <c r="BT333" i="1"/>
  <c r="BS333" i="1"/>
  <c r="BR333" i="1"/>
  <c r="Q333" i="1"/>
  <c r="P333" i="1"/>
  <c r="O333" i="1"/>
  <c r="CT333" i="1" s="1"/>
  <c r="BU332" i="1"/>
  <c r="BT332" i="1"/>
  <c r="BS332" i="1"/>
  <c r="BR332" i="1"/>
  <c r="Q332" i="1"/>
  <c r="P332" i="1"/>
  <c r="O332" i="1"/>
  <c r="CU332" i="1" s="1"/>
  <c r="BU331" i="1"/>
  <c r="BT331" i="1"/>
  <c r="BS331" i="1"/>
  <c r="BR331" i="1"/>
  <c r="Q331" i="1"/>
  <c r="P331" i="1"/>
  <c r="O331" i="1"/>
  <c r="CT331" i="1" s="1"/>
  <c r="BU330" i="1"/>
  <c r="BT330" i="1"/>
  <c r="BS330" i="1"/>
  <c r="BR330" i="1"/>
  <c r="Q330" i="1"/>
  <c r="P330" i="1"/>
  <c r="O330" i="1"/>
  <c r="CU330" i="1" s="1"/>
  <c r="BU329" i="1"/>
  <c r="BT329" i="1"/>
  <c r="BS329" i="1"/>
  <c r="BR329" i="1"/>
  <c r="Q329" i="1"/>
  <c r="P329" i="1"/>
  <c r="O329" i="1"/>
  <c r="CT329" i="1" s="1"/>
  <c r="BU328" i="1"/>
  <c r="BT328" i="1"/>
  <c r="BS328" i="1"/>
  <c r="BR328" i="1"/>
  <c r="Q328" i="1"/>
  <c r="P328" i="1"/>
  <c r="O328" i="1"/>
  <c r="CU328" i="1" s="1"/>
  <c r="BU327" i="1"/>
  <c r="BT327" i="1"/>
  <c r="BS327" i="1"/>
  <c r="BR327" i="1"/>
  <c r="Q327" i="1"/>
  <c r="P327" i="1"/>
  <c r="O327" i="1"/>
  <c r="CT327" i="1" s="1"/>
  <c r="BU326" i="1"/>
  <c r="BT326" i="1"/>
  <c r="BS326" i="1"/>
  <c r="BR326" i="1"/>
  <c r="Q326" i="1"/>
  <c r="P326" i="1"/>
  <c r="O326" i="1"/>
  <c r="CU326" i="1" s="1"/>
  <c r="BU325" i="1"/>
  <c r="BT325" i="1"/>
  <c r="BS325" i="1"/>
  <c r="BR325" i="1"/>
  <c r="Q325" i="1"/>
  <c r="P325" i="1"/>
  <c r="O325" i="1"/>
  <c r="CT325" i="1" s="1"/>
  <c r="BU324" i="1"/>
  <c r="BT324" i="1"/>
  <c r="BS324" i="1"/>
  <c r="BR324" i="1"/>
  <c r="Q324" i="1"/>
  <c r="P324" i="1"/>
  <c r="O324" i="1"/>
  <c r="CU324" i="1" s="1"/>
  <c r="BU323" i="1"/>
  <c r="BT323" i="1"/>
  <c r="BS323" i="1"/>
  <c r="BR323" i="1"/>
  <c r="Q323" i="1"/>
  <c r="P323" i="1"/>
  <c r="O323" i="1"/>
  <c r="CT323" i="1" s="1"/>
  <c r="BU322" i="1"/>
  <c r="BT322" i="1"/>
  <c r="BS322" i="1"/>
  <c r="BR322" i="1"/>
  <c r="Q322" i="1"/>
  <c r="P322" i="1"/>
  <c r="O322" i="1"/>
  <c r="CU322" i="1" s="1"/>
  <c r="BU321" i="1"/>
  <c r="BT321" i="1"/>
  <c r="BS321" i="1"/>
  <c r="BR321" i="1"/>
  <c r="Q321" i="1"/>
  <c r="P321" i="1"/>
  <c r="O321" i="1"/>
  <c r="CT321" i="1" s="1"/>
  <c r="BU320" i="1"/>
  <c r="BT320" i="1"/>
  <c r="BS320" i="1"/>
  <c r="BR320" i="1"/>
  <c r="Q320" i="1"/>
  <c r="P320" i="1"/>
  <c r="O320" i="1"/>
  <c r="CU320" i="1" s="1"/>
  <c r="BU319" i="1"/>
  <c r="BT319" i="1"/>
  <c r="BS319" i="1"/>
  <c r="BR319" i="1"/>
  <c r="Q319" i="1"/>
  <c r="P319" i="1"/>
  <c r="O319" i="1"/>
  <c r="CT319" i="1" s="1"/>
  <c r="BU318" i="1"/>
  <c r="BT318" i="1"/>
  <c r="BS318" i="1"/>
  <c r="BR318" i="1"/>
  <c r="Q318" i="1"/>
  <c r="P318" i="1"/>
  <c r="O318" i="1"/>
  <c r="CU318" i="1" s="1"/>
  <c r="BU317" i="1"/>
  <c r="BT317" i="1"/>
  <c r="BS317" i="1"/>
  <c r="BR317" i="1"/>
  <c r="Q317" i="1"/>
  <c r="P317" i="1"/>
  <c r="O317" i="1"/>
  <c r="CT317" i="1" s="1"/>
  <c r="BU316" i="1"/>
  <c r="BT316" i="1"/>
  <c r="BS316" i="1"/>
  <c r="BR316" i="1"/>
  <c r="Q316" i="1"/>
  <c r="P316" i="1"/>
  <c r="O316" i="1"/>
  <c r="CU316" i="1" s="1"/>
  <c r="BU315" i="1"/>
  <c r="BT315" i="1"/>
  <c r="BS315" i="1"/>
  <c r="BR315" i="1"/>
  <c r="Q315" i="1"/>
  <c r="P315" i="1"/>
  <c r="O315" i="1"/>
  <c r="CT315" i="1" s="1"/>
  <c r="BU314" i="1"/>
  <c r="BT314" i="1"/>
  <c r="BS314" i="1"/>
  <c r="BR314" i="1"/>
  <c r="Q314" i="1"/>
  <c r="P314" i="1"/>
  <c r="O314" i="1"/>
  <c r="CU314" i="1" s="1"/>
  <c r="BU313" i="1"/>
  <c r="BT313" i="1"/>
  <c r="BS313" i="1"/>
  <c r="BR313" i="1"/>
  <c r="Q313" i="1"/>
  <c r="P313" i="1"/>
  <c r="O313" i="1"/>
  <c r="CT313" i="1" s="1"/>
  <c r="BU312" i="1"/>
  <c r="BT312" i="1"/>
  <c r="BS312" i="1"/>
  <c r="BR312" i="1"/>
  <c r="Q312" i="1"/>
  <c r="P312" i="1"/>
  <c r="O312" i="1"/>
  <c r="CU312" i="1" s="1"/>
  <c r="BU311" i="1"/>
  <c r="BT311" i="1"/>
  <c r="BS311" i="1"/>
  <c r="BR311" i="1"/>
  <c r="Q311" i="1"/>
  <c r="P311" i="1"/>
  <c r="O311" i="1"/>
  <c r="CT311" i="1" s="1"/>
  <c r="BU310" i="1"/>
  <c r="BT310" i="1"/>
  <c r="BS310" i="1"/>
  <c r="BR310" i="1"/>
  <c r="Q310" i="1"/>
  <c r="P310" i="1"/>
  <c r="O310" i="1"/>
  <c r="CU310" i="1" s="1"/>
  <c r="BU309" i="1"/>
  <c r="BT309" i="1"/>
  <c r="BS309" i="1"/>
  <c r="BR309" i="1"/>
  <c r="Q309" i="1"/>
  <c r="P309" i="1"/>
  <c r="O309" i="1"/>
  <c r="CT309" i="1" s="1"/>
  <c r="BU308" i="1"/>
  <c r="BT308" i="1"/>
  <c r="BS308" i="1"/>
  <c r="BR308" i="1"/>
  <c r="Q308" i="1"/>
  <c r="P308" i="1"/>
  <c r="O308" i="1"/>
  <c r="CU308" i="1" s="1"/>
  <c r="BU307" i="1"/>
  <c r="BT307" i="1"/>
  <c r="BS307" i="1"/>
  <c r="BR307" i="1"/>
  <c r="Q307" i="1"/>
  <c r="P307" i="1"/>
  <c r="O307" i="1"/>
  <c r="CT307" i="1" s="1"/>
  <c r="BU306" i="1"/>
  <c r="BT306" i="1"/>
  <c r="BS306" i="1"/>
  <c r="BR306" i="1"/>
  <c r="Q306" i="1"/>
  <c r="P306" i="1"/>
  <c r="O306" i="1"/>
  <c r="CU306" i="1" s="1"/>
  <c r="BU305" i="1"/>
  <c r="BT305" i="1"/>
  <c r="BS305" i="1"/>
  <c r="BR305" i="1"/>
  <c r="Q305" i="1"/>
  <c r="P305" i="1"/>
  <c r="O305" i="1"/>
  <c r="CT305" i="1" s="1"/>
  <c r="BU304" i="1"/>
  <c r="BT304" i="1"/>
  <c r="BS304" i="1"/>
  <c r="BR304" i="1"/>
  <c r="Q304" i="1"/>
  <c r="P304" i="1"/>
  <c r="O304" i="1"/>
  <c r="CU304" i="1" s="1"/>
  <c r="BU303" i="1"/>
  <c r="BT303" i="1"/>
  <c r="BS303" i="1"/>
  <c r="BR303" i="1"/>
  <c r="Q303" i="1"/>
  <c r="P303" i="1"/>
  <c r="O303" i="1"/>
  <c r="CT303" i="1" s="1"/>
  <c r="BU302" i="1"/>
  <c r="BT302" i="1"/>
  <c r="BS302" i="1"/>
  <c r="BR302" i="1"/>
  <c r="Q302" i="1"/>
  <c r="P302" i="1"/>
  <c r="O302" i="1"/>
  <c r="CU302" i="1" s="1"/>
  <c r="BU301" i="1"/>
  <c r="BT301" i="1"/>
  <c r="BS301" i="1"/>
  <c r="BR301" i="1"/>
  <c r="Q301" i="1"/>
  <c r="P301" i="1"/>
  <c r="O301" i="1"/>
  <c r="CT301" i="1" s="1"/>
  <c r="BU300" i="1"/>
  <c r="BT300" i="1"/>
  <c r="BS300" i="1"/>
  <c r="BR300" i="1"/>
  <c r="Q300" i="1"/>
  <c r="P300" i="1"/>
  <c r="O300" i="1"/>
  <c r="CU300" i="1" s="1"/>
  <c r="BU299" i="1"/>
  <c r="BT299" i="1"/>
  <c r="BS299" i="1"/>
  <c r="BR299" i="1"/>
  <c r="Q299" i="1"/>
  <c r="P299" i="1"/>
  <c r="O299" i="1"/>
  <c r="CT299" i="1" s="1"/>
  <c r="BU298" i="1"/>
  <c r="BT298" i="1"/>
  <c r="BS298" i="1"/>
  <c r="BR298" i="1"/>
  <c r="Q298" i="1"/>
  <c r="P298" i="1"/>
  <c r="O298" i="1"/>
  <c r="CU298" i="1" s="1"/>
  <c r="BU297" i="1"/>
  <c r="BT297" i="1"/>
  <c r="BS297" i="1"/>
  <c r="BR297" i="1"/>
  <c r="Q297" i="1"/>
  <c r="P297" i="1"/>
  <c r="O297" i="1"/>
  <c r="CT297" i="1" s="1"/>
  <c r="BU296" i="1"/>
  <c r="BT296" i="1"/>
  <c r="BS296" i="1"/>
  <c r="BR296" i="1"/>
  <c r="Q296" i="1"/>
  <c r="P296" i="1"/>
  <c r="O296" i="1"/>
  <c r="CU296" i="1" s="1"/>
  <c r="BU295" i="1"/>
  <c r="BT295" i="1"/>
  <c r="BS295" i="1"/>
  <c r="BR295" i="1"/>
  <c r="Q295" i="1"/>
  <c r="P295" i="1"/>
  <c r="O295" i="1"/>
  <c r="CT295" i="1" s="1"/>
  <c r="BU294" i="1"/>
  <c r="BT294" i="1"/>
  <c r="BS294" i="1"/>
  <c r="BR294" i="1"/>
  <c r="Q294" i="1"/>
  <c r="P294" i="1"/>
  <c r="O294" i="1"/>
  <c r="CU294" i="1" s="1"/>
  <c r="BU293" i="1"/>
  <c r="BT293" i="1"/>
  <c r="BS293" i="1"/>
  <c r="BR293" i="1"/>
  <c r="Q293" i="1"/>
  <c r="P293" i="1"/>
  <c r="O293" i="1"/>
  <c r="CT293" i="1" s="1"/>
  <c r="BU292" i="1"/>
  <c r="BT292" i="1"/>
  <c r="BS292" i="1"/>
  <c r="BR292" i="1"/>
  <c r="Q292" i="1"/>
  <c r="P292" i="1"/>
  <c r="O292" i="1"/>
  <c r="CU292" i="1" s="1"/>
  <c r="BU291" i="1"/>
  <c r="BT291" i="1"/>
  <c r="BS291" i="1"/>
  <c r="BR291" i="1"/>
  <c r="Q291" i="1"/>
  <c r="P291" i="1"/>
  <c r="O291" i="1"/>
  <c r="CT291" i="1" s="1"/>
  <c r="BU290" i="1"/>
  <c r="BT290" i="1"/>
  <c r="BS290" i="1"/>
  <c r="BR290" i="1"/>
  <c r="Q290" i="1"/>
  <c r="P290" i="1"/>
  <c r="O290" i="1"/>
  <c r="CU290" i="1" s="1"/>
  <c r="BU289" i="1"/>
  <c r="BT289" i="1"/>
  <c r="BS289" i="1"/>
  <c r="BR289" i="1"/>
  <c r="Q289" i="1"/>
  <c r="P289" i="1"/>
  <c r="O289" i="1"/>
  <c r="CT289" i="1" s="1"/>
  <c r="BU288" i="1"/>
  <c r="BT288" i="1"/>
  <c r="BS288" i="1"/>
  <c r="BR288" i="1"/>
  <c r="Q288" i="1"/>
  <c r="P288" i="1"/>
  <c r="O288" i="1"/>
  <c r="CU288" i="1" s="1"/>
  <c r="BU287" i="1"/>
  <c r="BT287" i="1"/>
  <c r="BS287" i="1"/>
  <c r="BR287" i="1"/>
  <c r="Q287" i="1"/>
  <c r="P287" i="1"/>
  <c r="O287" i="1"/>
  <c r="CT287" i="1" s="1"/>
  <c r="BU286" i="1"/>
  <c r="BT286" i="1"/>
  <c r="BS286" i="1"/>
  <c r="BR286" i="1"/>
  <c r="Q286" i="1"/>
  <c r="P286" i="1"/>
  <c r="O286" i="1"/>
  <c r="CU286" i="1" s="1"/>
  <c r="BU285" i="1"/>
  <c r="BT285" i="1"/>
  <c r="BS285" i="1"/>
  <c r="BR285" i="1"/>
  <c r="Q285" i="1"/>
  <c r="P285" i="1"/>
  <c r="O285" i="1"/>
  <c r="CT285" i="1" s="1"/>
  <c r="BU284" i="1"/>
  <c r="BT284" i="1"/>
  <c r="BS284" i="1"/>
  <c r="BR284" i="1"/>
  <c r="Q284" i="1"/>
  <c r="P284" i="1"/>
  <c r="O284" i="1"/>
  <c r="CU284" i="1" s="1"/>
  <c r="BU283" i="1"/>
  <c r="BT283" i="1"/>
  <c r="BS283" i="1"/>
  <c r="BR283" i="1"/>
  <c r="Q283" i="1"/>
  <c r="P283" i="1"/>
  <c r="O283" i="1"/>
  <c r="CT283" i="1" s="1"/>
  <c r="BU282" i="1"/>
  <c r="BT282" i="1"/>
  <c r="BS282" i="1"/>
  <c r="BR282" i="1"/>
  <c r="Q282" i="1"/>
  <c r="P282" i="1"/>
  <c r="O282" i="1"/>
  <c r="CU282" i="1" s="1"/>
  <c r="BU281" i="1"/>
  <c r="BT281" i="1"/>
  <c r="BS281" i="1"/>
  <c r="BR281" i="1"/>
  <c r="Q281" i="1"/>
  <c r="P281" i="1"/>
  <c r="O281" i="1"/>
  <c r="CT281" i="1" s="1"/>
  <c r="BU280" i="1"/>
  <c r="BT280" i="1"/>
  <c r="BS280" i="1"/>
  <c r="BR280" i="1"/>
  <c r="Q280" i="1"/>
  <c r="P280" i="1"/>
  <c r="O280" i="1"/>
  <c r="CU280" i="1" s="1"/>
  <c r="BU279" i="1"/>
  <c r="BT279" i="1"/>
  <c r="BS279" i="1"/>
  <c r="BR279" i="1"/>
  <c r="Q279" i="1"/>
  <c r="P279" i="1"/>
  <c r="O279" i="1"/>
  <c r="CT279" i="1" s="1"/>
  <c r="BU278" i="1"/>
  <c r="BT278" i="1"/>
  <c r="BS278" i="1"/>
  <c r="BR278" i="1"/>
  <c r="Q278" i="1"/>
  <c r="P278" i="1"/>
  <c r="O278" i="1"/>
  <c r="CU278" i="1" s="1"/>
  <c r="BU277" i="1"/>
  <c r="BT277" i="1"/>
  <c r="BS277" i="1"/>
  <c r="BR277" i="1"/>
  <c r="Q277" i="1"/>
  <c r="P277" i="1"/>
  <c r="O277" i="1"/>
  <c r="CT277" i="1" s="1"/>
  <c r="BU276" i="1"/>
  <c r="BT276" i="1"/>
  <c r="BS276" i="1"/>
  <c r="BR276" i="1"/>
  <c r="Q276" i="1"/>
  <c r="P276" i="1"/>
  <c r="O276" i="1"/>
  <c r="CU276" i="1" s="1"/>
  <c r="BU275" i="1"/>
  <c r="BT275" i="1"/>
  <c r="BS275" i="1"/>
  <c r="BR275" i="1"/>
  <c r="Q275" i="1"/>
  <c r="P275" i="1"/>
  <c r="O275" i="1"/>
  <c r="CT275" i="1" s="1"/>
  <c r="BU274" i="1"/>
  <c r="BT274" i="1"/>
  <c r="BS274" i="1"/>
  <c r="BR274" i="1"/>
  <c r="Q274" i="1"/>
  <c r="P274" i="1"/>
  <c r="O274" i="1"/>
  <c r="CU274" i="1" s="1"/>
  <c r="BU273" i="1"/>
  <c r="BT273" i="1"/>
  <c r="BS273" i="1"/>
  <c r="BR273" i="1"/>
  <c r="Q273" i="1"/>
  <c r="P273" i="1"/>
  <c r="O273" i="1"/>
  <c r="CT273" i="1" s="1"/>
  <c r="BU272" i="1"/>
  <c r="BT272" i="1"/>
  <c r="BS272" i="1"/>
  <c r="BR272" i="1"/>
  <c r="Q272" i="1"/>
  <c r="P272" i="1"/>
  <c r="O272" i="1"/>
  <c r="CU272" i="1" s="1"/>
  <c r="BU271" i="1"/>
  <c r="BT271" i="1"/>
  <c r="BS271" i="1"/>
  <c r="BR271" i="1"/>
  <c r="Q271" i="1"/>
  <c r="P271" i="1"/>
  <c r="O271" i="1"/>
  <c r="CT271" i="1" s="1"/>
  <c r="BU270" i="1"/>
  <c r="BT270" i="1"/>
  <c r="BS270" i="1"/>
  <c r="BR270" i="1"/>
  <c r="Q270" i="1"/>
  <c r="P270" i="1"/>
  <c r="O270" i="1"/>
  <c r="CU270" i="1" s="1"/>
  <c r="BU269" i="1"/>
  <c r="BT269" i="1"/>
  <c r="BS269" i="1"/>
  <c r="BR269" i="1"/>
  <c r="Q269" i="1"/>
  <c r="P269" i="1"/>
  <c r="O269" i="1"/>
  <c r="CT269" i="1" s="1"/>
  <c r="BU268" i="1"/>
  <c r="BT268" i="1"/>
  <c r="BS268" i="1"/>
  <c r="BR268" i="1"/>
  <c r="Q268" i="1"/>
  <c r="P268" i="1"/>
  <c r="O268" i="1"/>
  <c r="CU268" i="1" s="1"/>
  <c r="BU267" i="1"/>
  <c r="BT267" i="1"/>
  <c r="BS267" i="1"/>
  <c r="BR267" i="1"/>
  <c r="Q267" i="1"/>
  <c r="P267" i="1"/>
  <c r="O267" i="1"/>
  <c r="CT267" i="1" s="1"/>
  <c r="BU266" i="1"/>
  <c r="BT266" i="1"/>
  <c r="BS266" i="1"/>
  <c r="BR266" i="1"/>
  <c r="Q266" i="1"/>
  <c r="P266" i="1"/>
  <c r="O266" i="1"/>
  <c r="CU266" i="1" s="1"/>
  <c r="BU265" i="1"/>
  <c r="BT265" i="1"/>
  <c r="BS265" i="1"/>
  <c r="BR265" i="1"/>
  <c r="Q265" i="1"/>
  <c r="P265" i="1"/>
  <c r="O265" i="1"/>
  <c r="CT265" i="1" s="1"/>
  <c r="BU264" i="1"/>
  <c r="BT264" i="1"/>
  <c r="BS264" i="1"/>
  <c r="BR264" i="1"/>
  <c r="Q264" i="1"/>
  <c r="P264" i="1"/>
  <c r="O264" i="1"/>
  <c r="CU264" i="1" s="1"/>
  <c r="BU263" i="1"/>
  <c r="BT263" i="1"/>
  <c r="BS263" i="1"/>
  <c r="BR263" i="1"/>
  <c r="Q263" i="1"/>
  <c r="P263" i="1"/>
  <c r="O263" i="1"/>
  <c r="CT263" i="1" s="1"/>
  <c r="BU262" i="1"/>
  <c r="BT262" i="1"/>
  <c r="BS262" i="1"/>
  <c r="BR262" i="1"/>
  <c r="Q262" i="1"/>
  <c r="P262" i="1"/>
  <c r="O262" i="1"/>
  <c r="CU262" i="1" s="1"/>
  <c r="BU261" i="1"/>
  <c r="BT261" i="1"/>
  <c r="BS261" i="1"/>
  <c r="BR261" i="1"/>
  <c r="Q261" i="1"/>
  <c r="P261" i="1"/>
  <c r="O261" i="1"/>
  <c r="CT261" i="1" s="1"/>
  <c r="BU260" i="1"/>
  <c r="BT260" i="1"/>
  <c r="BS260" i="1"/>
  <c r="BR260" i="1"/>
  <c r="Q260" i="1"/>
  <c r="P260" i="1"/>
  <c r="O260" i="1"/>
  <c r="CU260" i="1" s="1"/>
  <c r="BU259" i="1"/>
  <c r="BT259" i="1"/>
  <c r="BS259" i="1"/>
  <c r="BR259" i="1"/>
  <c r="Q259" i="1"/>
  <c r="P259" i="1"/>
  <c r="O259" i="1"/>
  <c r="CT259" i="1" s="1"/>
  <c r="BU258" i="1"/>
  <c r="BT258" i="1"/>
  <c r="BS258" i="1"/>
  <c r="BR258" i="1"/>
  <c r="Q258" i="1"/>
  <c r="P258" i="1"/>
  <c r="O258" i="1"/>
  <c r="CU258" i="1" s="1"/>
  <c r="BU257" i="1"/>
  <c r="BT257" i="1"/>
  <c r="BS257" i="1"/>
  <c r="BR257" i="1"/>
  <c r="Q257" i="1"/>
  <c r="P257" i="1"/>
  <c r="O257" i="1"/>
  <c r="CT257" i="1" s="1"/>
  <c r="BU256" i="1"/>
  <c r="BT256" i="1"/>
  <c r="BS256" i="1"/>
  <c r="BR256" i="1"/>
  <c r="Q256" i="1"/>
  <c r="P256" i="1"/>
  <c r="O256" i="1"/>
  <c r="CU256" i="1" s="1"/>
  <c r="BU255" i="1"/>
  <c r="BT255" i="1"/>
  <c r="BS255" i="1"/>
  <c r="BR255" i="1"/>
  <c r="Q255" i="1"/>
  <c r="P255" i="1"/>
  <c r="O255" i="1"/>
  <c r="CT255" i="1" s="1"/>
  <c r="BU254" i="1"/>
  <c r="BT254" i="1"/>
  <c r="BS254" i="1"/>
  <c r="BR254" i="1"/>
  <c r="Q254" i="1"/>
  <c r="P254" i="1"/>
  <c r="O254" i="1"/>
  <c r="CU254" i="1" s="1"/>
  <c r="BU253" i="1"/>
  <c r="BT253" i="1"/>
  <c r="BS253" i="1"/>
  <c r="BR253" i="1"/>
  <c r="Q253" i="1"/>
  <c r="P253" i="1"/>
  <c r="O253" i="1"/>
  <c r="CT253" i="1" s="1"/>
  <c r="BU252" i="1"/>
  <c r="BT252" i="1"/>
  <c r="BS252" i="1"/>
  <c r="BR252" i="1"/>
  <c r="Q252" i="1"/>
  <c r="P252" i="1"/>
  <c r="O252" i="1"/>
  <c r="CU252" i="1" s="1"/>
  <c r="BU251" i="1"/>
  <c r="BT251" i="1"/>
  <c r="BS251" i="1"/>
  <c r="BR251" i="1"/>
  <c r="Q251" i="1"/>
  <c r="P251" i="1"/>
  <c r="O251" i="1"/>
  <c r="CT251" i="1" s="1"/>
  <c r="BU250" i="1"/>
  <c r="BT250" i="1"/>
  <c r="BS250" i="1"/>
  <c r="BR250" i="1"/>
  <c r="Q250" i="1"/>
  <c r="P250" i="1"/>
  <c r="O250" i="1"/>
  <c r="CU250" i="1" s="1"/>
  <c r="BU249" i="1"/>
  <c r="BT249" i="1"/>
  <c r="BS249" i="1"/>
  <c r="BR249" i="1"/>
  <c r="Q249" i="1"/>
  <c r="P249" i="1"/>
  <c r="O249" i="1"/>
  <c r="CT249" i="1" s="1"/>
  <c r="BU248" i="1"/>
  <c r="BT248" i="1"/>
  <c r="BS248" i="1"/>
  <c r="BR248" i="1"/>
  <c r="Q248" i="1"/>
  <c r="P248" i="1"/>
  <c r="O248" i="1"/>
  <c r="CU248" i="1" s="1"/>
  <c r="BU247" i="1"/>
  <c r="BT247" i="1"/>
  <c r="BS247" i="1"/>
  <c r="BR247" i="1"/>
  <c r="Q247" i="1"/>
  <c r="P247" i="1"/>
  <c r="O247" i="1"/>
  <c r="CT247" i="1" s="1"/>
  <c r="BU246" i="1"/>
  <c r="BT246" i="1"/>
  <c r="BS246" i="1"/>
  <c r="BR246" i="1"/>
  <c r="Q246" i="1"/>
  <c r="P246" i="1"/>
  <c r="O246" i="1"/>
  <c r="CU246" i="1" s="1"/>
  <c r="BU245" i="1"/>
  <c r="BT245" i="1"/>
  <c r="BS245" i="1"/>
  <c r="BR245" i="1"/>
  <c r="Q245" i="1"/>
  <c r="P245" i="1"/>
  <c r="O245" i="1"/>
  <c r="CT245" i="1" s="1"/>
  <c r="BU244" i="1"/>
  <c r="BT244" i="1"/>
  <c r="BS244" i="1"/>
  <c r="BR244" i="1"/>
  <c r="Q244" i="1"/>
  <c r="P244" i="1"/>
  <c r="O244" i="1"/>
  <c r="CU244" i="1" s="1"/>
  <c r="BU243" i="1"/>
  <c r="BT243" i="1"/>
  <c r="BS243" i="1"/>
  <c r="BR243" i="1"/>
  <c r="Q243" i="1"/>
  <c r="P243" i="1"/>
  <c r="O243" i="1"/>
  <c r="CT243" i="1" s="1"/>
  <c r="BU242" i="1"/>
  <c r="BT242" i="1"/>
  <c r="BS242" i="1"/>
  <c r="BR242" i="1"/>
  <c r="Q242" i="1"/>
  <c r="P242" i="1"/>
  <c r="O242" i="1"/>
  <c r="CU242" i="1" s="1"/>
  <c r="BU241" i="1"/>
  <c r="BT241" i="1"/>
  <c r="BS241" i="1"/>
  <c r="BR241" i="1"/>
  <c r="Q241" i="1"/>
  <c r="P241" i="1"/>
  <c r="O241" i="1"/>
  <c r="CT241" i="1" s="1"/>
  <c r="BU240" i="1"/>
  <c r="BT240" i="1"/>
  <c r="BS240" i="1"/>
  <c r="BR240" i="1"/>
  <c r="Q240" i="1"/>
  <c r="P240" i="1"/>
  <c r="O240" i="1"/>
  <c r="CU240" i="1" s="1"/>
  <c r="BU239" i="1"/>
  <c r="BT239" i="1"/>
  <c r="BS239" i="1"/>
  <c r="BR239" i="1"/>
  <c r="Q239" i="1"/>
  <c r="P239" i="1"/>
  <c r="O239" i="1"/>
  <c r="CT239" i="1" s="1"/>
  <c r="BU238" i="1"/>
  <c r="BT238" i="1"/>
  <c r="BS238" i="1"/>
  <c r="BR238" i="1"/>
  <c r="Q238" i="1"/>
  <c r="P238" i="1"/>
  <c r="O238" i="1"/>
  <c r="CU238" i="1" s="1"/>
  <c r="BU237" i="1"/>
  <c r="BT237" i="1"/>
  <c r="BS237" i="1"/>
  <c r="BR237" i="1"/>
  <c r="Q237" i="1"/>
  <c r="P237" i="1"/>
  <c r="O237" i="1"/>
  <c r="CT237" i="1" s="1"/>
  <c r="BU236" i="1"/>
  <c r="BT236" i="1"/>
  <c r="BS236" i="1"/>
  <c r="BR236" i="1"/>
  <c r="Q236" i="1"/>
  <c r="P236" i="1"/>
  <c r="O236" i="1"/>
  <c r="CU236" i="1" s="1"/>
  <c r="BU235" i="1"/>
  <c r="BT235" i="1"/>
  <c r="BS235" i="1"/>
  <c r="BR235" i="1"/>
  <c r="Q235" i="1"/>
  <c r="P235" i="1"/>
  <c r="O235" i="1"/>
  <c r="CT235" i="1" s="1"/>
  <c r="BU234" i="1"/>
  <c r="BT234" i="1"/>
  <c r="BS234" i="1"/>
  <c r="BR234" i="1"/>
  <c r="Q234" i="1"/>
  <c r="P234" i="1"/>
  <c r="O234" i="1"/>
  <c r="CU234" i="1" s="1"/>
  <c r="BU233" i="1"/>
  <c r="BT233" i="1"/>
  <c r="BS233" i="1"/>
  <c r="BR233" i="1"/>
  <c r="Q233" i="1"/>
  <c r="P233" i="1"/>
  <c r="O233" i="1"/>
  <c r="CT233" i="1" s="1"/>
  <c r="BU232" i="1"/>
  <c r="BT232" i="1"/>
  <c r="BS232" i="1"/>
  <c r="BR232" i="1"/>
  <c r="Q232" i="1"/>
  <c r="P232" i="1"/>
  <c r="O232" i="1"/>
  <c r="CU232" i="1" s="1"/>
  <c r="BU231" i="1"/>
  <c r="BT231" i="1"/>
  <c r="BS231" i="1"/>
  <c r="BR231" i="1"/>
  <c r="Q231" i="1"/>
  <c r="P231" i="1"/>
  <c r="O231" i="1"/>
  <c r="CT231" i="1" s="1"/>
  <c r="BU230" i="1"/>
  <c r="BT230" i="1"/>
  <c r="BS230" i="1"/>
  <c r="BR230" i="1"/>
  <c r="Q230" i="1"/>
  <c r="P230" i="1"/>
  <c r="O230" i="1"/>
  <c r="CU230" i="1" s="1"/>
  <c r="BU229" i="1"/>
  <c r="BT229" i="1"/>
  <c r="BS229" i="1"/>
  <c r="BR229" i="1"/>
  <c r="Q229" i="1"/>
  <c r="P229" i="1"/>
  <c r="O229" i="1"/>
  <c r="CT229" i="1" s="1"/>
  <c r="BU228" i="1"/>
  <c r="BT228" i="1"/>
  <c r="BS228" i="1"/>
  <c r="BR228" i="1"/>
  <c r="Q228" i="1"/>
  <c r="P228" i="1"/>
  <c r="O228" i="1"/>
  <c r="CU228" i="1" s="1"/>
  <c r="BU227" i="1"/>
  <c r="BT227" i="1"/>
  <c r="BS227" i="1"/>
  <c r="BR227" i="1"/>
  <c r="Q227" i="1"/>
  <c r="P227" i="1"/>
  <c r="O227" i="1"/>
  <c r="CT227" i="1" s="1"/>
  <c r="BU226" i="1"/>
  <c r="BT226" i="1"/>
  <c r="BS226" i="1"/>
  <c r="BR226" i="1"/>
  <c r="Q226" i="1"/>
  <c r="P226" i="1"/>
  <c r="O226" i="1"/>
  <c r="CU226" i="1" s="1"/>
  <c r="BU225" i="1"/>
  <c r="BT225" i="1"/>
  <c r="BS225" i="1"/>
  <c r="BR225" i="1"/>
  <c r="Q225" i="1"/>
  <c r="P225" i="1"/>
  <c r="O225" i="1"/>
  <c r="CT225" i="1" s="1"/>
  <c r="BU224" i="1"/>
  <c r="BT224" i="1"/>
  <c r="BS224" i="1"/>
  <c r="BR224" i="1"/>
  <c r="Q224" i="1"/>
  <c r="P224" i="1"/>
  <c r="O224" i="1"/>
  <c r="CU224" i="1" s="1"/>
  <c r="BU223" i="1"/>
  <c r="BT223" i="1"/>
  <c r="BS223" i="1"/>
  <c r="BR223" i="1"/>
  <c r="Q223" i="1"/>
  <c r="P223" i="1"/>
  <c r="O223" i="1"/>
  <c r="CT223" i="1" s="1"/>
  <c r="BU222" i="1"/>
  <c r="BT222" i="1"/>
  <c r="BS222" i="1"/>
  <c r="BR222" i="1"/>
  <c r="Q222" i="1"/>
  <c r="P222" i="1"/>
  <c r="O222" i="1"/>
  <c r="CU222" i="1" s="1"/>
  <c r="BU221" i="1"/>
  <c r="BT221" i="1"/>
  <c r="BS221" i="1"/>
  <c r="BR221" i="1"/>
  <c r="Q221" i="1"/>
  <c r="P221" i="1"/>
  <c r="O221" i="1"/>
  <c r="CT221" i="1" s="1"/>
  <c r="BU220" i="1"/>
  <c r="BT220" i="1"/>
  <c r="BS220" i="1"/>
  <c r="BR220" i="1"/>
  <c r="Q220" i="1"/>
  <c r="P220" i="1"/>
  <c r="O220" i="1"/>
  <c r="CU220" i="1" s="1"/>
  <c r="BU219" i="1"/>
  <c r="BT219" i="1"/>
  <c r="BS219" i="1"/>
  <c r="BR219" i="1"/>
  <c r="Q219" i="1"/>
  <c r="P219" i="1"/>
  <c r="O219" i="1"/>
  <c r="CT219" i="1" s="1"/>
  <c r="BU218" i="1"/>
  <c r="BT218" i="1"/>
  <c r="BS218" i="1"/>
  <c r="BR218" i="1"/>
  <c r="Q218" i="1"/>
  <c r="P218" i="1"/>
  <c r="O218" i="1"/>
  <c r="CU218" i="1" s="1"/>
  <c r="BU217" i="1"/>
  <c r="BT217" i="1"/>
  <c r="BS217" i="1"/>
  <c r="BR217" i="1"/>
  <c r="Q217" i="1"/>
  <c r="P217" i="1"/>
  <c r="O217" i="1"/>
  <c r="CT217" i="1" s="1"/>
  <c r="BU216" i="1"/>
  <c r="BT216" i="1"/>
  <c r="BS216" i="1"/>
  <c r="BR216" i="1"/>
  <c r="Q216" i="1"/>
  <c r="P216" i="1"/>
  <c r="O216" i="1"/>
  <c r="CU216" i="1" s="1"/>
  <c r="BU215" i="1"/>
  <c r="BT215" i="1"/>
  <c r="BS215" i="1"/>
  <c r="BR215" i="1"/>
  <c r="Q215" i="1"/>
  <c r="P215" i="1"/>
  <c r="O215" i="1"/>
  <c r="CT215" i="1" s="1"/>
  <c r="BU214" i="1"/>
  <c r="BT214" i="1"/>
  <c r="BS214" i="1"/>
  <c r="BR214" i="1"/>
  <c r="Q214" i="1"/>
  <c r="P214" i="1"/>
  <c r="O214" i="1"/>
  <c r="CU214" i="1" s="1"/>
  <c r="BU213" i="1"/>
  <c r="BT213" i="1"/>
  <c r="BS213" i="1"/>
  <c r="BR213" i="1"/>
  <c r="Q213" i="1"/>
  <c r="P213" i="1"/>
  <c r="O213" i="1"/>
  <c r="CT213" i="1" s="1"/>
  <c r="BU212" i="1"/>
  <c r="BT212" i="1"/>
  <c r="BS212" i="1"/>
  <c r="BR212" i="1"/>
  <c r="Q212" i="1"/>
  <c r="P212" i="1"/>
  <c r="O212" i="1"/>
  <c r="CU212" i="1" s="1"/>
  <c r="BU211" i="1"/>
  <c r="BT211" i="1"/>
  <c r="BS211" i="1"/>
  <c r="BR211" i="1"/>
  <c r="Q211" i="1"/>
  <c r="P211" i="1"/>
  <c r="O211" i="1"/>
  <c r="CT211" i="1" s="1"/>
  <c r="BU210" i="1"/>
  <c r="BT210" i="1"/>
  <c r="BS210" i="1"/>
  <c r="BR210" i="1"/>
  <c r="Q210" i="1"/>
  <c r="P210" i="1"/>
  <c r="O210" i="1"/>
  <c r="CU210" i="1" s="1"/>
  <c r="BU209" i="1"/>
  <c r="BT209" i="1"/>
  <c r="BS209" i="1"/>
  <c r="BR209" i="1"/>
  <c r="Q209" i="1"/>
  <c r="P209" i="1"/>
  <c r="O209" i="1"/>
  <c r="CT209" i="1" s="1"/>
  <c r="BU208" i="1"/>
  <c r="BT208" i="1"/>
  <c r="BS208" i="1"/>
  <c r="BR208" i="1"/>
  <c r="Q208" i="1"/>
  <c r="P208" i="1"/>
  <c r="O208" i="1"/>
  <c r="CU208" i="1" s="1"/>
  <c r="BU207" i="1"/>
  <c r="BT207" i="1"/>
  <c r="BS207" i="1"/>
  <c r="BR207" i="1"/>
  <c r="Q207" i="1"/>
  <c r="P207" i="1"/>
  <c r="O207" i="1"/>
  <c r="CT207" i="1" s="1"/>
  <c r="BU206" i="1"/>
  <c r="BT206" i="1"/>
  <c r="BS206" i="1"/>
  <c r="BR206" i="1"/>
  <c r="Q206" i="1"/>
  <c r="P206" i="1"/>
  <c r="O206" i="1"/>
  <c r="CU206" i="1" s="1"/>
  <c r="BU205" i="1"/>
  <c r="BT205" i="1"/>
  <c r="BS205" i="1"/>
  <c r="BR205" i="1"/>
  <c r="Q205" i="1"/>
  <c r="P205" i="1"/>
  <c r="O205" i="1"/>
  <c r="CT205" i="1" s="1"/>
  <c r="BU204" i="1"/>
  <c r="BT204" i="1"/>
  <c r="BS204" i="1"/>
  <c r="BR204" i="1"/>
  <c r="Q204" i="1"/>
  <c r="P204" i="1"/>
  <c r="O204" i="1"/>
  <c r="CU204" i="1" s="1"/>
  <c r="BU203" i="1"/>
  <c r="BT203" i="1"/>
  <c r="BS203" i="1"/>
  <c r="BR203" i="1"/>
  <c r="Q203" i="1"/>
  <c r="P203" i="1"/>
  <c r="O203" i="1"/>
  <c r="CT203" i="1" s="1"/>
  <c r="BU202" i="1"/>
  <c r="BT202" i="1"/>
  <c r="BS202" i="1"/>
  <c r="BR202" i="1"/>
  <c r="Q202" i="1"/>
  <c r="P202" i="1"/>
  <c r="O202" i="1"/>
  <c r="CU202" i="1" s="1"/>
  <c r="BU201" i="1"/>
  <c r="BT201" i="1"/>
  <c r="BS201" i="1"/>
  <c r="BR201" i="1"/>
  <c r="Q201" i="1"/>
  <c r="P201" i="1"/>
  <c r="O201" i="1"/>
  <c r="CT201" i="1" s="1"/>
  <c r="BU200" i="1"/>
  <c r="BT200" i="1"/>
  <c r="BS200" i="1"/>
  <c r="BR200" i="1"/>
  <c r="Q200" i="1"/>
  <c r="P200" i="1"/>
  <c r="O200" i="1"/>
  <c r="CU200" i="1" s="1"/>
  <c r="BU199" i="1"/>
  <c r="BT199" i="1"/>
  <c r="BS199" i="1"/>
  <c r="BR199" i="1"/>
  <c r="Q199" i="1"/>
  <c r="P199" i="1"/>
  <c r="O199" i="1"/>
  <c r="CT199" i="1" s="1"/>
  <c r="BU198" i="1"/>
  <c r="BT198" i="1"/>
  <c r="BS198" i="1"/>
  <c r="BR198" i="1"/>
  <c r="Q198" i="1"/>
  <c r="P198" i="1"/>
  <c r="O198" i="1"/>
  <c r="CU198" i="1" s="1"/>
  <c r="BU197" i="1"/>
  <c r="BT197" i="1"/>
  <c r="BS197" i="1"/>
  <c r="BR197" i="1"/>
  <c r="Q197" i="1"/>
  <c r="P197" i="1"/>
  <c r="O197" i="1"/>
  <c r="CT197" i="1" s="1"/>
  <c r="BU196" i="1"/>
  <c r="BT196" i="1"/>
  <c r="BS196" i="1"/>
  <c r="BR196" i="1"/>
  <c r="Q196" i="1"/>
  <c r="P196" i="1"/>
  <c r="O196" i="1"/>
  <c r="CU196" i="1" s="1"/>
  <c r="BU195" i="1"/>
  <c r="BT195" i="1"/>
  <c r="BS195" i="1"/>
  <c r="BR195" i="1"/>
  <c r="Q195" i="1"/>
  <c r="P195" i="1"/>
  <c r="O195" i="1"/>
  <c r="CT195" i="1" s="1"/>
  <c r="BU194" i="1"/>
  <c r="BT194" i="1"/>
  <c r="BS194" i="1"/>
  <c r="BR194" i="1"/>
  <c r="Q194" i="1"/>
  <c r="P194" i="1"/>
  <c r="O194" i="1"/>
  <c r="CU194" i="1" s="1"/>
  <c r="BU193" i="1"/>
  <c r="BT193" i="1"/>
  <c r="BS193" i="1"/>
  <c r="BR193" i="1"/>
  <c r="Q193" i="1"/>
  <c r="P193" i="1"/>
  <c r="O193" i="1"/>
  <c r="CT193" i="1" s="1"/>
  <c r="BU192" i="1"/>
  <c r="BT192" i="1"/>
  <c r="BS192" i="1"/>
  <c r="BR192" i="1"/>
  <c r="Q192" i="1"/>
  <c r="P192" i="1"/>
  <c r="O192" i="1"/>
  <c r="CU192" i="1" s="1"/>
  <c r="BU191" i="1"/>
  <c r="BT191" i="1"/>
  <c r="BS191" i="1"/>
  <c r="BR191" i="1"/>
  <c r="Q191" i="1"/>
  <c r="P191" i="1"/>
  <c r="O191" i="1"/>
  <c r="CT191" i="1" s="1"/>
  <c r="BU190" i="1"/>
  <c r="BT190" i="1"/>
  <c r="BS190" i="1"/>
  <c r="BR190" i="1"/>
  <c r="Q190" i="1"/>
  <c r="P190" i="1"/>
  <c r="O190" i="1"/>
  <c r="CU190" i="1" s="1"/>
  <c r="BU189" i="1"/>
  <c r="Q189" i="1"/>
  <c r="P189" i="1"/>
  <c r="O189" i="1"/>
  <c r="CT189" i="1" s="1"/>
  <c r="BU188" i="1"/>
  <c r="Q188" i="1"/>
  <c r="P188" i="1"/>
  <c r="O188" i="1"/>
  <c r="CU188" i="1" s="1"/>
  <c r="BU187" i="1"/>
  <c r="Q187" i="1"/>
  <c r="P187" i="1"/>
  <c r="O187" i="1"/>
  <c r="CT187" i="1" s="1"/>
  <c r="BU186" i="1"/>
  <c r="Q186" i="1"/>
  <c r="P186" i="1"/>
  <c r="O186" i="1"/>
  <c r="CU186" i="1" s="1"/>
  <c r="BU185" i="1"/>
  <c r="Q185" i="1"/>
  <c r="P185" i="1"/>
  <c r="O185" i="1"/>
  <c r="CT185" i="1" s="1"/>
  <c r="BU184" i="1"/>
  <c r="Q184" i="1"/>
  <c r="P184" i="1"/>
  <c r="O184" i="1"/>
  <c r="CU184" i="1" s="1"/>
  <c r="BU183" i="1"/>
  <c r="Q183" i="1"/>
  <c r="P183" i="1"/>
  <c r="O183" i="1"/>
  <c r="CT183" i="1" s="1"/>
  <c r="BU182" i="1"/>
  <c r="Q182" i="1"/>
  <c r="P182" i="1"/>
  <c r="O182" i="1"/>
  <c r="CU182" i="1" s="1"/>
  <c r="BU181" i="1"/>
  <c r="Q181" i="1"/>
  <c r="P181" i="1"/>
  <c r="O181" i="1"/>
  <c r="CT181" i="1" s="1"/>
  <c r="BU180" i="1"/>
  <c r="Q180" i="1"/>
  <c r="P180" i="1"/>
  <c r="O180" i="1"/>
  <c r="CU180" i="1" s="1"/>
  <c r="BU179" i="1"/>
  <c r="Q179" i="1"/>
  <c r="P179" i="1"/>
  <c r="O179" i="1"/>
  <c r="CT179" i="1" s="1"/>
  <c r="BU178" i="1"/>
  <c r="Q178" i="1"/>
  <c r="P178" i="1"/>
  <c r="O178" i="1"/>
  <c r="CU178" i="1" s="1"/>
  <c r="BU177" i="1"/>
  <c r="Q177" i="1"/>
  <c r="P177" i="1"/>
  <c r="O177" i="1"/>
  <c r="CT177" i="1" s="1"/>
  <c r="BU176" i="1"/>
  <c r="Q176" i="1"/>
  <c r="P176" i="1"/>
  <c r="O176" i="1"/>
  <c r="CU176" i="1" s="1"/>
  <c r="BU175" i="1"/>
  <c r="Q175" i="1"/>
  <c r="P175" i="1"/>
  <c r="O175" i="1"/>
  <c r="CT175" i="1" s="1"/>
  <c r="BU174" i="1"/>
  <c r="Q174" i="1"/>
  <c r="P174" i="1"/>
  <c r="O174" i="1"/>
  <c r="CU174" i="1" s="1"/>
  <c r="BU173" i="1"/>
  <c r="Q173" i="1"/>
  <c r="P173" i="1"/>
  <c r="O173" i="1"/>
  <c r="CT173" i="1" s="1"/>
  <c r="BU172" i="1"/>
  <c r="Q172" i="1"/>
  <c r="P172" i="1"/>
  <c r="O172" i="1"/>
  <c r="CU172" i="1" s="1"/>
  <c r="BU171" i="1"/>
  <c r="Q171" i="1"/>
  <c r="P171" i="1"/>
  <c r="O171" i="1"/>
  <c r="CT171" i="1" s="1"/>
  <c r="BU170" i="1"/>
  <c r="Q170" i="1"/>
  <c r="P170" i="1"/>
  <c r="O170" i="1"/>
  <c r="CU170" i="1" s="1"/>
  <c r="BU169" i="1"/>
  <c r="Q169" i="1"/>
  <c r="P169" i="1"/>
  <c r="O169" i="1"/>
  <c r="CT169" i="1" s="1"/>
  <c r="BU168" i="1"/>
  <c r="Q168" i="1"/>
  <c r="P168" i="1"/>
  <c r="O168" i="1"/>
  <c r="CU168" i="1" s="1"/>
  <c r="BU167" i="1"/>
  <c r="Q167" i="1"/>
  <c r="P167" i="1"/>
  <c r="O167" i="1"/>
  <c r="CT167" i="1" s="1"/>
  <c r="BU166" i="1"/>
  <c r="Q166" i="1"/>
  <c r="P166" i="1"/>
  <c r="O166" i="1"/>
  <c r="CU166" i="1" s="1"/>
  <c r="BU165" i="1"/>
  <c r="Q165" i="1"/>
  <c r="P165" i="1"/>
  <c r="O165" i="1"/>
  <c r="CT165" i="1" s="1"/>
  <c r="BU164" i="1"/>
  <c r="Q164" i="1"/>
  <c r="P164" i="1"/>
  <c r="O164" i="1"/>
  <c r="CU164" i="1" s="1"/>
  <c r="BU163" i="1"/>
  <c r="Q163" i="1"/>
  <c r="P163" i="1"/>
  <c r="O163" i="1"/>
  <c r="CT163" i="1" s="1"/>
  <c r="BU162" i="1"/>
  <c r="Q162" i="1"/>
  <c r="P162" i="1"/>
  <c r="O162" i="1"/>
  <c r="CU162" i="1" s="1"/>
  <c r="BU161" i="1"/>
  <c r="Q161" i="1"/>
  <c r="P161" i="1"/>
  <c r="O161" i="1"/>
  <c r="CT161" i="1" s="1"/>
  <c r="BU160" i="1"/>
  <c r="Q160" i="1"/>
  <c r="P160" i="1"/>
  <c r="O160" i="1"/>
  <c r="CU160" i="1" s="1"/>
  <c r="BU159" i="1"/>
  <c r="Q159" i="1"/>
  <c r="P159" i="1"/>
  <c r="O159" i="1"/>
  <c r="CT159" i="1" s="1"/>
  <c r="BU158" i="1"/>
  <c r="Q158" i="1"/>
  <c r="P158" i="1"/>
  <c r="O158" i="1"/>
  <c r="CU158" i="1" s="1"/>
  <c r="BU157" i="1"/>
  <c r="Q157" i="1"/>
  <c r="P157" i="1"/>
  <c r="O157" i="1"/>
  <c r="CT157" i="1" s="1"/>
  <c r="BU156" i="1"/>
  <c r="Q156" i="1"/>
  <c r="P156" i="1"/>
  <c r="O156" i="1"/>
  <c r="CU156" i="1" s="1"/>
  <c r="BU155" i="1"/>
  <c r="Q155" i="1"/>
  <c r="P155" i="1"/>
  <c r="O155" i="1"/>
  <c r="CT155" i="1" s="1"/>
  <c r="BU154" i="1"/>
  <c r="Q154" i="1"/>
  <c r="P154" i="1"/>
  <c r="O154" i="1"/>
  <c r="CU154" i="1" s="1"/>
  <c r="BU153" i="1"/>
  <c r="Q153" i="1"/>
  <c r="P153" i="1"/>
  <c r="O153" i="1"/>
  <c r="CT153" i="1" s="1"/>
  <c r="BU152" i="1"/>
  <c r="Q152" i="1"/>
  <c r="P152" i="1"/>
  <c r="O152" i="1"/>
  <c r="CU152" i="1" s="1"/>
  <c r="BU151" i="1"/>
  <c r="Q151" i="1"/>
  <c r="P151" i="1"/>
  <c r="O151" i="1"/>
  <c r="CT151" i="1" s="1"/>
  <c r="BU150" i="1"/>
  <c r="Q150" i="1"/>
  <c r="P150" i="1"/>
  <c r="O150" i="1"/>
  <c r="CU150" i="1" s="1"/>
  <c r="BU149" i="1"/>
  <c r="Q149" i="1"/>
  <c r="P149" i="1"/>
  <c r="O149" i="1"/>
  <c r="CT149" i="1" s="1"/>
  <c r="BU148" i="1"/>
  <c r="Q148" i="1"/>
  <c r="P148" i="1"/>
  <c r="O148" i="1"/>
  <c r="CU148" i="1" s="1"/>
  <c r="BU147" i="1"/>
  <c r="Q147" i="1"/>
  <c r="P147" i="1"/>
  <c r="O147" i="1"/>
  <c r="CT147" i="1" s="1"/>
  <c r="BU146" i="1"/>
  <c r="Q146" i="1"/>
  <c r="P146" i="1"/>
  <c r="O146" i="1"/>
  <c r="CU146" i="1" s="1"/>
  <c r="BU145" i="1"/>
  <c r="Q145" i="1"/>
  <c r="P145" i="1"/>
  <c r="O145" i="1"/>
  <c r="CT145" i="1" s="1"/>
  <c r="BU144" i="1"/>
  <c r="Q144" i="1"/>
  <c r="P144" i="1"/>
  <c r="O144" i="1"/>
  <c r="CU144" i="1" s="1"/>
  <c r="BU143" i="1"/>
  <c r="Q143" i="1"/>
  <c r="P143" i="1"/>
  <c r="O143" i="1"/>
  <c r="CT143" i="1" s="1"/>
  <c r="BU142" i="1"/>
  <c r="Q142" i="1"/>
  <c r="P142" i="1"/>
  <c r="O142" i="1"/>
  <c r="CU142" i="1" s="1"/>
  <c r="BU141" i="1"/>
  <c r="Q141" i="1"/>
  <c r="P141" i="1"/>
  <c r="O141" i="1"/>
  <c r="CT141" i="1" s="1"/>
  <c r="BU140" i="1"/>
  <c r="Q140" i="1"/>
  <c r="P140" i="1"/>
  <c r="O140" i="1"/>
  <c r="CU140" i="1" s="1"/>
  <c r="BU139" i="1"/>
  <c r="Q139" i="1"/>
  <c r="P139" i="1"/>
  <c r="O139" i="1"/>
  <c r="CT139" i="1" s="1"/>
  <c r="BU138" i="1"/>
  <c r="Q138" i="1"/>
  <c r="P138" i="1"/>
  <c r="O138" i="1"/>
  <c r="CU138" i="1" s="1"/>
  <c r="BU137" i="1"/>
  <c r="Q137" i="1"/>
  <c r="P137" i="1"/>
  <c r="O137" i="1"/>
  <c r="CT137" i="1" s="1"/>
  <c r="BU136" i="1"/>
  <c r="Q136" i="1"/>
  <c r="P136" i="1"/>
  <c r="O136" i="1"/>
  <c r="CU136" i="1" s="1"/>
  <c r="BU135" i="1"/>
  <c r="Q135" i="1"/>
  <c r="P135" i="1"/>
  <c r="O135" i="1"/>
  <c r="CT135" i="1" s="1"/>
  <c r="BU134" i="1"/>
  <c r="Q134" i="1"/>
  <c r="P134" i="1"/>
  <c r="O134" i="1"/>
  <c r="CU134" i="1" s="1"/>
  <c r="BU133" i="1"/>
  <c r="Q133" i="1"/>
  <c r="P133" i="1"/>
  <c r="O133" i="1"/>
  <c r="CT133" i="1" s="1"/>
  <c r="BU132" i="1"/>
  <c r="Q132" i="1"/>
  <c r="P132" i="1"/>
  <c r="O132" i="1"/>
  <c r="CU132" i="1" s="1"/>
  <c r="BU131" i="1"/>
  <c r="Q131" i="1"/>
  <c r="P131" i="1"/>
  <c r="O131" i="1"/>
  <c r="CT131" i="1" s="1"/>
  <c r="BU130" i="1"/>
  <c r="Q130" i="1"/>
  <c r="P130" i="1"/>
  <c r="O130" i="1"/>
  <c r="CU130" i="1" s="1"/>
  <c r="BU129" i="1"/>
  <c r="Q129" i="1"/>
  <c r="P129" i="1"/>
  <c r="O129" i="1"/>
  <c r="CT129" i="1" s="1"/>
  <c r="BU128" i="1"/>
  <c r="Q128" i="1"/>
  <c r="P128" i="1"/>
  <c r="O128" i="1"/>
  <c r="CU128" i="1" s="1"/>
  <c r="BU127" i="1"/>
  <c r="Q127" i="1"/>
  <c r="P127" i="1"/>
  <c r="O127" i="1"/>
  <c r="CT127" i="1" s="1"/>
  <c r="BU126" i="1"/>
  <c r="Q126" i="1"/>
  <c r="P126" i="1"/>
  <c r="O126" i="1"/>
  <c r="CU126" i="1" s="1"/>
  <c r="BU125" i="1"/>
  <c r="Q125" i="1"/>
  <c r="P125" i="1"/>
  <c r="O125" i="1"/>
  <c r="CT125" i="1" s="1"/>
  <c r="BU124" i="1"/>
  <c r="Q124" i="1"/>
  <c r="P124" i="1"/>
  <c r="O124" i="1"/>
  <c r="CU124" i="1" s="1"/>
  <c r="BU123" i="1"/>
  <c r="Q123" i="1"/>
  <c r="P123" i="1"/>
  <c r="O123" i="1"/>
  <c r="CT123" i="1" s="1"/>
  <c r="BU122" i="1"/>
  <c r="Q122" i="1"/>
  <c r="P122" i="1"/>
  <c r="O122" i="1"/>
  <c r="CU122" i="1" s="1"/>
  <c r="BU121" i="1"/>
  <c r="Q121" i="1"/>
  <c r="P121" i="1"/>
  <c r="O121" i="1"/>
  <c r="CT121" i="1" s="1"/>
  <c r="BU120" i="1"/>
  <c r="Q120" i="1"/>
  <c r="P120" i="1"/>
  <c r="O120" i="1"/>
  <c r="CU120" i="1" s="1"/>
  <c r="BU119" i="1"/>
  <c r="Q119" i="1"/>
  <c r="P119" i="1"/>
  <c r="O119" i="1"/>
  <c r="CT119" i="1" s="1"/>
  <c r="BU118" i="1"/>
  <c r="Q118" i="1"/>
  <c r="P118" i="1"/>
  <c r="O118" i="1"/>
  <c r="CU118" i="1" s="1"/>
  <c r="BU117" i="1"/>
  <c r="Q117" i="1"/>
  <c r="P117" i="1"/>
  <c r="O117" i="1"/>
  <c r="CT117" i="1" s="1"/>
  <c r="BU116" i="1"/>
  <c r="Q116" i="1"/>
  <c r="P116" i="1"/>
  <c r="O116" i="1"/>
  <c r="CU116" i="1" s="1"/>
  <c r="BU115" i="1"/>
  <c r="Q115" i="1"/>
  <c r="P115" i="1"/>
  <c r="O115" i="1"/>
  <c r="CT115" i="1" s="1"/>
  <c r="BU114" i="1"/>
  <c r="Q114" i="1"/>
  <c r="P114" i="1"/>
  <c r="O114" i="1"/>
  <c r="CU114" i="1" s="1"/>
  <c r="BU113" i="1"/>
  <c r="Q113" i="1"/>
  <c r="P113" i="1"/>
  <c r="O113" i="1"/>
  <c r="CT113" i="1" s="1"/>
  <c r="BU112" i="1"/>
  <c r="Q112" i="1"/>
  <c r="P112" i="1"/>
  <c r="O112" i="1"/>
  <c r="CU112" i="1" s="1"/>
  <c r="BU111" i="1"/>
  <c r="Q111" i="1"/>
  <c r="P111" i="1"/>
  <c r="O111" i="1"/>
  <c r="CT111" i="1" s="1"/>
  <c r="BU110" i="1"/>
  <c r="Q110" i="1"/>
  <c r="P110" i="1"/>
  <c r="O110" i="1"/>
  <c r="BU109" i="1"/>
  <c r="Q109" i="1"/>
  <c r="P109" i="1"/>
  <c r="O109" i="1"/>
  <c r="CT109" i="1" s="1"/>
  <c r="BU108" i="1"/>
  <c r="Q108" i="1"/>
  <c r="P108" i="1"/>
  <c r="O108" i="1"/>
  <c r="CU108" i="1" s="1"/>
  <c r="BU107" i="1"/>
  <c r="Q107" i="1"/>
  <c r="P107" i="1"/>
  <c r="O107" i="1"/>
  <c r="CT107" i="1" s="1"/>
  <c r="BU106" i="1"/>
  <c r="Q106" i="1"/>
  <c r="P106" i="1"/>
  <c r="O106" i="1"/>
  <c r="CU106" i="1" s="1"/>
  <c r="BU105" i="1"/>
  <c r="Q105" i="1"/>
  <c r="P105" i="1"/>
  <c r="O105" i="1"/>
  <c r="CT105" i="1" s="1"/>
  <c r="BU104" i="1"/>
  <c r="Q104" i="1"/>
  <c r="P104" i="1"/>
  <c r="O104" i="1"/>
  <c r="CU104" i="1" s="1"/>
  <c r="BU103" i="1"/>
  <c r="Q103" i="1"/>
  <c r="P103" i="1"/>
  <c r="O103" i="1"/>
  <c r="CT103" i="1" s="1"/>
  <c r="BU102" i="1"/>
  <c r="Q102" i="1"/>
  <c r="P102" i="1"/>
  <c r="O102" i="1"/>
  <c r="BU101" i="1"/>
  <c r="Q101" i="1"/>
  <c r="P101" i="1"/>
  <c r="O101" i="1"/>
  <c r="CT101" i="1" s="1"/>
  <c r="BU100" i="1"/>
  <c r="Q100" i="1"/>
  <c r="P100" i="1"/>
  <c r="O100" i="1"/>
  <c r="CU100" i="1" s="1"/>
  <c r="BU99" i="1"/>
  <c r="Q99" i="1"/>
  <c r="P99" i="1"/>
  <c r="O99" i="1"/>
  <c r="CT99" i="1" s="1"/>
  <c r="BU98" i="1"/>
  <c r="Q98" i="1"/>
  <c r="P98" i="1"/>
  <c r="O98" i="1"/>
  <c r="CU98" i="1" s="1"/>
  <c r="BU97" i="1"/>
  <c r="Q97" i="1"/>
  <c r="P97" i="1"/>
  <c r="O97" i="1"/>
  <c r="CT97" i="1" s="1"/>
  <c r="BU96" i="1"/>
  <c r="Q96" i="1"/>
  <c r="P96" i="1"/>
  <c r="O96" i="1"/>
  <c r="CU96" i="1" s="1"/>
  <c r="BU95" i="1"/>
  <c r="Q95" i="1"/>
  <c r="P95" i="1"/>
  <c r="O95" i="1"/>
  <c r="CT95" i="1" s="1"/>
  <c r="BU94" i="1"/>
  <c r="Q94" i="1"/>
  <c r="P94" i="1"/>
  <c r="O94" i="1"/>
  <c r="CU94" i="1" s="1"/>
  <c r="BU93" i="1"/>
  <c r="Q93" i="1"/>
  <c r="P93" i="1"/>
  <c r="O93" i="1"/>
  <c r="CT93" i="1" s="1"/>
  <c r="BU92" i="1"/>
  <c r="Q92" i="1"/>
  <c r="P92" i="1"/>
  <c r="O92" i="1"/>
  <c r="CU92" i="1" s="1"/>
  <c r="BU91" i="1"/>
  <c r="Q91" i="1"/>
  <c r="P91" i="1"/>
  <c r="O91" i="1"/>
  <c r="CT91" i="1" s="1"/>
  <c r="BU90" i="1"/>
  <c r="Q90" i="1"/>
  <c r="P90" i="1"/>
  <c r="O90" i="1"/>
  <c r="CU90" i="1" s="1"/>
  <c r="BU89" i="1"/>
  <c r="Q89" i="1"/>
  <c r="P89" i="1"/>
  <c r="O89" i="1"/>
  <c r="CT89" i="1" s="1"/>
  <c r="BU88" i="1"/>
  <c r="Q88" i="1"/>
  <c r="P88" i="1"/>
  <c r="O88" i="1"/>
  <c r="CU88" i="1" s="1"/>
  <c r="BU87" i="1"/>
  <c r="Q87" i="1"/>
  <c r="P87" i="1"/>
  <c r="O87" i="1"/>
  <c r="CT87" i="1" s="1"/>
  <c r="BU86" i="1"/>
  <c r="Q86" i="1"/>
  <c r="P86" i="1"/>
  <c r="O86" i="1"/>
  <c r="CU86" i="1" s="1"/>
  <c r="BU85" i="1"/>
  <c r="Q85" i="1"/>
  <c r="P85" i="1"/>
  <c r="O85" i="1"/>
  <c r="CT85" i="1" s="1"/>
  <c r="BU84" i="1"/>
  <c r="Q84" i="1"/>
  <c r="P84" i="1"/>
  <c r="O84" i="1"/>
  <c r="CU84" i="1" s="1"/>
  <c r="BU83" i="1"/>
  <c r="Q83" i="1"/>
  <c r="P83" i="1"/>
  <c r="O83" i="1"/>
  <c r="CT83" i="1" s="1"/>
  <c r="BU82" i="1"/>
  <c r="Q82" i="1"/>
  <c r="P82" i="1"/>
  <c r="O82" i="1"/>
  <c r="CU82" i="1" s="1"/>
  <c r="BU81" i="1"/>
  <c r="Q81" i="1"/>
  <c r="P81" i="1"/>
  <c r="O81" i="1"/>
  <c r="CT81" i="1" s="1"/>
  <c r="BU80" i="1"/>
  <c r="Q80" i="1"/>
  <c r="P80" i="1"/>
  <c r="O80" i="1"/>
  <c r="CU80" i="1" s="1"/>
  <c r="BU79" i="1"/>
  <c r="Q79" i="1"/>
  <c r="P79" i="1"/>
  <c r="O79" i="1"/>
  <c r="CT79" i="1" s="1"/>
  <c r="BU78" i="1"/>
  <c r="Q78" i="1"/>
  <c r="P78" i="1"/>
  <c r="O78" i="1"/>
  <c r="CU78" i="1" s="1"/>
  <c r="BU77" i="1"/>
  <c r="Q77" i="1"/>
  <c r="P77" i="1"/>
  <c r="O77" i="1"/>
  <c r="CT77" i="1" s="1"/>
  <c r="BU76" i="1"/>
  <c r="Q76" i="1"/>
  <c r="P76" i="1"/>
  <c r="O76" i="1"/>
  <c r="CU76" i="1" s="1"/>
  <c r="BU75" i="1"/>
  <c r="Q75" i="1"/>
  <c r="P75" i="1"/>
  <c r="O75" i="1"/>
  <c r="CT75" i="1" s="1"/>
  <c r="BU74" i="1"/>
  <c r="Q74" i="1"/>
  <c r="P74" i="1"/>
  <c r="O74" i="1"/>
  <c r="CU74" i="1" s="1"/>
  <c r="BU73" i="1"/>
  <c r="Q73" i="1"/>
  <c r="P73" i="1"/>
  <c r="O73" i="1"/>
  <c r="CT73" i="1" s="1"/>
  <c r="BU72" i="1"/>
  <c r="Q72" i="1"/>
  <c r="P72" i="1"/>
  <c r="O72" i="1"/>
  <c r="CU72" i="1" s="1"/>
  <c r="BU71" i="1"/>
  <c r="Q71" i="1"/>
  <c r="P71" i="1"/>
  <c r="O71" i="1"/>
  <c r="CT71" i="1" s="1"/>
  <c r="BU70" i="1"/>
  <c r="Q70" i="1"/>
  <c r="P70" i="1"/>
  <c r="O70" i="1"/>
  <c r="CU70" i="1" s="1"/>
  <c r="BU69" i="1"/>
  <c r="Q69" i="1"/>
  <c r="P69" i="1"/>
  <c r="O69" i="1"/>
  <c r="CT69" i="1" s="1"/>
  <c r="BU68" i="1"/>
  <c r="Q68" i="1"/>
  <c r="P68" i="1"/>
  <c r="O68" i="1"/>
  <c r="CU68" i="1" s="1"/>
  <c r="BU67" i="1"/>
  <c r="Q67" i="1"/>
  <c r="P67" i="1"/>
  <c r="O67" i="1"/>
  <c r="CT67" i="1" s="1"/>
  <c r="BU66" i="1"/>
  <c r="Q66" i="1"/>
  <c r="P66" i="1"/>
  <c r="O66" i="1"/>
  <c r="CU66" i="1" s="1"/>
  <c r="BU65" i="1"/>
  <c r="Q65" i="1"/>
  <c r="P65" i="1"/>
  <c r="O65" i="1"/>
  <c r="CT65" i="1" s="1"/>
  <c r="BU64" i="1"/>
  <c r="Q64" i="1"/>
  <c r="P64" i="1"/>
  <c r="O64" i="1"/>
  <c r="CU64" i="1" s="1"/>
  <c r="BU63" i="1"/>
  <c r="Q63" i="1"/>
  <c r="P63" i="1"/>
  <c r="O63" i="1"/>
  <c r="CT63" i="1" s="1"/>
  <c r="BU62" i="1"/>
  <c r="Q62" i="1"/>
  <c r="P62" i="1"/>
  <c r="O62" i="1"/>
  <c r="CU62" i="1" s="1"/>
  <c r="BU61" i="1"/>
  <c r="Q61" i="1"/>
  <c r="P61" i="1"/>
  <c r="O61" i="1"/>
  <c r="CT61" i="1" s="1"/>
  <c r="BU60" i="1"/>
  <c r="Q60" i="1"/>
  <c r="P60" i="1"/>
  <c r="O60" i="1"/>
  <c r="CU60" i="1" s="1"/>
  <c r="BU59" i="1"/>
  <c r="Q59" i="1"/>
  <c r="P59" i="1"/>
  <c r="O59" i="1"/>
  <c r="CT59" i="1" s="1"/>
  <c r="BU58" i="1"/>
  <c r="Q58" i="1"/>
  <c r="P58" i="1"/>
  <c r="O58" i="1"/>
  <c r="CU58" i="1" s="1"/>
  <c r="BU57" i="1"/>
  <c r="Q57" i="1"/>
  <c r="P57" i="1"/>
  <c r="O57" i="1"/>
  <c r="CT57" i="1" s="1"/>
  <c r="BU56" i="1"/>
  <c r="Q56" i="1"/>
  <c r="P56" i="1"/>
  <c r="O56" i="1"/>
  <c r="BU55" i="1"/>
  <c r="Q55" i="1"/>
  <c r="P55" i="1"/>
  <c r="O55" i="1"/>
  <c r="CT55" i="1" s="1"/>
  <c r="BU54" i="1"/>
  <c r="Q54" i="1"/>
  <c r="P54" i="1"/>
  <c r="O54" i="1"/>
  <c r="BU53" i="1"/>
  <c r="Q53" i="1"/>
  <c r="P53" i="1"/>
  <c r="O53" i="1"/>
  <c r="CT53" i="1" s="1"/>
  <c r="BU52" i="1"/>
  <c r="Q52" i="1"/>
  <c r="P52" i="1"/>
  <c r="O52" i="1"/>
  <c r="BU51" i="1"/>
  <c r="Q51" i="1"/>
  <c r="P51" i="1"/>
  <c r="O51" i="1"/>
  <c r="CT51" i="1" s="1"/>
  <c r="BU50" i="1"/>
  <c r="Q50" i="1"/>
  <c r="P50" i="1"/>
  <c r="O50" i="1"/>
  <c r="CU50" i="1" s="1"/>
  <c r="BU49" i="1"/>
  <c r="Q49" i="1"/>
  <c r="P49" i="1"/>
  <c r="O49" i="1"/>
  <c r="CT49" i="1" s="1"/>
  <c r="BU48" i="1"/>
  <c r="Q48" i="1"/>
  <c r="P48" i="1"/>
  <c r="O48" i="1"/>
  <c r="CT48" i="1" s="1"/>
  <c r="BU47" i="1"/>
  <c r="Q47" i="1"/>
  <c r="P47" i="1"/>
  <c r="O47" i="1"/>
  <c r="CT47" i="1" s="1"/>
  <c r="BU46" i="1"/>
  <c r="Q46" i="1"/>
  <c r="P46" i="1"/>
  <c r="O46" i="1"/>
  <c r="BR46" i="1" s="1"/>
  <c r="BU45" i="1"/>
  <c r="Q45" i="1"/>
  <c r="P45" i="1"/>
  <c r="O45" i="1"/>
  <c r="CT45" i="1" s="1"/>
  <c r="BU44" i="1"/>
  <c r="Q44" i="1"/>
  <c r="P44" i="1"/>
  <c r="O44" i="1"/>
  <c r="CU44" i="1" s="1"/>
  <c r="BU43" i="1"/>
  <c r="Q43" i="1"/>
  <c r="P43" i="1"/>
  <c r="O43" i="1"/>
  <c r="CT43" i="1" s="1"/>
  <c r="BU42" i="1"/>
  <c r="Q42" i="1"/>
  <c r="P42" i="1"/>
  <c r="O42" i="1"/>
  <c r="CU42" i="1" s="1"/>
  <c r="BU41" i="1"/>
  <c r="Q41" i="1"/>
  <c r="P41" i="1"/>
  <c r="O41" i="1"/>
  <c r="CT41" i="1" s="1"/>
  <c r="BU40" i="1"/>
  <c r="Q40" i="1"/>
  <c r="P40" i="1"/>
  <c r="O40" i="1"/>
  <c r="CU40" i="1" s="1"/>
  <c r="BU39" i="1"/>
  <c r="Q39" i="1"/>
  <c r="P39" i="1"/>
  <c r="O39" i="1"/>
  <c r="CT39" i="1" s="1"/>
  <c r="BU38" i="1"/>
  <c r="Q38" i="1"/>
  <c r="P38" i="1"/>
  <c r="O38" i="1"/>
  <c r="CU38" i="1" s="1"/>
  <c r="BU37" i="1"/>
  <c r="Q37" i="1"/>
  <c r="P37" i="1"/>
  <c r="O37" i="1"/>
  <c r="CT37" i="1" s="1"/>
  <c r="BU36" i="1"/>
  <c r="Q36" i="1"/>
  <c r="P36" i="1"/>
  <c r="O36" i="1"/>
  <c r="CU36" i="1" s="1"/>
  <c r="BU35" i="1"/>
  <c r="Q35" i="1"/>
  <c r="P35" i="1"/>
  <c r="O35" i="1"/>
  <c r="CT35" i="1" s="1"/>
  <c r="BU34" i="1"/>
  <c r="Q34" i="1"/>
  <c r="P34" i="1"/>
  <c r="O34" i="1"/>
  <c r="CU34" i="1" s="1"/>
  <c r="BU33" i="1"/>
  <c r="Q33" i="1"/>
  <c r="P33" i="1"/>
  <c r="O33" i="1"/>
  <c r="CT33" i="1" s="1"/>
  <c r="BU32" i="1"/>
  <c r="Q32" i="1"/>
  <c r="P32" i="1"/>
  <c r="O32" i="1"/>
  <c r="CU32" i="1" s="1"/>
  <c r="BU31" i="1"/>
  <c r="Q31" i="1"/>
  <c r="P31" i="1"/>
  <c r="O31" i="1"/>
  <c r="CT31" i="1" s="1"/>
  <c r="BU30" i="1"/>
  <c r="Q30" i="1"/>
  <c r="P30" i="1"/>
  <c r="O30" i="1"/>
  <c r="CU30" i="1" s="1"/>
  <c r="BU29" i="1"/>
  <c r="Q29" i="1"/>
  <c r="P29" i="1"/>
  <c r="O29" i="1"/>
  <c r="CT29" i="1" s="1"/>
  <c r="BU28" i="1"/>
  <c r="Q28" i="1"/>
  <c r="P28" i="1"/>
  <c r="O28" i="1"/>
  <c r="CU28" i="1" s="1"/>
  <c r="BU27" i="1"/>
  <c r="Q27" i="1"/>
  <c r="P27" i="1"/>
  <c r="O27" i="1"/>
  <c r="CT27" i="1" s="1"/>
  <c r="BU26" i="1"/>
  <c r="Q26" i="1"/>
  <c r="P26" i="1"/>
  <c r="O26" i="1"/>
  <c r="CU26" i="1" s="1"/>
  <c r="BU25" i="1"/>
  <c r="Q25" i="1"/>
  <c r="P25" i="1"/>
  <c r="O25" i="1"/>
  <c r="CT25" i="1" s="1"/>
  <c r="BU24" i="1"/>
  <c r="Q24" i="1"/>
  <c r="P24" i="1"/>
  <c r="O24" i="1"/>
  <c r="CU24" i="1" s="1"/>
  <c r="BU23" i="1"/>
  <c r="Q23" i="1"/>
  <c r="P23" i="1"/>
  <c r="O23" i="1"/>
  <c r="CT23" i="1" s="1"/>
  <c r="BU22" i="1"/>
  <c r="Q22" i="1"/>
  <c r="P22" i="1"/>
  <c r="O22" i="1"/>
  <c r="CU22" i="1" s="1"/>
  <c r="BU21" i="1"/>
  <c r="Q21" i="1"/>
  <c r="P21" i="1"/>
  <c r="O21" i="1"/>
  <c r="CT21" i="1" s="1"/>
  <c r="BU20" i="1"/>
  <c r="Q20" i="1"/>
  <c r="P20" i="1"/>
  <c r="O20" i="1"/>
  <c r="CU20" i="1" s="1"/>
  <c r="BU19" i="1"/>
  <c r="BT19" i="1"/>
  <c r="Q19" i="1"/>
  <c r="P19" i="1"/>
  <c r="O19" i="1"/>
  <c r="CT19" i="1" s="1"/>
  <c r="BU18" i="1"/>
  <c r="Q18" i="1"/>
  <c r="P18" i="1"/>
  <c r="O18" i="1"/>
  <c r="CU18" i="1" s="1"/>
  <c r="BU17" i="1"/>
  <c r="Q17" i="1"/>
  <c r="P17" i="1"/>
  <c r="O17" i="1"/>
  <c r="CT17" i="1" s="1"/>
  <c r="BU16" i="1"/>
  <c r="Q16" i="1"/>
  <c r="P16" i="1"/>
  <c r="O16" i="1"/>
  <c r="CU16" i="1" s="1"/>
  <c r="BU15" i="1"/>
  <c r="BT15" i="1"/>
  <c r="Q15" i="1"/>
  <c r="P15" i="1"/>
  <c r="O15" i="1"/>
  <c r="CT15" i="1" s="1"/>
  <c r="BU14" i="1"/>
  <c r="Q14" i="1"/>
  <c r="P14" i="1"/>
  <c r="O14" i="1"/>
  <c r="CU14" i="1" s="1"/>
  <c r="BU13" i="1"/>
  <c r="Q13" i="1"/>
  <c r="P13" i="1"/>
  <c r="O13" i="1"/>
  <c r="CT13" i="1" s="1"/>
  <c r="BU12" i="1"/>
  <c r="Q12" i="1"/>
  <c r="P12" i="1"/>
  <c r="O12" i="1"/>
  <c r="CU12" i="1" s="1"/>
  <c r="BU11" i="1"/>
  <c r="Q11" i="1"/>
  <c r="P11" i="1"/>
  <c r="O11" i="1"/>
  <c r="CT11" i="1" s="1"/>
  <c r="BU10" i="1"/>
  <c r="Q10" i="1"/>
  <c r="P10" i="1"/>
  <c r="O10" i="1"/>
  <c r="CU10" i="1" s="1"/>
  <c r="K6" i="1"/>
  <c r="K5" i="1"/>
  <c r="K4" i="1"/>
  <c r="BR189" i="1" l="1"/>
  <c r="BR188" i="1"/>
  <c r="BR187" i="1"/>
  <c r="BR186" i="1"/>
  <c r="BR185" i="1"/>
  <c r="BR184" i="1"/>
  <c r="BR183" i="1"/>
  <c r="BR182" i="1"/>
  <c r="BR181" i="1"/>
  <c r="BR180" i="1"/>
  <c r="BR179" i="1"/>
  <c r="C16" i="6"/>
  <c r="BR178" i="1"/>
  <c r="C28" i="6"/>
  <c r="BR177" i="1"/>
  <c r="BT180" i="1"/>
  <c r="BT182" i="1"/>
  <c r="BT184" i="1"/>
  <c r="BT186" i="1"/>
  <c r="BT188" i="1"/>
  <c r="BT179" i="1"/>
  <c r="BS180" i="1"/>
  <c r="BT181" i="1"/>
  <c r="BS182" i="1"/>
  <c r="BT183" i="1"/>
  <c r="BS184" i="1"/>
  <c r="BT185" i="1"/>
  <c r="BS186" i="1"/>
  <c r="BT187" i="1"/>
  <c r="BS188" i="1"/>
  <c r="BT189" i="1"/>
  <c r="BS179" i="1"/>
  <c r="BS181" i="1"/>
  <c r="BS183" i="1"/>
  <c r="BS185" i="1"/>
  <c r="BS187" i="1"/>
  <c r="BS189" i="1"/>
  <c r="BR176" i="1"/>
  <c r="BR175" i="1"/>
  <c r="BR174" i="1"/>
  <c r="BR173" i="1"/>
  <c r="BR172" i="1"/>
  <c r="BR171" i="1"/>
  <c r="BR170" i="1"/>
  <c r="BR169" i="1"/>
  <c r="BS169" i="1"/>
  <c r="BT170" i="1"/>
  <c r="BS171" i="1"/>
  <c r="BT172" i="1"/>
  <c r="BS173" i="1"/>
  <c r="BT174" i="1"/>
  <c r="BS175" i="1"/>
  <c r="BT176" i="1"/>
  <c r="BS177" i="1"/>
  <c r="BT178" i="1"/>
  <c r="BT169" i="1"/>
  <c r="BS170" i="1"/>
  <c r="BT171" i="1"/>
  <c r="BS172" i="1"/>
  <c r="BT173" i="1"/>
  <c r="BS174" i="1"/>
  <c r="BT175" i="1"/>
  <c r="BS176" i="1"/>
  <c r="BT177" i="1"/>
  <c r="BS178" i="1"/>
  <c r="BR168" i="1"/>
  <c r="BR167" i="1"/>
  <c r="BR166" i="1"/>
  <c r="BR165" i="1"/>
  <c r="BR164" i="1"/>
  <c r="BR163" i="1"/>
  <c r="BR162" i="1"/>
  <c r="BR161" i="1"/>
  <c r="BR160" i="1"/>
  <c r="BR159" i="1"/>
  <c r="BR158" i="1"/>
  <c r="BT158" i="1"/>
  <c r="BS159" i="1"/>
  <c r="BT160" i="1"/>
  <c r="BS161" i="1"/>
  <c r="BT162" i="1"/>
  <c r="BS163" i="1"/>
  <c r="BT164" i="1"/>
  <c r="BS165" i="1"/>
  <c r="BT166" i="1"/>
  <c r="BS167" i="1"/>
  <c r="BT168" i="1"/>
  <c r="BS158" i="1"/>
  <c r="BT159" i="1"/>
  <c r="BS160" i="1"/>
  <c r="BT161" i="1"/>
  <c r="BS162" i="1"/>
  <c r="BT163" i="1"/>
  <c r="BS164" i="1"/>
  <c r="BT165" i="1"/>
  <c r="BS166" i="1"/>
  <c r="BT167" i="1"/>
  <c r="BS168" i="1"/>
  <c r="BR157" i="1"/>
  <c r="BR156" i="1"/>
  <c r="BR155" i="1"/>
  <c r="BR154" i="1"/>
  <c r="BR153" i="1"/>
  <c r="BV16" i="1"/>
  <c r="BR16" i="1"/>
  <c r="CT16" i="1"/>
  <c r="BV18" i="1"/>
  <c r="CF18" i="1" s="1"/>
  <c r="BR18" i="1"/>
  <c r="CT18" i="1"/>
  <c r="BR152" i="1"/>
  <c r="E11" i="4"/>
  <c r="BR151" i="1"/>
  <c r="CR114" i="1"/>
  <c r="BR114" i="1"/>
  <c r="BV854" i="1"/>
  <c r="CM854" i="1" s="1"/>
  <c r="BV1540" i="1"/>
  <c r="BV1556" i="1"/>
  <c r="CJ1556" i="1" s="1"/>
  <c r="BV1702" i="1"/>
  <c r="CR70" i="1"/>
  <c r="BR70" i="1"/>
  <c r="BS152" i="1"/>
  <c r="BT153" i="1"/>
  <c r="BS154" i="1"/>
  <c r="BT155" i="1"/>
  <c r="BS156" i="1"/>
  <c r="BT157" i="1"/>
  <c r="CR1556" i="1"/>
  <c r="BT152" i="1"/>
  <c r="BS153" i="1"/>
  <c r="BT154" i="1"/>
  <c r="BS155" i="1"/>
  <c r="BT156" i="1"/>
  <c r="BS157" i="1"/>
  <c r="CR1540" i="1"/>
  <c r="CQ1754" i="1"/>
  <c r="CQ1756" i="1"/>
  <c r="CQ1758" i="1"/>
  <c r="CQ1760" i="1"/>
  <c r="BV846" i="1"/>
  <c r="CL846" i="1" s="1"/>
  <c r="CR846" i="1"/>
  <c r="BV1532" i="1"/>
  <c r="CJ1532" i="1" s="1"/>
  <c r="CR1532" i="1"/>
  <c r="BV1548" i="1"/>
  <c r="CJ1548" i="1" s="1"/>
  <c r="CR1548" i="1"/>
  <c r="BV1566" i="1"/>
  <c r="CR1566" i="1"/>
  <c r="BV1769" i="1"/>
  <c r="BV1801" i="1"/>
  <c r="BV1871" i="1"/>
  <c r="CR854" i="1"/>
  <c r="BV202" i="1"/>
  <c r="BV206" i="1"/>
  <c r="BV234" i="1"/>
  <c r="BV264" i="1"/>
  <c r="BV266" i="1"/>
  <c r="CO266" i="1" s="1"/>
  <c r="BV306" i="1"/>
  <c r="BV314" i="1"/>
  <c r="BV330" i="1"/>
  <c r="BV394" i="1"/>
  <c r="BY394" i="1" s="1"/>
  <c r="BV454" i="1"/>
  <c r="BV458" i="1"/>
  <c r="BV574" i="1"/>
  <c r="BV576" i="1"/>
  <c r="CH576" i="1" s="1"/>
  <c r="BV602" i="1"/>
  <c r="BV648" i="1"/>
  <c r="CI648" i="1" s="1"/>
  <c r="BV650" i="1"/>
  <c r="BV676" i="1"/>
  <c r="CA676" i="1" s="1"/>
  <c r="BV678" i="1"/>
  <c r="BV704" i="1"/>
  <c r="CG704" i="1" s="1"/>
  <c r="BV724" i="1"/>
  <c r="BV732" i="1"/>
  <c r="CD732" i="1" s="1"/>
  <c r="BV836" i="1"/>
  <c r="CC836" i="1" s="1"/>
  <c r="CR836" i="1"/>
  <c r="BV850" i="1"/>
  <c r="CR850" i="1"/>
  <c r="BV858" i="1"/>
  <c r="BV874" i="1"/>
  <c r="CH874" i="1" s="1"/>
  <c r="BV906" i="1"/>
  <c r="BV970" i="1"/>
  <c r="CO970" i="1" s="1"/>
  <c r="BV1032" i="1"/>
  <c r="BV1034" i="1"/>
  <c r="CG1034" i="1" s="1"/>
  <c r="BV1042" i="1"/>
  <c r="CL1042" i="1" s="1"/>
  <c r="BV1268" i="1"/>
  <c r="CP1268" i="1" s="1"/>
  <c r="BV1384" i="1"/>
  <c r="CR1384" i="1"/>
  <c r="BV1536" i="1"/>
  <c r="CR1536" i="1"/>
  <c r="BV1544" i="1"/>
  <c r="CR1544" i="1"/>
  <c r="BV1552" i="1"/>
  <c r="CR1552" i="1"/>
  <c r="BV1560" i="1"/>
  <c r="BV1562" i="1"/>
  <c r="CR1562" i="1"/>
  <c r="BV1570" i="1"/>
  <c r="CR1570" i="1"/>
  <c r="BV1765" i="1"/>
  <c r="CP1765" i="1" s="1"/>
  <c r="CR1765" i="1"/>
  <c r="BV1884" i="1"/>
  <c r="BV1930" i="1"/>
  <c r="BV1940" i="1"/>
  <c r="BV1944" i="1"/>
  <c r="BV1946" i="1"/>
  <c r="CF1946" i="1" s="1"/>
  <c r="BV1952" i="1"/>
  <c r="CQ1953" i="1"/>
  <c r="CQ1955" i="1"/>
  <c r="BV1956" i="1"/>
  <c r="CH1956" i="1" s="1"/>
  <c r="CQ1965" i="1"/>
  <c r="CQ1967" i="1"/>
  <c r="CQ1973" i="1"/>
  <c r="CQ1975" i="1"/>
  <c r="BV1976" i="1"/>
  <c r="CQ1977" i="1"/>
  <c r="CQ1979" i="1"/>
  <c r="CQ1987" i="1"/>
  <c r="BV1988" i="1"/>
  <c r="CH1988" i="1" s="1"/>
  <c r="CT1988" i="1"/>
  <c r="CQ1989" i="1"/>
  <c r="CQ1991" i="1"/>
  <c r="CQ1994" i="1"/>
  <c r="CQ2004" i="1"/>
  <c r="BV2005" i="1"/>
  <c r="CM2005" i="1" s="1"/>
  <c r="CQ2012" i="1"/>
  <c r="BV2017" i="1"/>
  <c r="CM2017" i="1" s="1"/>
  <c r="CR2017" i="1"/>
  <c r="C11" i="4"/>
  <c r="CR46" i="1"/>
  <c r="BV98" i="1"/>
  <c r="BV102" i="1"/>
  <c r="CR106" i="1"/>
  <c r="BR106" i="1"/>
  <c r="CU844" i="1"/>
  <c r="CR844" i="1"/>
  <c r="CU852" i="1"/>
  <c r="CR852" i="1"/>
  <c r="CU1530" i="1"/>
  <c r="CR1530" i="1"/>
  <c r="CU1538" i="1"/>
  <c r="CR1538" i="1"/>
  <c r="CU1546" i="1"/>
  <c r="CR1546" i="1"/>
  <c r="CU1554" i="1"/>
  <c r="CR1554" i="1"/>
  <c r="CU1564" i="1"/>
  <c r="CR1564" i="1"/>
  <c r="CT96" i="1"/>
  <c r="CT100" i="1"/>
  <c r="CR42" i="1"/>
  <c r="BR42" i="1"/>
  <c r="BT48" i="1"/>
  <c r="CR50" i="1"/>
  <c r="BR50" i="1"/>
  <c r="BV74" i="1"/>
  <c r="BW74" i="1" s="1"/>
  <c r="BR74" i="1"/>
  <c r="CT74" i="1"/>
  <c r="BV76" i="1"/>
  <c r="BR76" i="1"/>
  <c r="CT76" i="1"/>
  <c r="BV78" i="1"/>
  <c r="CE78" i="1" s="1"/>
  <c r="BR78" i="1"/>
  <c r="CT78" i="1"/>
  <c r="BV80" i="1"/>
  <c r="BR80" i="1"/>
  <c r="CT80" i="1"/>
  <c r="BV82" i="1"/>
  <c r="CB82" i="1" s="1"/>
  <c r="BR82" i="1"/>
  <c r="CT82" i="1"/>
  <c r="BV84" i="1"/>
  <c r="BR84" i="1"/>
  <c r="CT84" i="1"/>
  <c r="BV86" i="1"/>
  <c r="CJ86" i="1" s="1"/>
  <c r="BR86" i="1"/>
  <c r="CT86" i="1"/>
  <c r="BV88" i="1"/>
  <c r="BR88" i="1"/>
  <c r="CT88" i="1"/>
  <c r="BV90" i="1"/>
  <c r="BW90" i="1" s="1"/>
  <c r="BR90" i="1"/>
  <c r="CT90" i="1"/>
  <c r="BV92" i="1"/>
  <c r="BR92" i="1"/>
  <c r="CT92" i="1"/>
  <c r="BV94" i="1"/>
  <c r="CE94" i="1" s="1"/>
  <c r="BR94" i="1"/>
  <c r="CT94" i="1"/>
  <c r="BV96" i="1"/>
  <c r="CT98" i="1"/>
  <c r="BV100" i="1"/>
  <c r="CN100" i="1" s="1"/>
  <c r="CU102" i="1"/>
  <c r="CT102" i="1"/>
  <c r="CT104" i="1"/>
  <c r="CU110" i="1"/>
  <c r="BR110" i="1"/>
  <c r="CU848" i="1"/>
  <c r="CR848" i="1"/>
  <c r="CU856" i="1"/>
  <c r="CR856" i="1"/>
  <c r="CU1534" i="1"/>
  <c r="CR1534" i="1"/>
  <c r="CU1542" i="1"/>
  <c r="CR1542" i="1"/>
  <c r="CU1550" i="1"/>
  <c r="CR1550" i="1"/>
  <c r="CU1558" i="1"/>
  <c r="CR1558" i="1"/>
  <c r="CU1568" i="1"/>
  <c r="CR1568" i="1"/>
  <c r="BV104" i="1"/>
  <c r="BY104" i="1" s="1"/>
  <c r="CR110" i="1"/>
  <c r="BV693" i="1"/>
  <c r="BV741" i="1"/>
  <c r="CF741" i="1" s="1"/>
  <c r="BV745" i="1"/>
  <c r="CP745" i="1" s="1"/>
  <c r="BV773" i="1"/>
  <c r="CP773" i="1" s="1"/>
  <c r="BV844" i="1"/>
  <c r="BV848" i="1"/>
  <c r="CD848" i="1" s="1"/>
  <c r="BV852" i="1"/>
  <c r="BV856" i="1"/>
  <c r="CP856" i="1" s="1"/>
  <c r="BV1062" i="1"/>
  <c r="BV1289" i="1"/>
  <c r="BV1315" i="1"/>
  <c r="CQ1385" i="1"/>
  <c r="BV1418" i="1"/>
  <c r="BV1456" i="1"/>
  <c r="CJ1456" i="1" s="1"/>
  <c r="BV1482" i="1"/>
  <c r="BV1514" i="1"/>
  <c r="BV1516" i="1"/>
  <c r="BV1530" i="1"/>
  <c r="BV1534" i="1"/>
  <c r="BV1538" i="1"/>
  <c r="BV1542" i="1"/>
  <c r="BV1546" i="1"/>
  <c r="BV1550" i="1"/>
  <c r="BV1554" i="1"/>
  <c r="BV1558" i="1"/>
  <c r="BV1564" i="1"/>
  <c r="CJ1564" i="1" s="1"/>
  <c r="BV1568" i="1"/>
  <c r="BV1572" i="1"/>
  <c r="CJ1572" i="1" s="1"/>
  <c r="BV1604" i="1"/>
  <c r="BV1610" i="1"/>
  <c r="BV1638" i="1"/>
  <c r="BV1674" i="1"/>
  <c r="CJ1674" i="1" s="1"/>
  <c r="BV1696" i="1"/>
  <c r="BV1698" i="1"/>
  <c r="CJ1698" i="1" s="1"/>
  <c r="BV1700" i="1"/>
  <c r="CR1700" i="1"/>
  <c r="CQ1714" i="1"/>
  <c r="CQ1716" i="1"/>
  <c r="CQ1718" i="1"/>
  <c r="CQ1720" i="1"/>
  <c r="CQ1722" i="1"/>
  <c r="CQ1724" i="1"/>
  <c r="CQ1726" i="1"/>
  <c r="CQ1728" i="1"/>
  <c r="BV1737" i="1"/>
  <c r="CQ1738" i="1"/>
  <c r="CQ1740" i="1"/>
  <c r="CQ1742" i="1"/>
  <c r="CQ1744" i="1"/>
  <c r="BV1753" i="1"/>
  <c r="CH1753" i="1" s="1"/>
  <c r="BV1763" i="1"/>
  <c r="CR1763" i="1"/>
  <c r="BV1767" i="1"/>
  <c r="CR1767" i="1"/>
  <c r="BV1980" i="1"/>
  <c r="CH1980" i="1" s="1"/>
  <c r="BV1984" i="1"/>
  <c r="CP1984" i="1" s="1"/>
  <c r="CQ1985" i="1"/>
  <c r="BV1986" i="1"/>
  <c r="CR1986" i="1"/>
  <c r="CR2005" i="1"/>
  <c r="BV2013" i="1"/>
  <c r="BV2015" i="1"/>
  <c r="CR2015" i="1"/>
  <c r="BV2019" i="1"/>
  <c r="CF2019" i="1" s="1"/>
  <c r="CT2019" i="1"/>
  <c r="BV1865" i="1"/>
  <c r="BV1950" i="1"/>
  <c r="CR1950" i="1"/>
  <c r="BV1995" i="1"/>
  <c r="CH1995" i="1" s="1"/>
  <c r="CT1995" i="1"/>
  <c r="CQ1996" i="1"/>
  <c r="CQ1998" i="1"/>
  <c r="CQ2000" i="1"/>
  <c r="CQ2002" i="1"/>
  <c r="CQ2006" i="1"/>
  <c r="BV2007" i="1"/>
  <c r="CP2007" i="1" s="1"/>
  <c r="CT2007" i="1"/>
  <c r="CQ2008" i="1"/>
  <c r="CQ2010" i="1"/>
  <c r="BT10" i="1"/>
  <c r="CR10" i="1"/>
  <c r="BT12" i="1"/>
  <c r="CR12" i="1"/>
  <c r="BT14" i="1"/>
  <c r="CR14" i="1"/>
  <c r="BT20" i="1"/>
  <c r="CR20" i="1"/>
  <c r="BT22" i="1"/>
  <c r="CR22" i="1"/>
  <c r="BT24" i="1"/>
  <c r="CR24" i="1"/>
  <c r="BT26" i="1"/>
  <c r="CR26" i="1"/>
  <c r="BT28" i="1"/>
  <c r="CR28" i="1"/>
  <c r="BT30" i="1"/>
  <c r="CR30" i="1"/>
  <c r="BT32" i="1"/>
  <c r="CR32" i="1"/>
  <c r="BT34" i="1"/>
  <c r="CR34" i="1"/>
  <c r="BT36" i="1"/>
  <c r="CR36" i="1"/>
  <c r="BT38" i="1"/>
  <c r="CR38" i="1"/>
  <c r="BT40" i="1"/>
  <c r="CT40" i="1"/>
  <c r="BT44" i="1"/>
  <c r="CT44" i="1"/>
  <c r="CU52" i="1"/>
  <c r="CT52" i="1"/>
  <c r="CR52" i="1"/>
  <c r="CU56" i="1"/>
  <c r="CR56" i="1"/>
  <c r="CT56" i="1"/>
  <c r="BV10" i="1"/>
  <c r="BW10" i="1" s="1"/>
  <c r="BR10" i="1"/>
  <c r="CT10" i="1"/>
  <c r="BV12" i="1"/>
  <c r="BR12" i="1"/>
  <c r="CT12" i="1"/>
  <c r="BV14" i="1"/>
  <c r="BR14" i="1"/>
  <c r="CT14" i="1"/>
  <c r="BT16" i="1"/>
  <c r="CR16" i="1"/>
  <c r="BT18" i="1"/>
  <c r="CR18" i="1"/>
  <c r="BV20" i="1"/>
  <c r="BR20" i="1"/>
  <c r="CT20" i="1"/>
  <c r="BV22" i="1"/>
  <c r="CE22" i="1" s="1"/>
  <c r="BR22" i="1"/>
  <c r="CT22" i="1"/>
  <c r="BV24" i="1"/>
  <c r="BR24" i="1"/>
  <c r="CT24" i="1"/>
  <c r="BV26" i="1"/>
  <c r="BR26" i="1"/>
  <c r="CT26" i="1"/>
  <c r="BV28" i="1"/>
  <c r="BR28" i="1"/>
  <c r="CT28" i="1"/>
  <c r="BV30" i="1"/>
  <c r="BR30" i="1"/>
  <c r="CT30" i="1"/>
  <c r="BV32" i="1"/>
  <c r="BR32" i="1"/>
  <c r="CT32" i="1"/>
  <c r="BV34" i="1"/>
  <c r="CD34" i="1" s="1"/>
  <c r="BR34" i="1"/>
  <c r="CT34" i="1"/>
  <c r="BV36" i="1"/>
  <c r="BR36" i="1"/>
  <c r="CT36" i="1"/>
  <c r="BV38" i="1"/>
  <c r="BR38" i="1"/>
  <c r="CT38" i="1"/>
  <c r="CR40" i="1"/>
  <c r="BR40" i="1"/>
  <c r="BT42" i="1"/>
  <c r="CT42" i="1"/>
  <c r="CR44" i="1"/>
  <c r="BR44" i="1"/>
  <c r="CU46" i="1"/>
  <c r="CT46" i="1"/>
  <c r="BT46" i="1"/>
  <c r="CU48" i="1"/>
  <c r="BR48" i="1"/>
  <c r="CU54" i="1"/>
  <c r="CT54" i="1"/>
  <c r="CR54" i="1"/>
  <c r="CR48" i="1"/>
  <c r="BT50" i="1"/>
  <c r="CT50" i="1"/>
  <c r="BV52" i="1"/>
  <c r="BV54" i="1"/>
  <c r="BV56" i="1"/>
  <c r="BV58" i="1"/>
  <c r="CT58" i="1"/>
  <c r="BV60" i="1"/>
  <c r="CT60" i="1"/>
  <c r="BV62" i="1"/>
  <c r="CT62" i="1"/>
  <c r="BV64" i="1"/>
  <c r="CT64" i="1"/>
  <c r="BV66" i="1"/>
  <c r="CT66" i="1"/>
  <c r="CR68" i="1"/>
  <c r="BR68" i="1"/>
  <c r="BT70" i="1"/>
  <c r="CT70" i="1"/>
  <c r="CR72" i="1"/>
  <c r="BR72" i="1"/>
  <c r="BT74" i="1"/>
  <c r="CR74" i="1"/>
  <c r="BT76" i="1"/>
  <c r="CR76" i="1"/>
  <c r="BT78" i="1"/>
  <c r="CR78" i="1"/>
  <c r="BT80" i="1"/>
  <c r="CR80" i="1"/>
  <c r="BT82" i="1"/>
  <c r="CR82" i="1"/>
  <c r="BT84" i="1"/>
  <c r="CR84" i="1"/>
  <c r="BT86" i="1"/>
  <c r="CR86" i="1"/>
  <c r="BT88" i="1"/>
  <c r="CR88" i="1"/>
  <c r="BT90" i="1"/>
  <c r="CR90" i="1"/>
  <c r="BT92" i="1"/>
  <c r="CR92" i="1"/>
  <c r="BT94" i="1"/>
  <c r="CR94" i="1"/>
  <c r="CR96" i="1"/>
  <c r="CR98" i="1"/>
  <c r="CR100" i="1"/>
  <c r="CR102" i="1"/>
  <c r="CR104" i="1"/>
  <c r="BT106" i="1"/>
  <c r="CT106" i="1"/>
  <c r="CR108" i="1"/>
  <c r="BR108" i="1"/>
  <c r="BT110" i="1"/>
  <c r="CT110" i="1"/>
  <c r="CR112" i="1"/>
  <c r="BR112" i="1"/>
  <c r="BT114" i="1"/>
  <c r="CT114" i="1"/>
  <c r="BV116" i="1"/>
  <c r="BR116" i="1"/>
  <c r="CT116" i="1"/>
  <c r="BV118" i="1"/>
  <c r="BR118" i="1"/>
  <c r="CT118" i="1"/>
  <c r="BV120" i="1"/>
  <c r="BR120" i="1"/>
  <c r="CT120" i="1"/>
  <c r="BV122" i="1"/>
  <c r="BR122" i="1"/>
  <c r="CT122" i="1"/>
  <c r="BV124" i="1"/>
  <c r="BW124" i="1" s="1"/>
  <c r="BR124" i="1"/>
  <c r="CT124" i="1"/>
  <c r="BV126" i="1"/>
  <c r="BR126" i="1"/>
  <c r="CT126" i="1"/>
  <c r="BV128" i="1"/>
  <c r="CH128" i="1" s="1"/>
  <c r="BR128" i="1"/>
  <c r="CT128" i="1"/>
  <c r="BV130" i="1"/>
  <c r="BR130" i="1"/>
  <c r="CT130" i="1"/>
  <c r="BV132" i="1"/>
  <c r="BR132" i="1"/>
  <c r="CT132" i="1"/>
  <c r="BV134" i="1"/>
  <c r="BR134" i="1"/>
  <c r="CT134" i="1"/>
  <c r="BV136" i="1"/>
  <c r="BR136" i="1"/>
  <c r="CT136" i="1"/>
  <c r="BV138" i="1"/>
  <c r="BR138" i="1"/>
  <c r="CT138" i="1"/>
  <c r="BV140" i="1"/>
  <c r="CJ140" i="1" s="1"/>
  <c r="BR140" i="1"/>
  <c r="CT140" i="1"/>
  <c r="BV142" i="1"/>
  <c r="CM142" i="1" s="1"/>
  <c r="BR142" i="1"/>
  <c r="CT142" i="1"/>
  <c r="BV144" i="1"/>
  <c r="CD144" i="1" s="1"/>
  <c r="CT144" i="1"/>
  <c r="BV146" i="1"/>
  <c r="CT146" i="1"/>
  <c r="BV148" i="1"/>
  <c r="CT148" i="1"/>
  <c r="BV150" i="1"/>
  <c r="CT150" i="1"/>
  <c r="CT152" i="1"/>
  <c r="CT154" i="1"/>
  <c r="CT156" i="1"/>
  <c r="CT158" i="1"/>
  <c r="CT160" i="1"/>
  <c r="CT162" i="1"/>
  <c r="CT164" i="1"/>
  <c r="CT166" i="1"/>
  <c r="CT168" i="1"/>
  <c r="CT170" i="1"/>
  <c r="CT172" i="1"/>
  <c r="CT174" i="1"/>
  <c r="CT176" i="1"/>
  <c r="CT178" i="1"/>
  <c r="CT180" i="1"/>
  <c r="CT182" i="1"/>
  <c r="CT184" i="1"/>
  <c r="CT186" i="1"/>
  <c r="CT188" i="1"/>
  <c r="CT190" i="1"/>
  <c r="CT192" i="1"/>
  <c r="CT194" i="1"/>
  <c r="CT196" i="1"/>
  <c r="CT198" i="1"/>
  <c r="CT200" i="1"/>
  <c r="CT202" i="1"/>
  <c r="CT204" i="1"/>
  <c r="CT206" i="1"/>
  <c r="CT208" i="1"/>
  <c r="CT210" i="1"/>
  <c r="CT212" i="1"/>
  <c r="CT214" i="1"/>
  <c r="CT216" i="1"/>
  <c r="CT218" i="1"/>
  <c r="CT220" i="1"/>
  <c r="CT222" i="1"/>
  <c r="CT224" i="1"/>
  <c r="CT226" i="1"/>
  <c r="CT228" i="1"/>
  <c r="CT230" i="1"/>
  <c r="CT232" i="1"/>
  <c r="CT234" i="1"/>
  <c r="CT236" i="1"/>
  <c r="CT238" i="1"/>
  <c r="CT240" i="1"/>
  <c r="CT242" i="1"/>
  <c r="CT244" i="1"/>
  <c r="CT246" i="1"/>
  <c r="CT248" i="1"/>
  <c r="CT250" i="1"/>
  <c r="CT252" i="1"/>
  <c r="CT254" i="1"/>
  <c r="CT256" i="1"/>
  <c r="CT258" i="1"/>
  <c r="CT260" i="1"/>
  <c r="CT262" i="1"/>
  <c r="CT264" i="1"/>
  <c r="CT266" i="1"/>
  <c r="CT268" i="1"/>
  <c r="CT270" i="1"/>
  <c r="CT272" i="1"/>
  <c r="CT274" i="1"/>
  <c r="CT276" i="1"/>
  <c r="CT278" i="1"/>
  <c r="CT280" i="1"/>
  <c r="CT282" i="1"/>
  <c r="CT284" i="1"/>
  <c r="CT286" i="1"/>
  <c r="CT288" i="1"/>
  <c r="CT290" i="1"/>
  <c r="CT292" i="1"/>
  <c r="CT294" i="1"/>
  <c r="CT296" i="1"/>
  <c r="CT298" i="1"/>
  <c r="CT300" i="1"/>
  <c r="CT302" i="1"/>
  <c r="CT304" i="1"/>
  <c r="CT306" i="1"/>
  <c r="CT308" i="1"/>
  <c r="CT310" i="1"/>
  <c r="CT312" i="1"/>
  <c r="CT314" i="1"/>
  <c r="CT316" i="1"/>
  <c r="CT318" i="1"/>
  <c r="CT320" i="1"/>
  <c r="CT322" i="1"/>
  <c r="CT324" i="1"/>
  <c r="CT326" i="1"/>
  <c r="CT328" i="1"/>
  <c r="CT330" i="1"/>
  <c r="CT332" i="1"/>
  <c r="CT334" i="1"/>
  <c r="CT336" i="1"/>
  <c r="CT338" i="1"/>
  <c r="CT340" i="1"/>
  <c r="CT342" i="1"/>
  <c r="CT344" i="1"/>
  <c r="CT346" i="1"/>
  <c r="CT348" i="1"/>
  <c r="CT350" i="1"/>
  <c r="CT352" i="1"/>
  <c r="CT354" i="1"/>
  <c r="CT356" i="1"/>
  <c r="CT358" i="1"/>
  <c r="CT360" i="1"/>
  <c r="CT362" i="1"/>
  <c r="CT364" i="1"/>
  <c r="CT366" i="1"/>
  <c r="CT368" i="1"/>
  <c r="CT370" i="1"/>
  <c r="CT372" i="1"/>
  <c r="CT374" i="1"/>
  <c r="CT376" i="1"/>
  <c r="CT378" i="1"/>
  <c r="CT380" i="1"/>
  <c r="CT382" i="1"/>
  <c r="CT384" i="1"/>
  <c r="CT386" i="1"/>
  <c r="CT388" i="1"/>
  <c r="CT390" i="1"/>
  <c r="CT392" i="1"/>
  <c r="CT394" i="1"/>
  <c r="CT396" i="1"/>
  <c r="CT398" i="1"/>
  <c r="CT400" i="1"/>
  <c r="CT402" i="1"/>
  <c r="CT404" i="1"/>
  <c r="CT406" i="1"/>
  <c r="CT408" i="1"/>
  <c r="CT410" i="1"/>
  <c r="CT412" i="1"/>
  <c r="CT414" i="1"/>
  <c r="CT416" i="1"/>
  <c r="CT418" i="1"/>
  <c r="CT420" i="1"/>
  <c r="CT422" i="1"/>
  <c r="CT424" i="1"/>
  <c r="CT426" i="1"/>
  <c r="CT428" i="1"/>
  <c r="CT430" i="1"/>
  <c r="CT432" i="1"/>
  <c r="CT434" i="1"/>
  <c r="CT436" i="1"/>
  <c r="CT438" i="1"/>
  <c r="CT440" i="1"/>
  <c r="CT442" i="1"/>
  <c r="CT444" i="1"/>
  <c r="CT446" i="1"/>
  <c r="CT448" i="1"/>
  <c r="CT450" i="1"/>
  <c r="CT452" i="1"/>
  <c r="CT454" i="1"/>
  <c r="CT456" i="1"/>
  <c r="CT458" i="1"/>
  <c r="CT460" i="1"/>
  <c r="CT462" i="1"/>
  <c r="CT464" i="1"/>
  <c r="CT466" i="1"/>
  <c r="CT468" i="1"/>
  <c r="CT470" i="1"/>
  <c r="CT472" i="1"/>
  <c r="CT474" i="1"/>
  <c r="CT476" i="1"/>
  <c r="CT478" i="1"/>
  <c r="CT480" i="1"/>
  <c r="CT482" i="1"/>
  <c r="CT484" i="1"/>
  <c r="CT486" i="1"/>
  <c r="CT488" i="1"/>
  <c r="CT490" i="1"/>
  <c r="CT492" i="1"/>
  <c r="CT494" i="1"/>
  <c r="CT496" i="1"/>
  <c r="CT498" i="1"/>
  <c r="CT500" i="1"/>
  <c r="CT502" i="1"/>
  <c r="CT504" i="1"/>
  <c r="CT506" i="1"/>
  <c r="CT508" i="1"/>
  <c r="CT510" i="1"/>
  <c r="CT512" i="1"/>
  <c r="CT514" i="1"/>
  <c r="CT516" i="1"/>
  <c r="CT518" i="1"/>
  <c r="CT520" i="1"/>
  <c r="CT522" i="1"/>
  <c r="CT524" i="1"/>
  <c r="CT526" i="1"/>
  <c r="CT528" i="1"/>
  <c r="CT530" i="1"/>
  <c r="CT532" i="1"/>
  <c r="CT534" i="1"/>
  <c r="BV626" i="1"/>
  <c r="CD626" i="1" s="1"/>
  <c r="BV641" i="1"/>
  <c r="BV722" i="1"/>
  <c r="CO722" i="1" s="1"/>
  <c r="BV726" i="1"/>
  <c r="BV728" i="1"/>
  <c r="CI728" i="1" s="1"/>
  <c r="BV730" i="1"/>
  <c r="BY730" i="1" s="1"/>
  <c r="CR730" i="1"/>
  <c r="BV743" i="1"/>
  <c r="CR745" i="1"/>
  <c r="BV747" i="1"/>
  <c r="CK747" i="1" s="1"/>
  <c r="CT806" i="1"/>
  <c r="CT808" i="1"/>
  <c r="CT810" i="1"/>
  <c r="BV819" i="1"/>
  <c r="BV821" i="1"/>
  <c r="CN821" i="1" s="1"/>
  <c r="CR821" i="1"/>
  <c r="CT823" i="1"/>
  <c r="CT825" i="1"/>
  <c r="BV828" i="1"/>
  <c r="CM828" i="1" s="1"/>
  <c r="BV830" i="1"/>
  <c r="CG830" i="1" s="1"/>
  <c r="BV832" i="1"/>
  <c r="CM832" i="1" s="1"/>
  <c r="BV834" i="1"/>
  <c r="CD834" i="1" s="1"/>
  <c r="CR834" i="1"/>
  <c r="BV838" i="1"/>
  <c r="BV840" i="1"/>
  <c r="CM840" i="1" s="1"/>
  <c r="BV842" i="1"/>
  <c r="BY842" i="1" s="1"/>
  <c r="CR842" i="1"/>
  <c r="CT844" i="1"/>
  <c r="CT846" i="1"/>
  <c r="CT848" i="1"/>
  <c r="CT850" i="1"/>
  <c r="CT852" i="1"/>
  <c r="CT854" i="1"/>
  <c r="CT856" i="1"/>
  <c r="CT858" i="1"/>
  <c r="CR58" i="1"/>
  <c r="CR60" i="1"/>
  <c r="CR62" i="1"/>
  <c r="CR64" i="1"/>
  <c r="CR66" i="1"/>
  <c r="BT68" i="1"/>
  <c r="CT68" i="1"/>
  <c r="BT72" i="1"/>
  <c r="CT72" i="1"/>
  <c r="BT108" i="1"/>
  <c r="CT108" i="1"/>
  <c r="BT112" i="1"/>
  <c r="CT112" i="1"/>
  <c r="BT116" i="1"/>
  <c r="CR116" i="1"/>
  <c r="BT118" i="1"/>
  <c r="CR118" i="1"/>
  <c r="BT120" i="1"/>
  <c r="CR120" i="1"/>
  <c r="BT122" i="1"/>
  <c r="CR122" i="1"/>
  <c r="BT124" i="1"/>
  <c r="CR124" i="1"/>
  <c r="BT126" i="1"/>
  <c r="CR126" i="1"/>
  <c r="BT128" i="1"/>
  <c r="CR128" i="1"/>
  <c r="BT130" i="1"/>
  <c r="CR130" i="1"/>
  <c r="BT132" i="1"/>
  <c r="CR132" i="1"/>
  <c r="BT134" i="1"/>
  <c r="CR134" i="1"/>
  <c r="BT136" i="1"/>
  <c r="CR136" i="1"/>
  <c r="BT138" i="1"/>
  <c r="CR138" i="1"/>
  <c r="BT140" i="1"/>
  <c r="CR140" i="1"/>
  <c r="BT142" i="1"/>
  <c r="CR142" i="1"/>
  <c r="CR144" i="1"/>
  <c r="CR146" i="1"/>
  <c r="CR148" i="1"/>
  <c r="CR150" i="1"/>
  <c r="BV152" i="1"/>
  <c r="CR152" i="1"/>
  <c r="BV154" i="1"/>
  <c r="CJ154" i="1" s="1"/>
  <c r="CR154" i="1"/>
  <c r="BV156" i="1"/>
  <c r="CR156" i="1"/>
  <c r="BV158" i="1"/>
  <c r="CE158" i="1" s="1"/>
  <c r="CR158" i="1"/>
  <c r="BV160" i="1"/>
  <c r="CB160" i="1" s="1"/>
  <c r="CR160" i="1"/>
  <c r="BV162" i="1"/>
  <c r="CR162" i="1"/>
  <c r="BV164" i="1"/>
  <c r="BW164" i="1" s="1"/>
  <c r="CR164" i="1"/>
  <c r="BV166" i="1"/>
  <c r="CR166" i="1"/>
  <c r="BV168" i="1"/>
  <c r="CM168" i="1" s="1"/>
  <c r="CR168" i="1"/>
  <c r="BV170" i="1"/>
  <c r="CR170" i="1"/>
  <c r="BV172" i="1"/>
  <c r="CJ172" i="1" s="1"/>
  <c r="CR172" i="1"/>
  <c r="BV174" i="1"/>
  <c r="BW174" i="1" s="1"/>
  <c r="CR174" i="1"/>
  <c r="BV176" i="1"/>
  <c r="CE176" i="1" s="1"/>
  <c r="CR176" i="1"/>
  <c r="BV178" i="1"/>
  <c r="CR178" i="1"/>
  <c r="BV180" i="1"/>
  <c r="CR180" i="1"/>
  <c r="BV182" i="1"/>
  <c r="BX182" i="1" s="1"/>
  <c r="CR182" i="1"/>
  <c r="BV184" i="1"/>
  <c r="CR184" i="1"/>
  <c r="BV186" i="1"/>
  <c r="CR186" i="1"/>
  <c r="BV188" i="1"/>
  <c r="CR188" i="1"/>
  <c r="BV190" i="1"/>
  <c r="CI190" i="1" s="1"/>
  <c r="CR190" i="1"/>
  <c r="BV192" i="1"/>
  <c r="CA192" i="1" s="1"/>
  <c r="CR192" i="1"/>
  <c r="BV194" i="1"/>
  <c r="BZ194" i="1" s="1"/>
  <c r="CR194" i="1"/>
  <c r="BV196" i="1"/>
  <c r="CH196" i="1" s="1"/>
  <c r="CR196" i="1"/>
  <c r="BV198" i="1"/>
  <c r="CP198" i="1" s="1"/>
  <c r="CR198" i="1"/>
  <c r="BV200" i="1"/>
  <c r="CC200" i="1" s="1"/>
  <c r="CR200" i="1"/>
  <c r="CR202" i="1"/>
  <c r="BV204" i="1"/>
  <c r="CN204" i="1" s="1"/>
  <c r="CR204" i="1"/>
  <c r="CR206" i="1"/>
  <c r="BV208" i="1"/>
  <c r="CH208" i="1" s="1"/>
  <c r="CR208" i="1"/>
  <c r="BV210" i="1"/>
  <c r="CP210" i="1" s="1"/>
  <c r="CR210" i="1"/>
  <c r="BV212" i="1"/>
  <c r="CC212" i="1" s="1"/>
  <c r="CR212" i="1"/>
  <c r="BV214" i="1"/>
  <c r="BZ214" i="1" s="1"/>
  <c r="CR214" i="1"/>
  <c r="BV216" i="1"/>
  <c r="CR216" i="1"/>
  <c r="BV218" i="1"/>
  <c r="CL218" i="1" s="1"/>
  <c r="CR218" i="1"/>
  <c r="BV220" i="1"/>
  <c r="CD220" i="1" s="1"/>
  <c r="CR220" i="1"/>
  <c r="BV222" i="1"/>
  <c r="CR222" i="1"/>
  <c r="BV224" i="1"/>
  <c r="BY224" i="1" s="1"/>
  <c r="CR224" i="1"/>
  <c r="BV226" i="1"/>
  <c r="CR226" i="1"/>
  <c r="BV228" i="1"/>
  <c r="CO228" i="1" s="1"/>
  <c r="CR228" i="1"/>
  <c r="BV230" i="1"/>
  <c r="CR230" i="1"/>
  <c r="BV232" i="1"/>
  <c r="CR232" i="1"/>
  <c r="CR234" i="1"/>
  <c r="BV236" i="1"/>
  <c r="CR236" i="1"/>
  <c r="BV238" i="1"/>
  <c r="BY238" i="1" s="1"/>
  <c r="CR238" i="1"/>
  <c r="BV240" i="1"/>
  <c r="CR240" i="1"/>
  <c r="BV242" i="1"/>
  <c r="CO242" i="1" s="1"/>
  <c r="CR242" i="1"/>
  <c r="BV244" i="1"/>
  <c r="CL244" i="1" s="1"/>
  <c r="CR244" i="1"/>
  <c r="BV246" i="1"/>
  <c r="CR246" i="1"/>
  <c r="BV248" i="1"/>
  <c r="CG248" i="1" s="1"/>
  <c r="CR248" i="1"/>
  <c r="BV250" i="1"/>
  <c r="CD250" i="1" s="1"/>
  <c r="CR250" i="1"/>
  <c r="BV252" i="1"/>
  <c r="CR252" i="1"/>
  <c r="BV254" i="1"/>
  <c r="CG254" i="1" s="1"/>
  <c r="CR254" i="1"/>
  <c r="BV256" i="1"/>
  <c r="CR256" i="1"/>
  <c r="BV258" i="1"/>
  <c r="CL258" i="1" s="1"/>
  <c r="CR258" i="1"/>
  <c r="BV260" i="1"/>
  <c r="BY260" i="1" s="1"/>
  <c r="CR260" i="1"/>
  <c r="BV262" i="1"/>
  <c r="CG262" i="1" s="1"/>
  <c r="CR262" i="1"/>
  <c r="CR264" i="1"/>
  <c r="CR266" i="1"/>
  <c r="BV268" i="1"/>
  <c r="CL268" i="1" s="1"/>
  <c r="CR268" i="1"/>
  <c r="BV270" i="1"/>
  <c r="BY270" i="1" s="1"/>
  <c r="CR270" i="1"/>
  <c r="BV272" i="1"/>
  <c r="CG272" i="1" s="1"/>
  <c r="CR272" i="1"/>
  <c r="BV274" i="1"/>
  <c r="CR274" i="1"/>
  <c r="BV276" i="1"/>
  <c r="CL276" i="1" s="1"/>
  <c r="CR276" i="1"/>
  <c r="BV278" i="1"/>
  <c r="BY278" i="1" s="1"/>
  <c r="CR278" i="1"/>
  <c r="BV280" i="1"/>
  <c r="CG280" i="1" s="1"/>
  <c r="CR280" i="1"/>
  <c r="BV282" i="1"/>
  <c r="CR282" i="1"/>
  <c r="BV284" i="1"/>
  <c r="CL284" i="1" s="1"/>
  <c r="CR284" i="1"/>
  <c r="BV286" i="1"/>
  <c r="BY286" i="1" s="1"/>
  <c r="CR286" i="1"/>
  <c r="BV288" i="1"/>
  <c r="CG288" i="1" s="1"/>
  <c r="CR288" i="1"/>
  <c r="BV290" i="1"/>
  <c r="CO290" i="1" s="1"/>
  <c r="CR290" i="1"/>
  <c r="BV292" i="1"/>
  <c r="CL292" i="1" s="1"/>
  <c r="CR292" i="1"/>
  <c r="BV294" i="1"/>
  <c r="BY294" i="1" s="1"/>
  <c r="CR294" i="1"/>
  <c r="BV296" i="1"/>
  <c r="CG296" i="1" s="1"/>
  <c r="CR296" i="1"/>
  <c r="BV298" i="1"/>
  <c r="CD298" i="1" s="1"/>
  <c r="CR298" i="1"/>
  <c r="BV300" i="1"/>
  <c r="CL300" i="1" s="1"/>
  <c r="CR300" i="1"/>
  <c r="BV302" i="1"/>
  <c r="BY302" i="1" s="1"/>
  <c r="CR302" i="1"/>
  <c r="BV304" i="1"/>
  <c r="CG304" i="1" s="1"/>
  <c r="CR304" i="1"/>
  <c r="CR306" i="1"/>
  <c r="BV308" i="1"/>
  <c r="CR308" i="1"/>
  <c r="BV310" i="1"/>
  <c r="BY310" i="1" s="1"/>
  <c r="CR310" i="1"/>
  <c r="BV312" i="1"/>
  <c r="CR312" i="1"/>
  <c r="CR314" i="1"/>
  <c r="BV316" i="1"/>
  <c r="BY316" i="1" s="1"/>
  <c r="CR316" i="1"/>
  <c r="BV318" i="1"/>
  <c r="CR318" i="1"/>
  <c r="BV320" i="1"/>
  <c r="CO320" i="1" s="1"/>
  <c r="CR320" i="1"/>
  <c r="BV322" i="1"/>
  <c r="CR322" i="1"/>
  <c r="BV324" i="1"/>
  <c r="BY324" i="1" s="1"/>
  <c r="CR324" i="1"/>
  <c r="BV326" i="1"/>
  <c r="CL326" i="1" s="1"/>
  <c r="CR326" i="1"/>
  <c r="BV328" i="1"/>
  <c r="CD328" i="1" s="1"/>
  <c r="CR328" i="1"/>
  <c r="CR330" i="1"/>
  <c r="BV332" i="1"/>
  <c r="CO332" i="1" s="1"/>
  <c r="CR332" i="1"/>
  <c r="BV334" i="1"/>
  <c r="CG334" i="1" s="1"/>
  <c r="CR334" i="1"/>
  <c r="BV336" i="1"/>
  <c r="CR336" i="1"/>
  <c r="BV338" i="1"/>
  <c r="CL338" i="1" s="1"/>
  <c r="CR338" i="1"/>
  <c r="BV340" i="1"/>
  <c r="CD340" i="1" s="1"/>
  <c r="CR340" i="1"/>
  <c r="BV342" i="1"/>
  <c r="CR342" i="1"/>
  <c r="BV344" i="1"/>
  <c r="BY344" i="1" s="1"/>
  <c r="CR344" i="1"/>
  <c r="BV346" i="1"/>
  <c r="CR346" i="1"/>
  <c r="BV348" i="1"/>
  <c r="CO348" i="1" s="1"/>
  <c r="CR348" i="1"/>
  <c r="BV350" i="1"/>
  <c r="CG350" i="1" s="1"/>
  <c r="CR350" i="1"/>
  <c r="BV352" i="1"/>
  <c r="BX352" i="1" s="1"/>
  <c r="CR352" i="1"/>
  <c r="BV354" i="1"/>
  <c r="CF354" i="1" s="1"/>
  <c r="CR354" i="1"/>
  <c r="BV356" i="1"/>
  <c r="BX356" i="1" s="1"/>
  <c r="CR356" i="1"/>
  <c r="BV358" i="1"/>
  <c r="CR358" i="1"/>
  <c r="BV360" i="1"/>
  <c r="CR360" i="1"/>
  <c r="BV362" i="1"/>
  <c r="CA362" i="1" s="1"/>
  <c r="CR362" i="1"/>
  <c r="BV364" i="1"/>
  <c r="CI364" i="1" s="1"/>
  <c r="CR364" i="1"/>
  <c r="BV366" i="1"/>
  <c r="CF366" i="1" s="1"/>
  <c r="CR366" i="1"/>
  <c r="BV368" i="1"/>
  <c r="CR368" i="1"/>
  <c r="BV370" i="1"/>
  <c r="CR370" i="1"/>
  <c r="BV372" i="1"/>
  <c r="CI372" i="1" s="1"/>
  <c r="CR372" i="1"/>
  <c r="BV374" i="1"/>
  <c r="CR374" i="1"/>
  <c r="BV376" i="1"/>
  <c r="CR376" i="1"/>
  <c r="BV378" i="1"/>
  <c r="CR378" i="1"/>
  <c r="BV380" i="1"/>
  <c r="CR380" i="1"/>
  <c r="BV382" i="1"/>
  <c r="CR382" i="1"/>
  <c r="BV384" i="1"/>
  <c r="CR384" i="1"/>
  <c r="BV386" i="1"/>
  <c r="CR386" i="1"/>
  <c r="BV388" i="1"/>
  <c r="CR388" i="1"/>
  <c r="BV390" i="1"/>
  <c r="CR390" i="1"/>
  <c r="BV392" i="1"/>
  <c r="CR392" i="1"/>
  <c r="CR394" i="1"/>
  <c r="BV396" i="1"/>
  <c r="CR396" i="1"/>
  <c r="BV398" i="1"/>
  <c r="CN398" i="1" s="1"/>
  <c r="CR398" i="1"/>
  <c r="BV400" i="1"/>
  <c r="CR400" i="1"/>
  <c r="BV402" i="1"/>
  <c r="CI402" i="1" s="1"/>
  <c r="CR402" i="1"/>
  <c r="BV404" i="1"/>
  <c r="CA404" i="1" s="1"/>
  <c r="CR404" i="1"/>
  <c r="BV406" i="1"/>
  <c r="CN406" i="1" s="1"/>
  <c r="CR406" i="1"/>
  <c r="BV408" i="1"/>
  <c r="CF408" i="1" s="1"/>
  <c r="CR408" i="1"/>
  <c r="BV410" i="1"/>
  <c r="BX410" i="1" s="1"/>
  <c r="CR410" i="1"/>
  <c r="BV412" i="1"/>
  <c r="CR412" i="1"/>
  <c r="BV414" i="1"/>
  <c r="CN414" i="1" s="1"/>
  <c r="CR414" i="1"/>
  <c r="BV416" i="1"/>
  <c r="CR416" i="1"/>
  <c r="BV418" i="1"/>
  <c r="CI418" i="1" s="1"/>
  <c r="CR418" i="1"/>
  <c r="BV420" i="1"/>
  <c r="CR420" i="1"/>
  <c r="BV422" i="1"/>
  <c r="CN422" i="1" s="1"/>
  <c r="CR422" i="1"/>
  <c r="BV424" i="1"/>
  <c r="CF424" i="1" s="1"/>
  <c r="CR424" i="1"/>
  <c r="BV426" i="1"/>
  <c r="BX426" i="1" s="1"/>
  <c r="CR426" i="1"/>
  <c r="BV428" i="1"/>
  <c r="CR428" i="1"/>
  <c r="BV430" i="1"/>
  <c r="CN430" i="1" s="1"/>
  <c r="CR430" i="1"/>
  <c r="BV432" i="1"/>
  <c r="CR432" i="1"/>
  <c r="BV434" i="1"/>
  <c r="CI434" i="1" s="1"/>
  <c r="CR434" i="1"/>
  <c r="BV436" i="1"/>
  <c r="CA436" i="1" s="1"/>
  <c r="CR436" i="1"/>
  <c r="BV438" i="1"/>
  <c r="CN438" i="1" s="1"/>
  <c r="CR438" i="1"/>
  <c r="BV440" i="1"/>
  <c r="CR440" i="1"/>
  <c r="BV442" i="1"/>
  <c r="BX442" i="1" s="1"/>
  <c r="CR442" i="1"/>
  <c r="BV444" i="1"/>
  <c r="CR444" i="1"/>
  <c r="BV446" i="1"/>
  <c r="CN446" i="1" s="1"/>
  <c r="CR446" i="1"/>
  <c r="BV448" i="1"/>
  <c r="CR448" i="1"/>
  <c r="BV450" i="1"/>
  <c r="CI450" i="1" s="1"/>
  <c r="CR450" i="1"/>
  <c r="BV452" i="1"/>
  <c r="CR452" i="1"/>
  <c r="CR454" i="1"/>
  <c r="BV456" i="1"/>
  <c r="CR456" i="1"/>
  <c r="CR458" i="1"/>
  <c r="BV460" i="1"/>
  <c r="CR460" i="1"/>
  <c r="BV462" i="1"/>
  <c r="CN462" i="1" s="1"/>
  <c r="CR462" i="1"/>
  <c r="BV464" i="1"/>
  <c r="CR464" i="1"/>
  <c r="BV466" i="1"/>
  <c r="CI466" i="1" s="1"/>
  <c r="CR466" i="1"/>
  <c r="BV468" i="1"/>
  <c r="CA468" i="1" s="1"/>
  <c r="CR468" i="1"/>
  <c r="BV470" i="1"/>
  <c r="CN470" i="1" s="1"/>
  <c r="CR470" i="1"/>
  <c r="BV472" i="1"/>
  <c r="CR472" i="1"/>
  <c r="BV474" i="1"/>
  <c r="BX474" i="1" s="1"/>
  <c r="CR474" i="1"/>
  <c r="BV476" i="1"/>
  <c r="CR476" i="1"/>
  <c r="BV478" i="1"/>
  <c r="CN478" i="1" s="1"/>
  <c r="CR478" i="1"/>
  <c r="BV480" i="1"/>
  <c r="CR480" i="1"/>
  <c r="BV482" i="1"/>
  <c r="CI482" i="1" s="1"/>
  <c r="CR482" i="1"/>
  <c r="BV484" i="1"/>
  <c r="CJ484" i="1" s="1"/>
  <c r="CR484" i="1"/>
  <c r="BV486" i="1"/>
  <c r="BW486" i="1" s="1"/>
  <c r="CR486" i="1"/>
  <c r="BV488" i="1"/>
  <c r="CJ488" i="1" s="1"/>
  <c r="CR488" i="1"/>
  <c r="BV490" i="1"/>
  <c r="CR490" i="1"/>
  <c r="BV492" i="1"/>
  <c r="CR492" i="1"/>
  <c r="BV494" i="1"/>
  <c r="CB494" i="1" s="1"/>
  <c r="CR494" i="1"/>
  <c r="BV496" i="1"/>
  <c r="CR496" i="1"/>
  <c r="BV498" i="1"/>
  <c r="CM498" i="1" s="1"/>
  <c r="CR498" i="1"/>
  <c r="BV500" i="1"/>
  <c r="CR500" i="1"/>
  <c r="BV502" i="1"/>
  <c r="CM502" i="1" s="1"/>
  <c r="CR502" i="1"/>
  <c r="BV504" i="1"/>
  <c r="CR504" i="1"/>
  <c r="BV506" i="1"/>
  <c r="CR506" i="1"/>
  <c r="BV508" i="1"/>
  <c r="CJ508" i="1" s="1"/>
  <c r="CR508" i="1"/>
  <c r="BV510" i="1"/>
  <c r="CB510" i="1" s="1"/>
  <c r="CR510" i="1"/>
  <c r="BV512" i="1"/>
  <c r="CR512" i="1"/>
  <c r="BV514" i="1"/>
  <c r="CM514" i="1" s="1"/>
  <c r="CR514" i="1"/>
  <c r="BV516" i="1"/>
  <c r="CR516" i="1"/>
  <c r="BV518" i="1"/>
  <c r="CM518" i="1" s="1"/>
  <c r="CR518" i="1"/>
  <c r="BV520" i="1"/>
  <c r="CE520" i="1" s="1"/>
  <c r="CR520" i="1"/>
  <c r="BV522" i="1"/>
  <c r="CR522" i="1"/>
  <c r="BV524" i="1"/>
  <c r="CJ524" i="1" s="1"/>
  <c r="CR524" i="1"/>
  <c r="BV526" i="1"/>
  <c r="CB526" i="1" s="1"/>
  <c r="CR526" i="1"/>
  <c r="BV528" i="1"/>
  <c r="CR528" i="1"/>
  <c r="BV530" i="1"/>
  <c r="CR530" i="1"/>
  <c r="BV532" i="1"/>
  <c r="BW532" i="1" s="1"/>
  <c r="CR532" i="1"/>
  <c r="BV534" i="1"/>
  <c r="CE534" i="1" s="1"/>
  <c r="CR534" i="1"/>
  <c r="BV546" i="1"/>
  <c r="BV548" i="1"/>
  <c r="BV550" i="1"/>
  <c r="BV552" i="1"/>
  <c r="CA552" i="1" s="1"/>
  <c r="BV554" i="1"/>
  <c r="BV556" i="1"/>
  <c r="BV596" i="1"/>
  <c r="BV598" i="1"/>
  <c r="BV600" i="1"/>
  <c r="BV652" i="1"/>
  <c r="CR652" i="1"/>
  <c r="BV665" i="1"/>
  <c r="CB665" i="1" s="1"/>
  <c r="BV667" i="1"/>
  <c r="CT745" i="1"/>
  <c r="BV754" i="1"/>
  <c r="BV756" i="1"/>
  <c r="BV758" i="1"/>
  <c r="BV782" i="1"/>
  <c r="BW782" i="1" s="1"/>
  <c r="BV784" i="1"/>
  <c r="BV800" i="1"/>
  <c r="BV802" i="1"/>
  <c r="BV804" i="1"/>
  <c r="BV806" i="1"/>
  <c r="CR806" i="1"/>
  <c r="BV808" i="1"/>
  <c r="CR808" i="1"/>
  <c r="BV810" i="1"/>
  <c r="CR810" i="1"/>
  <c r="BV823" i="1"/>
  <c r="CR823" i="1"/>
  <c r="BV825" i="1"/>
  <c r="CR825" i="1"/>
  <c r="CR858" i="1"/>
  <c r="CT860" i="1"/>
  <c r="CT862" i="1"/>
  <c r="CT864" i="1"/>
  <c r="CT866" i="1"/>
  <c r="CT868" i="1"/>
  <c r="CT870" i="1"/>
  <c r="CT872" i="1"/>
  <c r="CT874" i="1"/>
  <c r="CT876" i="1"/>
  <c r="CT878" i="1"/>
  <c r="CT880" i="1"/>
  <c r="CT882" i="1"/>
  <c r="CT884" i="1"/>
  <c r="CT886" i="1"/>
  <c r="CT888" i="1"/>
  <c r="CT890" i="1"/>
  <c r="CT892" i="1"/>
  <c r="CT894" i="1"/>
  <c r="CT896" i="1"/>
  <c r="CT898" i="1"/>
  <c r="CT900" i="1"/>
  <c r="CT902" i="1"/>
  <c r="CT904" i="1"/>
  <c r="CT906" i="1"/>
  <c r="CT908" i="1"/>
  <c r="CT910" i="1"/>
  <c r="CT912" i="1"/>
  <c r="CT914" i="1"/>
  <c r="CT916" i="1"/>
  <c r="CT918" i="1"/>
  <c r="CT920" i="1"/>
  <c r="CT922" i="1"/>
  <c r="CT924" i="1"/>
  <c r="CT926" i="1"/>
  <c r="CT928" i="1"/>
  <c r="CT930" i="1"/>
  <c r="CT932" i="1"/>
  <c r="CT934" i="1"/>
  <c r="CT936" i="1"/>
  <c r="CT938" i="1"/>
  <c r="CT940" i="1"/>
  <c r="CT942" i="1"/>
  <c r="CT944" i="1"/>
  <c r="CT946" i="1"/>
  <c r="CT948" i="1"/>
  <c r="CT950" i="1"/>
  <c r="CT952" i="1"/>
  <c r="CT954" i="1"/>
  <c r="CT956" i="1"/>
  <c r="CT958" i="1"/>
  <c r="CT960" i="1"/>
  <c r="CT962" i="1"/>
  <c r="CT964" i="1"/>
  <c r="CT966" i="1"/>
  <c r="CT968" i="1"/>
  <c r="CT970" i="1"/>
  <c r="CT972" i="1"/>
  <c r="CT974" i="1"/>
  <c r="CT976" i="1"/>
  <c r="CT978" i="1"/>
  <c r="CT980" i="1"/>
  <c r="CT982" i="1"/>
  <c r="CT984" i="1"/>
  <c r="CT986" i="1"/>
  <c r="CT988" i="1"/>
  <c r="CT990" i="1"/>
  <c r="CT992" i="1"/>
  <c r="CT994" i="1"/>
  <c r="CT996" i="1"/>
  <c r="CT998" i="1"/>
  <c r="CT1000" i="1"/>
  <c r="CT1002" i="1"/>
  <c r="CT1004" i="1"/>
  <c r="CT1006" i="1"/>
  <c r="CT1008" i="1"/>
  <c r="CT1010" i="1"/>
  <c r="CT1012" i="1"/>
  <c r="CT1014" i="1"/>
  <c r="CT1016" i="1"/>
  <c r="CT1018" i="1"/>
  <c r="CT1020" i="1"/>
  <c r="CT1022" i="1"/>
  <c r="CT1024" i="1"/>
  <c r="CT1026" i="1"/>
  <c r="CT1028" i="1"/>
  <c r="CT1030" i="1"/>
  <c r="CT1032" i="1"/>
  <c r="CT1034" i="1"/>
  <c r="CT1036" i="1"/>
  <c r="CT1038" i="1"/>
  <c r="CT1040" i="1"/>
  <c r="CT1266" i="1"/>
  <c r="CT1268" i="1"/>
  <c r="CT1270" i="1"/>
  <c r="BV1273" i="1"/>
  <c r="CR1273" i="1"/>
  <c r="BV1275" i="1"/>
  <c r="CR1275" i="1"/>
  <c r="BV1277" i="1"/>
  <c r="CR1277" i="1"/>
  <c r="BV1279" i="1"/>
  <c r="CR1279" i="1"/>
  <c r="BV1281" i="1"/>
  <c r="CR1281" i="1"/>
  <c r="BV1283" i="1"/>
  <c r="CR1283" i="1"/>
  <c r="BV1285" i="1"/>
  <c r="CO1285" i="1" s="1"/>
  <c r="CR1285" i="1"/>
  <c r="BV1287" i="1"/>
  <c r="CO1287" i="1" s="1"/>
  <c r="CR1287" i="1"/>
  <c r="CR1289" i="1"/>
  <c r="BV1291" i="1"/>
  <c r="CR1291" i="1"/>
  <c r="BV1293" i="1"/>
  <c r="CR1293" i="1"/>
  <c r="BV1295" i="1"/>
  <c r="CR1295" i="1"/>
  <c r="BV1297" i="1"/>
  <c r="CR1297" i="1"/>
  <c r="BV1299" i="1"/>
  <c r="CR1299" i="1"/>
  <c r="BV1301" i="1"/>
  <c r="CR1301" i="1"/>
  <c r="BV1303" i="1"/>
  <c r="CR1303" i="1"/>
  <c r="BV1305" i="1"/>
  <c r="CR1305" i="1"/>
  <c r="BV1307" i="1"/>
  <c r="CR1307" i="1"/>
  <c r="BV1309" i="1"/>
  <c r="CR1309" i="1"/>
  <c r="BV1311" i="1"/>
  <c r="CR1311" i="1"/>
  <c r="BV1313" i="1"/>
  <c r="CR1313" i="1"/>
  <c r="CR1315" i="1"/>
  <c r="CT1378" i="1"/>
  <c r="CT1380" i="1"/>
  <c r="CT1382" i="1"/>
  <c r="CT1384" i="1"/>
  <c r="BV1388" i="1"/>
  <c r="CJ1388" i="1" s="1"/>
  <c r="CR1388" i="1"/>
  <c r="BV1390" i="1"/>
  <c r="CR1390" i="1"/>
  <c r="BV1392" i="1"/>
  <c r="CJ1392" i="1" s="1"/>
  <c r="CR1392" i="1"/>
  <c r="BV1394" i="1"/>
  <c r="CR1394" i="1"/>
  <c r="BV1396" i="1"/>
  <c r="CJ1396" i="1" s="1"/>
  <c r="CR1396" i="1"/>
  <c r="BV1398" i="1"/>
  <c r="CR1398" i="1"/>
  <c r="BV1400" i="1"/>
  <c r="CJ1400" i="1" s="1"/>
  <c r="CR1400" i="1"/>
  <c r="BV1402" i="1"/>
  <c r="CR1402" i="1"/>
  <c r="BV1404" i="1"/>
  <c r="CJ1404" i="1" s="1"/>
  <c r="CR1404" i="1"/>
  <c r="BV1406" i="1"/>
  <c r="CR1406" i="1"/>
  <c r="BV1408" i="1"/>
  <c r="CJ1408" i="1" s="1"/>
  <c r="CR1408" i="1"/>
  <c r="BV1410" i="1"/>
  <c r="CR1410" i="1"/>
  <c r="BV1412" i="1"/>
  <c r="CJ1412" i="1" s="1"/>
  <c r="CR1412" i="1"/>
  <c r="BV1414" i="1"/>
  <c r="CR1414" i="1"/>
  <c r="BV1416" i="1"/>
  <c r="CJ1416" i="1" s="1"/>
  <c r="CR1416" i="1"/>
  <c r="CR1418" i="1"/>
  <c r="BV1420" i="1"/>
  <c r="CR1420" i="1"/>
  <c r="BV1422" i="1"/>
  <c r="CR1422" i="1"/>
  <c r="BV1424" i="1"/>
  <c r="CT1424" i="1"/>
  <c r="CT1426" i="1"/>
  <c r="CT1428" i="1"/>
  <c r="CT1430" i="1"/>
  <c r="CT1432" i="1"/>
  <c r="CT1434" i="1"/>
  <c r="CT1436" i="1"/>
  <c r="CT1438" i="1"/>
  <c r="CT1440" i="1"/>
  <c r="CT1442" i="1"/>
  <c r="CT1444" i="1"/>
  <c r="CT1446" i="1"/>
  <c r="CT1448" i="1"/>
  <c r="CR1450" i="1"/>
  <c r="BV1452" i="1"/>
  <c r="CJ1452" i="1" s="1"/>
  <c r="CR1452" i="1"/>
  <c r="BV1454" i="1"/>
  <c r="CR1454" i="1"/>
  <c r="CB1456" i="1"/>
  <c r="CT1456" i="1"/>
  <c r="CT1458" i="1"/>
  <c r="CT1460" i="1"/>
  <c r="CT1462" i="1"/>
  <c r="CT1464" i="1"/>
  <c r="CT1466" i="1"/>
  <c r="CT1468" i="1"/>
  <c r="CT1470" i="1"/>
  <c r="CT1472" i="1"/>
  <c r="CT1474" i="1"/>
  <c r="CR1476" i="1"/>
  <c r="BV1478" i="1"/>
  <c r="CR1478" i="1"/>
  <c r="BV1480" i="1"/>
  <c r="CJ1480" i="1" s="1"/>
  <c r="CR1480" i="1"/>
  <c r="CR1482" i="1"/>
  <c r="BV1484" i="1"/>
  <c r="CR1484" i="1"/>
  <c r="BV1486" i="1"/>
  <c r="CR1486" i="1"/>
  <c r="BV1488" i="1"/>
  <c r="CR1488" i="1"/>
  <c r="BV1490" i="1"/>
  <c r="CR1490" i="1"/>
  <c r="BV1492" i="1"/>
  <c r="CR1492" i="1"/>
  <c r="BV1494" i="1"/>
  <c r="CR1494" i="1"/>
  <c r="BV1496" i="1"/>
  <c r="CR1496" i="1"/>
  <c r="BV1498" i="1"/>
  <c r="CR1498" i="1"/>
  <c r="BV1500" i="1"/>
  <c r="CT1500" i="1"/>
  <c r="CT1502" i="1"/>
  <c r="CR1504" i="1"/>
  <c r="BV1506" i="1"/>
  <c r="CR1506" i="1"/>
  <c r="BV1508" i="1"/>
  <c r="CR1508" i="1"/>
  <c r="BV1510" i="1"/>
  <c r="CR1510" i="1"/>
  <c r="BV1512" i="1"/>
  <c r="CR1512" i="1"/>
  <c r="CR1514" i="1"/>
  <c r="CT1516" i="1"/>
  <c r="CT1518" i="1"/>
  <c r="CT1520" i="1"/>
  <c r="CT1522" i="1"/>
  <c r="CT1524" i="1"/>
  <c r="CT1526" i="1"/>
  <c r="CR1528" i="1"/>
  <c r="CR1560" i="1"/>
  <c r="BV860" i="1"/>
  <c r="CR860" i="1"/>
  <c r="BV862" i="1"/>
  <c r="CL862" i="1" s="1"/>
  <c r="CR862" i="1"/>
  <c r="BV864" i="1"/>
  <c r="BY864" i="1" s="1"/>
  <c r="CR864" i="1"/>
  <c r="BV866" i="1"/>
  <c r="CG866" i="1" s="1"/>
  <c r="CR866" i="1"/>
  <c r="BV868" i="1"/>
  <c r="CO868" i="1" s="1"/>
  <c r="CR868" i="1"/>
  <c r="BV870" i="1"/>
  <c r="CL870" i="1" s="1"/>
  <c r="CR870" i="1"/>
  <c r="BV872" i="1"/>
  <c r="BY872" i="1" s="1"/>
  <c r="CR872" i="1"/>
  <c r="CR874" i="1"/>
  <c r="BV876" i="1"/>
  <c r="CR876" i="1"/>
  <c r="BV878" i="1"/>
  <c r="CH878" i="1" s="1"/>
  <c r="CR878" i="1"/>
  <c r="BV880" i="1"/>
  <c r="CR880" i="1"/>
  <c r="BV882" i="1"/>
  <c r="CN882" i="1" s="1"/>
  <c r="CR882" i="1"/>
  <c r="BV884" i="1"/>
  <c r="CR884" i="1"/>
  <c r="BV886" i="1"/>
  <c r="CI886" i="1" s="1"/>
  <c r="CR886" i="1"/>
  <c r="BV888" i="1"/>
  <c r="CF888" i="1" s="1"/>
  <c r="CR888" i="1"/>
  <c r="BV890" i="1"/>
  <c r="CR890" i="1"/>
  <c r="BV892" i="1"/>
  <c r="CA892" i="1" s="1"/>
  <c r="CR892" i="1"/>
  <c r="BV894" i="1"/>
  <c r="BX894" i="1" s="1"/>
  <c r="CR894" i="1"/>
  <c r="BV896" i="1"/>
  <c r="CR896" i="1"/>
  <c r="BV898" i="1"/>
  <c r="BX898" i="1" s="1"/>
  <c r="CR898" i="1"/>
  <c r="BV900" i="1"/>
  <c r="CF900" i="1" s="1"/>
  <c r="CR900" i="1"/>
  <c r="BV902" i="1"/>
  <c r="CN902" i="1" s="1"/>
  <c r="CR902" i="1"/>
  <c r="BV904" i="1"/>
  <c r="CA904" i="1" s="1"/>
  <c r="CR904" i="1"/>
  <c r="CR906" i="1"/>
  <c r="BV908" i="1"/>
  <c r="CR908" i="1"/>
  <c r="BV910" i="1"/>
  <c r="CK910" i="1" s="1"/>
  <c r="CR910" i="1"/>
  <c r="BV912" i="1"/>
  <c r="CR912" i="1"/>
  <c r="BV914" i="1"/>
  <c r="CR914" i="1"/>
  <c r="BV916" i="1"/>
  <c r="CC916" i="1" s="1"/>
  <c r="CR916" i="1"/>
  <c r="BV918" i="1"/>
  <c r="CR918" i="1"/>
  <c r="BV920" i="1"/>
  <c r="CR920" i="1"/>
  <c r="BV922" i="1"/>
  <c r="CR922" i="1"/>
  <c r="BV924" i="1"/>
  <c r="CI924" i="1" s="1"/>
  <c r="CR924" i="1"/>
  <c r="BV926" i="1"/>
  <c r="CR926" i="1"/>
  <c r="BV928" i="1"/>
  <c r="CO928" i="1" s="1"/>
  <c r="CR928" i="1"/>
  <c r="BV930" i="1"/>
  <c r="CL930" i="1" s="1"/>
  <c r="CR930" i="1"/>
  <c r="BV932" i="1"/>
  <c r="CR932" i="1"/>
  <c r="BV934" i="1"/>
  <c r="CG934" i="1" s="1"/>
  <c r="CR934" i="1"/>
  <c r="BV936" i="1"/>
  <c r="CG936" i="1" s="1"/>
  <c r="CR936" i="1"/>
  <c r="BV938" i="1"/>
  <c r="CD938" i="1" s="1"/>
  <c r="CR938" i="1"/>
  <c r="BV940" i="1"/>
  <c r="CL940" i="1" s="1"/>
  <c r="CR940" i="1"/>
  <c r="BV942" i="1"/>
  <c r="BY942" i="1" s="1"/>
  <c r="CR942" i="1"/>
  <c r="BV944" i="1"/>
  <c r="CG944" i="1" s="1"/>
  <c r="CR944" i="1"/>
  <c r="BV946" i="1"/>
  <c r="CO946" i="1" s="1"/>
  <c r="CR946" i="1"/>
  <c r="BV948" i="1"/>
  <c r="CL948" i="1" s="1"/>
  <c r="CR948" i="1"/>
  <c r="BV950" i="1"/>
  <c r="CD950" i="1" s="1"/>
  <c r="CR950" i="1"/>
  <c r="BV952" i="1"/>
  <c r="CL952" i="1" s="1"/>
  <c r="CR952" i="1"/>
  <c r="BV954" i="1"/>
  <c r="CR954" i="1"/>
  <c r="BV956" i="1"/>
  <c r="CG956" i="1" s="1"/>
  <c r="CR956" i="1"/>
  <c r="BV958" i="1"/>
  <c r="CO958" i="1" s="1"/>
  <c r="CR958" i="1"/>
  <c r="BV960" i="1"/>
  <c r="CL960" i="1" s="1"/>
  <c r="CR960" i="1"/>
  <c r="BV962" i="1"/>
  <c r="BY962" i="1" s="1"/>
  <c r="CR962" i="1"/>
  <c r="BV964" i="1"/>
  <c r="CG964" i="1" s="1"/>
  <c r="CR964" i="1"/>
  <c r="BV966" i="1"/>
  <c r="CO966" i="1" s="1"/>
  <c r="CR966" i="1"/>
  <c r="BV968" i="1"/>
  <c r="CR968" i="1"/>
  <c r="CR970" i="1"/>
  <c r="BV972" i="1"/>
  <c r="BW972" i="1" s="1"/>
  <c r="CR972" i="1"/>
  <c r="BV974" i="1"/>
  <c r="CE974" i="1" s="1"/>
  <c r="CR974" i="1"/>
  <c r="BV976" i="1"/>
  <c r="CB976" i="1" s="1"/>
  <c r="CR976" i="1"/>
  <c r="BV978" i="1"/>
  <c r="CJ978" i="1" s="1"/>
  <c r="CR978" i="1"/>
  <c r="BV980" i="1"/>
  <c r="BW980" i="1" s="1"/>
  <c r="CR980" i="1"/>
  <c r="BV982" i="1"/>
  <c r="CE982" i="1" s="1"/>
  <c r="CR982" i="1"/>
  <c r="BV984" i="1"/>
  <c r="CM984" i="1" s="1"/>
  <c r="CR984" i="1"/>
  <c r="BV986" i="1"/>
  <c r="CJ986" i="1" s="1"/>
  <c r="CR986" i="1"/>
  <c r="BV988" i="1"/>
  <c r="BW988" i="1" s="1"/>
  <c r="CR988" i="1"/>
  <c r="BV990" i="1"/>
  <c r="CE990" i="1" s="1"/>
  <c r="CR990" i="1"/>
  <c r="BV992" i="1"/>
  <c r="CB992" i="1" s="1"/>
  <c r="CR992" i="1"/>
  <c r="BV994" i="1"/>
  <c r="CJ994" i="1" s="1"/>
  <c r="CR994" i="1"/>
  <c r="BV996" i="1"/>
  <c r="BW996" i="1" s="1"/>
  <c r="CR996" i="1"/>
  <c r="BV998" i="1"/>
  <c r="CE998" i="1" s="1"/>
  <c r="CR998" i="1"/>
  <c r="BV1000" i="1"/>
  <c r="CM1000" i="1" s="1"/>
  <c r="CR1000" i="1"/>
  <c r="BV1002" i="1"/>
  <c r="CJ1002" i="1" s="1"/>
  <c r="CR1002" i="1"/>
  <c r="BV1004" i="1"/>
  <c r="CR1004" i="1"/>
  <c r="BV1006" i="1"/>
  <c r="CE1006" i="1" s="1"/>
  <c r="CR1006" i="1"/>
  <c r="BV1008" i="1"/>
  <c r="CB1008" i="1" s="1"/>
  <c r="CR1008" i="1"/>
  <c r="BV1010" i="1"/>
  <c r="CJ1010" i="1" s="1"/>
  <c r="CR1010" i="1"/>
  <c r="BV1012" i="1"/>
  <c r="BW1012" i="1" s="1"/>
  <c r="CR1012" i="1"/>
  <c r="BV1014" i="1"/>
  <c r="BY1014" i="1" s="1"/>
  <c r="CR1014" i="1"/>
  <c r="BV1016" i="1"/>
  <c r="CG1016" i="1" s="1"/>
  <c r="CR1016" i="1"/>
  <c r="BV1018" i="1"/>
  <c r="CO1018" i="1" s="1"/>
  <c r="CR1018" i="1"/>
  <c r="BV1020" i="1"/>
  <c r="CL1020" i="1" s="1"/>
  <c r="CR1020" i="1"/>
  <c r="BV1022" i="1"/>
  <c r="BY1022" i="1" s="1"/>
  <c r="CR1022" i="1"/>
  <c r="BV1024" i="1"/>
  <c r="CG1024" i="1" s="1"/>
  <c r="CR1024" i="1"/>
  <c r="BV1026" i="1"/>
  <c r="CO1026" i="1" s="1"/>
  <c r="CR1026" i="1"/>
  <c r="BV1028" i="1"/>
  <c r="CL1028" i="1" s="1"/>
  <c r="CR1028" i="1"/>
  <c r="BV1030" i="1"/>
  <c r="BY1030" i="1" s="1"/>
  <c r="CR1030" i="1"/>
  <c r="CR1032" i="1"/>
  <c r="CR1034" i="1"/>
  <c r="BV1036" i="1"/>
  <c r="CP1036" i="1" s="1"/>
  <c r="CR1036" i="1"/>
  <c r="BV1038" i="1"/>
  <c r="CC1038" i="1" s="1"/>
  <c r="CR1038" i="1"/>
  <c r="BV1040" i="1"/>
  <c r="CK1040" i="1" s="1"/>
  <c r="CR1040" i="1"/>
  <c r="BV1262" i="1"/>
  <c r="CP1262" i="1" s="1"/>
  <c r="BV1264" i="1"/>
  <c r="BV1266" i="1"/>
  <c r="CK1266" i="1" s="1"/>
  <c r="CR1266" i="1"/>
  <c r="CR1268" i="1"/>
  <c r="BV1270" i="1"/>
  <c r="CR1270" i="1"/>
  <c r="CT1273" i="1"/>
  <c r="CT1275" i="1"/>
  <c r="CT1277" i="1"/>
  <c r="CT1279" i="1"/>
  <c r="CT1281" i="1"/>
  <c r="CT1283" i="1"/>
  <c r="CT1285" i="1"/>
  <c r="CT1287" i="1"/>
  <c r="CT1289" i="1"/>
  <c r="CT1291" i="1"/>
  <c r="CT1293" i="1"/>
  <c r="CT1295" i="1"/>
  <c r="CT1297" i="1"/>
  <c r="CT1299" i="1"/>
  <c r="CT1301" i="1"/>
  <c r="CT1303" i="1"/>
  <c r="CT1305" i="1"/>
  <c r="CT1307" i="1"/>
  <c r="CT1309" i="1"/>
  <c r="CT1311" i="1"/>
  <c r="CT1313" i="1"/>
  <c r="CT1315" i="1"/>
  <c r="BV1378" i="1"/>
  <c r="CR1378" i="1"/>
  <c r="BV1380" i="1"/>
  <c r="CR1380" i="1"/>
  <c r="BV1382" i="1"/>
  <c r="CR1382" i="1"/>
  <c r="BV1386" i="1"/>
  <c r="CM1386" i="1" s="1"/>
  <c r="CT1388" i="1"/>
  <c r="CT1390" i="1"/>
  <c r="CT1392" i="1"/>
  <c r="CT1394" i="1"/>
  <c r="CT1396" i="1"/>
  <c r="CT1398" i="1"/>
  <c r="CT1400" i="1"/>
  <c r="CT1402" i="1"/>
  <c r="CT1404" i="1"/>
  <c r="CT1406" i="1"/>
  <c r="CT1408" i="1"/>
  <c r="CT1410" i="1"/>
  <c r="CT1412" i="1"/>
  <c r="CT1414" i="1"/>
  <c r="CT1416" i="1"/>
  <c r="CT1418" i="1"/>
  <c r="CT1420" i="1"/>
  <c r="CT1422" i="1"/>
  <c r="CR1424" i="1"/>
  <c r="BV1426" i="1"/>
  <c r="CR1426" i="1"/>
  <c r="BV1428" i="1"/>
  <c r="CJ1428" i="1" s="1"/>
  <c r="CR1428" i="1"/>
  <c r="BV1430" i="1"/>
  <c r="CR1430" i="1"/>
  <c r="BV1432" i="1"/>
  <c r="CJ1432" i="1" s="1"/>
  <c r="CR1432" i="1"/>
  <c r="BV1434" i="1"/>
  <c r="CR1434" i="1"/>
  <c r="BV1436" i="1"/>
  <c r="CJ1436" i="1" s="1"/>
  <c r="CR1436" i="1"/>
  <c r="BV1438" i="1"/>
  <c r="CR1438" i="1"/>
  <c r="BV1440" i="1"/>
  <c r="CJ1440" i="1" s="1"/>
  <c r="CR1440" i="1"/>
  <c r="BV1442" i="1"/>
  <c r="CR1442" i="1"/>
  <c r="BV1444" i="1"/>
  <c r="CJ1444" i="1" s="1"/>
  <c r="CR1444" i="1"/>
  <c r="BV1446" i="1"/>
  <c r="CR1446" i="1"/>
  <c r="BV1448" i="1"/>
  <c r="CJ1448" i="1" s="1"/>
  <c r="CR1448" i="1"/>
  <c r="BV1450" i="1"/>
  <c r="CB1450" i="1" s="1"/>
  <c r="CT1450" i="1"/>
  <c r="CT1452" i="1"/>
  <c r="CT1454" i="1"/>
  <c r="CR1456" i="1"/>
  <c r="BV1458" i="1"/>
  <c r="CR1458" i="1"/>
  <c r="BV1460" i="1"/>
  <c r="CR1460" i="1"/>
  <c r="BV1462" i="1"/>
  <c r="CR1462" i="1"/>
  <c r="BV1464" i="1"/>
  <c r="CR1464" i="1"/>
  <c r="BV1466" i="1"/>
  <c r="CR1466" i="1"/>
  <c r="BV1468" i="1"/>
  <c r="CR1468" i="1"/>
  <c r="BV1470" i="1"/>
  <c r="CR1470" i="1"/>
  <c r="BV1472" i="1"/>
  <c r="CR1472" i="1"/>
  <c r="BV1474" i="1"/>
  <c r="CR1474" i="1"/>
  <c r="BV1476" i="1"/>
  <c r="CT1476" i="1"/>
  <c r="CT1478" i="1"/>
  <c r="CT1480" i="1"/>
  <c r="CT1482" i="1"/>
  <c r="CT1484" i="1"/>
  <c r="CT1486" i="1"/>
  <c r="CT1488" i="1"/>
  <c r="CT1490" i="1"/>
  <c r="CT1492" i="1"/>
  <c r="CT1494" i="1"/>
  <c r="CT1496" i="1"/>
  <c r="CT1498" i="1"/>
  <c r="CR1500" i="1"/>
  <c r="BV1502" i="1"/>
  <c r="CR1502" i="1"/>
  <c r="BV1504" i="1"/>
  <c r="CT1504" i="1"/>
  <c r="CT1506" i="1"/>
  <c r="CT1508" i="1"/>
  <c r="CT1510" i="1"/>
  <c r="CT1512" i="1"/>
  <c r="CT1514" i="1"/>
  <c r="CR1516" i="1"/>
  <c r="BV1518" i="1"/>
  <c r="CR1518" i="1"/>
  <c r="BV1520" i="1"/>
  <c r="CR1520" i="1"/>
  <c r="BV1522" i="1"/>
  <c r="CR1522" i="1"/>
  <c r="BV1524" i="1"/>
  <c r="CR1524" i="1"/>
  <c r="BV1526" i="1"/>
  <c r="CR1526" i="1"/>
  <c r="BV1528" i="1"/>
  <c r="CT1528" i="1"/>
  <c r="CT1530" i="1"/>
  <c r="CT1532" i="1"/>
  <c r="CT1534" i="1"/>
  <c r="CT1536" i="1"/>
  <c r="CT1538" i="1"/>
  <c r="CT1540" i="1"/>
  <c r="CT1542" i="1"/>
  <c r="CT1544" i="1"/>
  <c r="CT1546" i="1"/>
  <c r="CT1548" i="1"/>
  <c r="CT1550" i="1"/>
  <c r="CT1552" i="1"/>
  <c r="CT1554" i="1"/>
  <c r="CT1556" i="1"/>
  <c r="CT1558" i="1"/>
  <c r="CT1560" i="1"/>
  <c r="CT1562" i="1"/>
  <c r="CT1564" i="1"/>
  <c r="CT1566" i="1"/>
  <c r="CT1568" i="1"/>
  <c r="CT1570" i="1"/>
  <c r="CU1572" i="1"/>
  <c r="CR1572" i="1"/>
  <c r="CT1572" i="1"/>
  <c r="CT1574" i="1"/>
  <c r="CT1576" i="1"/>
  <c r="CT1578" i="1"/>
  <c r="CT1580" i="1"/>
  <c r="CT1582" i="1"/>
  <c r="CT1584" i="1"/>
  <c r="CT1586" i="1"/>
  <c r="CT1588" i="1"/>
  <c r="CT1590" i="1"/>
  <c r="CT1592" i="1"/>
  <c r="CT1594" i="1"/>
  <c r="CT1596" i="1"/>
  <c r="CT1598" i="1"/>
  <c r="CT1600" i="1"/>
  <c r="CT1602" i="1"/>
  <c r="CR1604" i="1"/>
  <c r="BV1606" i="1"/>
  <c r="CR1606" i="1"/>
  <c r="BV1608" i="1"/>
  <c r="CR1608" i="1"/>
  <c r="CR1610" i="1"/>
  <c r="BV1612" i="1"/>
  <c r="CJ1612" i="1" s="1"/>
  <c r="CR1612" i="1"/>
  <c r="BV1614" i="1"/>
  <c r="CR1614" i="1"/>
  <c r="BV1616" i="1"/>
  <c r="CJ1616" i="1" s="1"/>
  <c r="CR1616" i="1"/>
  <c r="BV1618" i="1"/>
  <c r="CR1618" i="1"/>
  <c r="BV1620" i="1"/>
  <c r="CJ1620" i="1" s="1"/>
  <c r="CR1620" i="1"/>
  <c r="BV1622" i="1"/>
  <c r="CJ1622" i="1" s="1"/>
  <c r="CR1622" i="1"/>
  <c r="BV1624" i="1"/>
  <c r="CR1624" i="1"/>
  <c r="BV1626" i="1"/>
  <c r="CT1626" i="1"/>
  <c r="CT1628" i="1"/>
  <c r="CT1630" i="1"/>
  <c r="CT1632" i="1"/>
  <c r="CT1634" i="1"/>
  <c r="CT1636" i="1"/>
  <c r="CT1638" i="1"/>
  <c r="CR1640" i="1"/>
  <c r="BV1642" i="1"/>
  <c r="CR1642" i="1"/>
  <c r="BV1644" i="1"/>
  <c r="CR1644" i="1"/>
  <c r="BV1646" i="1"/>
  <c r="CR1646" i="1"/>
  <c r="BV1648" i="1"/>
  <c r="CR1648" i="1"/>
  <c r="BV1650" i="1"/>
  <c r="CR1650" i="1"/>
  <c r="BV1652" i="1"/>
  <c r="CR1652" i="1"/>
  <c r="BV1654" i="1"/>
  <c r="CR1654" i="1"/>
  <c r="BV1656" i="1"/>
  <c r="CR1656" i="1"/>
  <c r="BV1658" i="1"/>
  <c r="CT1658" i="1"/>
  <c r="CT1660" i="1"/>
  <c r="CT1662" i="1"/>
  <c r="CT1664" i="1"/>
  <c r="CT1666" i="1"/>
  <c r="CT1668" i="1"/>
  <c r="CT1670" i="1"/>
  <c r="CR1672" i="1"/>
  <c r="CR1674" i="1"/>
  <c r="BV1676" i="1"/>
  <c r="CT1676" i="1"/>
  <c r="CT1678" i="1"/>
  <c r="CT1680" i="1"/>
  <c r="CT1682" i="1"/>
  <c r="CT1684" i="1"/>
  <c r="CT1686" i="1"/>
  <c r="CT1688" i="1"/>
  <c r="CR1690" i="1"/>
  <c r="BV1692" i="1"/>
  <c r="CR1692" i="1"/>
  <c r="BV1694" i="1"/>
  <c r="CJ1694" i="1" s="1"/>
  <c r="CR1694" i="1"/>
  <c r="CR1696" i="1"/>
  <c r="CR1698" i="1"/>
  <c r="CT1702" i="1"/>
  <c r="CT1704" i="1"/>
  <c r="CT1706" i="1"/>
  <c r="CT1708" i="1"/>
  <c r="CT1710" i="1"/>
  <c r="CT1712" i="1"/>
  <c r="CU1714" i="1"/>
  <c r="BV1715" i="1"/>
  <c r="CR1715" i="1"/>
  <c r="CU1716" i="1"/>
  <c r="BV1717" i="1"/>
  <c r="CH1717" i="1" s="1"/>
  <c r="CR1717" i="1"/>
  <c r="CU1718" i="1"/>
  <c r="BV1719" i="1"/>
  <c r="CR1719" i="1"/>
  <c r="CU1720" i="1"/>
  <c r="BV1721" i="1"/>
  <c r="CR1721" i="1"/>
  <c r="CU1722" i="1"/>
  <c r="BV1723" i="1"/>
  <c r="CR1723" i="1"/>
  <c r="CU1724" i="1"/>
  <c r="BV1725" i="1"/>
  <c r="CH1725" i="1" s="1"/>
  <c r="CR1725" i="1"/>
  <c r="CU1726" i="1"/>
  <c r="BV1727" i="1"/>
  <c r="CR1727" i="1"/>
  <c r="CU1728" i="1"/>
  <c r="BV1729" i="1"/>
  <c r="CH1729" i="1" s="1"/>
  <c r="CT1729" i="1"/>
  <c r="CQ1730" i="1"/>
  <c r="CT1731" i="1"/>
  <c r="CQ1732" i="1"/>
  <c r="CT1733" i="1"/>
  <c r="CQ1734" i="1"/>
  <c r="CT1735" i="1"/>
  <c r="CQ1736" i="1"/>
  <c r="CR1737" i="1"/>
  <c r="CU1738" i="1"/>
  <c r="BV1739" i="1"/>
  <c r="CR1739" i="1"/>
  <c r="CU1740" i="1"/>
  <c r="BV1741" i="1"/>
  <c r="CH1741" i="1" s="1"/>
  <c r="CR1741" i="1"/>
  <c r="CU1742" i="1"/>
  <c r="BV1743" i="1"/>
  <c r="CR1743" i="1"/>
  <c r="CU1744" i="1"/>
  <c r="BV1745" i="1"/>
  <c r="CH1745" i="1" s="1"/>
  <c r="CT1745" i="1"/>
  <c r="CQ1746" i="1"/>
  <c r="CT1747" i="1"/>
  <c r="CQ1748" i="1"/>
  <c r="CT1749" i="1"/>
  <c r="CQ1750" i="1"/>
  <c r="CT1751" i="1"/>
  <c r="CQ1752" i="1"/>
  <c r="CR1753" i="1"/>
  <c r="BV1755" i="1"/>
  <c r="CR1755" i="1"/>
  <c r="BV1757" i="1"/>
  <c r="CH1757" i="1" s="1"/>
  <c r="CR1757" i="1"/>
  <c r="BV1759" i="1"/>
  <c r="CR1759" i="1"/>
  <c r="BV1761" i="1"/>
  <c r="CH1761" i="1" s="1"/>
  <c r="CT1761" i="1"/>
  <c r="CQ1762" i="1"/>
  <c r="CT1763" i="1"/>
  <c r="CQ1764" i="1"/>
  <c r="CT1765" i="1"/>
  <c r="CQ1766" i="1"/>
  <c r="CT1767" i="1"/>
  <c r="CQ1768" i="1"/>
  <c r="CU1769" i="1"/>
  <c r="CR1769" i="1"/>
  <c r="CT1769" i="1"/>
  <c r="BV1574" i="1"/>
  <c r="CR1574" i="1"/>
  <c r="BV1576" i="1"/>
  <c r="CJ1576" i="1" s="1"/>
  <c r="CR1576" i="1"/>
  <c r="BV1578" i="1"/>
  <c r="CR1578" i="1"/>
  <c r="BV1580" i="1"/>
  <c r="CJ1580" i="1" s="1"/>
  <c r="CR1580" i="1"/>
  <c r="BV1582" i="1"/>
  <c r="CR1582" i="1"/>
  <c r="BV1584" i="1"/>
  <c r="CJ1584" i="1" s="1"/>
  <c r="CR1584" i="1"/>
  <c r="BV1586" i="1"/>
  <c r="CR1586" i="1"/>
  <c r="BV1588" i="1"/>
  <c r="CJ1588" i="1" s="1"/>
  <c r="CR1588" i="1"/>
  <c r="BV1590" i="1"/>
  <c r="CR1590" i="1"/>
  <c r="BV1592" i="1"/>
  <c r="CJ1592" i="1" s="1"/>
  <c r="CR1592" i="1"/>
  <c r="BV1594" i="1"/>
  <c r="CR1594" i="1"/>
  <c r="BV1596" i="1"/>
  <c r="CJ1596" i="1" s="1"/>
  <c r="CR1596" i="1"/>
  <c r="BV1598" i="1"/>
  <c r="CR1598" i="1"/>
  <c r="BV1600" i="1"/>
  <c r="CJ1600" i="1" s="1"/>
  <c r="CR1600" i="1"/>
  <c r="BV1602" i="1"/>
  <c r="CR1602" i="1"/>
  <c r="CT1604" i="1"/>
  <c r="CT1606" i="1"/>
  <c r="CT1608" i="1"/>
  <c r="CT1610" i="1"/>
  <c r="CT1612" i="1"/>
  <c r="CT1614" i="1"/>
  <c r="CT1616" i="1"/>
  <c r="CT1618" i="1"/>
  <c r="CT1620" i="1"/>
  <c r="CT1622" i="1"/>
  <c r="CT1624" i="1"/>
  <c r="CR1626" i="1"/>
  <c r="BV1628" i="1"/>
  <c r="CR1628" i="1"/>
  <c r="BV1630" i="1"/>
  <c r="CJ1630" i="1" s="1"/>
  <c r="CR1630" i="1"/>
  <c r="BV1632" i="1"/>
  <c r="CR1632" i="1"/>
  <c r="BV1634" i="1"/>
  <c r="CJ1634" i="1" s="1"/>
  <c r="CR1634" i="1"/>
  <c r="BV1636" i="1"/>
  <c r="CR1636" i="1"/>
  <c r="CR1638" i="1"/>
  <c r="BV1640" i="1"/>
  <c r="CT1640" i="1"/>
  <c r="CT1642" i="1"/>
  <c r="CT1644" i="1"/>
  <c r="CT1646" i="1"/>
  <c r="CT1648" i="1"/>
  <c r="CT1650" i="1"/>
  <c r="CT1652" i="1"/>
  <c r="CT1654" i="1"/>
  <c r="CT1656" i="1"/>
  <c r="CR1658" i="1"/>
  <c r="BV1660" i="1"/>
  <c r="CR1660" i="1"/>
  <c r="BV1662" i="1"/>
  <c r="CJ1662" i="1" s="1"/>
  <c r="CR1662" i="1"/>
  <c r="BV1664" i="1"/>
  <c r="CR1664" i="1"/>
  <c r="BV1666" i="1"/>
  <c r="CJ1666" i="1" s="1"/>
  <c r="CR1666" i="1"/>
  <c r="BV1668" i="1"/>
  <c r="CR1668" i="1"/>
  <c r="BV1670" i="1"/>
  <c r="CJ1670" i="1" s="1"/>
  <c r="CR1670" i="1"/>
  <c r="BV1672" i="1"/>
  <c r="CB1672" i="1" s="1"/>
  <c r="CT1672" i="1"/>
  <c r="CT1674" i="1"/>
  <c r="CR1676" i="1"/>
  <c r="BV1678" i="1"/>
  <c r="CJ1678" i="1" s="1"/>
  <c r="CR1678" i="1"/>
  <c r="BV1680" i="1"/>
  <c r="CR1680" i="1"/>
  <c r="BV1682" i="1"/>
  <c r="CJ1682" i="1" s="1"/>
  <c r="CR1682" i="1"/>
  <c r="BV1684" i="1"/>
  <c r="CR1684" i="1"/>
  <c r="BV1686" i="1"/>
  <c r="CJ1686" i="1" s="1"/>
  <c r="CR1686" i="1"/>
  <c r="BV1688" i="1"/>
  <c r="CR1688" i="1"/>
  <c r="BV1690" i="1"/>
  <c r="CT1690" i="1"/>
  <c r="CT1692" i="1"/>
  <c r="CT1694" i="1"/>
  <c r="CT1696" i="1"/>
  <c r="CT1698" i="1"/>
  <c r="CT1700" i="1"/>
  <c r="CR1702" i="1"/>
  <c r="BV1704" i="1"/>
  <c r="CR1704" i="1"/>
  <c r="BV1706" i="1"/>
  <c r="CJ1706" i="1" s="1"/>
  <c r="CR1706" i="1"/>
  <c r="BV1708" i="1"/>
  <c r="CR1708" i="1"/>
  <c r="BV1710" i="1"/>
  <c r="CJ1710" i="1" s="1"/>
  <c r="CR1710" i="1"/>
  <c r="BV1712" i="1"/>
  <c r="CR1712" i="1"/>
  <c r="CT1715" i="1"/>
  <c r="CT1717" i="1"/>
  <c r="CT1719" i="1"/>
  <c r="CT1721" i="1"/>
  <c r="CT1723" i="1"/>
  <c r="CT1725" i="1"/>
  <c r="CT1727" i="1"/>
  <c r="CR1729" i="1"/>
  <c r="BV1731" i="1"/>
  <c r="CR1731" i="1"/>
  <c r="BV1733" i="1"/>
  <c r="CH1733" i="1" s="1"/>
  <c r="CR1733" i="1"/>
  <c r="BV1735" i="1"/>
  <c r="CR1735" i="1"/>
  <c r="CT1737" i="1"/>
  <c r="CT1739" i="1"/>
  <c r="CT1741" i="1"/>
  <c r="CT1743" i="1"/>
  <c r="CR1745" i="1"/>
  <c r="BV1747" i="1"/>
  <c r="CR1747" i="1"/>
  <c r="BV1749" i="1"/>
  <c r="CR1749" i="1"/>
  <c r="BV1751" i="1"/>
  <c r="CR1751" i="1"/>
  <c r="CT1753" i="1"/>
  <c r="CT1755" i="1"/>
  <c r="CT1757" i="1"/>
  <c r="CT1759" i="1"/>
  <c r="CR1761" i="1"/>
  <c r="CQ1770" i="1"/>
  <c r="CT1771" i="1"/>
  <c r="CQ1772" i="1"/>
  <c r="CT1773" i="1"/>
  <c r="CQ1774" i="1"/>
  <c r="CT1775" i="1"/>
  <c r="CQ1776" i="1"/>
  <c r="CT1777" i="1"/>
  <c r="CQ1778" i="1"/>
  <c r="CT1779" i="1"/>
  <c r="CQ1780" i="1"/>
  <c r="CT1781" i="1"/>
  <c r="CQ1782" i="1"/>
  <c r="CT1783" i="1"/>
  <c r="CQ1784" i="1"/>
  <c r="CT1785" i="1"/>
  <c r="CQ1786" i="1"/>
  <c r="CT1787" i="1"/>
  <c r="CQ1788" i="1"/>
  <c r="CT1789" i="1"/>
  <c r="CQ1790" i="1"/>
  <c r="CT1791" i="1"/>
  <c r="CQ1792" i="1"/>
  <c r="CT1793" i="1"/>
  <c r="CQ1794" i="1"/>
  <c r="CT1795" i="1"/>
  <c r="CQ1796" i="1"/>
  <c r="CT1797" i="1"/>
  <c r="CQ1798" i="1"/>
  <c r="CT1799" i="1"/>
  <c r="CQ1800" i="1"/>
  <c r="CT1801" i="1"/>
  <c r="CQ1802" i="1"/>
  <c r="CT1803" i="1"/>
  <c r="CQ1804" i="1"/>
  <c r="CT1805" i="1"/>
  <c r="CQ1806" i="1"/>
  <c r="CT1807" i="1"/>
  <c r="CQ1808" i="1"/>
  <c r="CT1809" i="1"/>
  <c r="CQ1810" i="1"/>
  <c r="CT1811" i="1"/>
  <c r="CQ1812" i="1"/>
  <c r="CT1813" i="1"/>
  <c r="CQ1814" i="1"/>
  <c r="CT1815" i="1"/>
  <c r="CQ1816" i="1"/>
  <c r="CT1817" i="1"/>
  <c r="CQ1818" i="1"/>
  <c r="CT1819" i="1"/>
  <c r="CQ1820" i="1"/>
  <c r="CT1821" i="1"/>
  <c r="CQ1822" i="1"/>
  <c r="CT1823" i="1"/>
  <c r="CQ1824" i="1"/>
  <c r="CT1825" i="1"/>
  <c r="CQ1826" i="1"/>
  <c r="CT1827" i="1"/>
  <c r="CQ1828" i="1"/>
  <c r="CT1829" i="1"/>
  <c r="CQ1830" i="1"/>
  <c r="CT1831" i="1"/>
  <c r="CQ1832" i="1"/>
  <c r="CT1833" i="1"/>
  <c r="CQ1834" i="1"/>
  <c r="CT1835" i="1"/>
  <c r="CQ1836" i="1"/>
  <c r="CT1837" i="1"/>
  <c r="CQ1838" i="1"/>
  <c r="CT1839" i="1"/>
  <c r="CQ1840" i="1"/>
  <c r="CT1841" i="1"/>
  <c r="CQ1842" i="1"/>
  <c r="CT1843" i="1"/>
  <c r="CQ1844" i="1"/>
  <c r="CT1845" i="1"/>
  <c r="CQ1846" i="1"/>
  <c r="CT1847" i="1"/>
  <c r="CQ1848" i="1"/>
  <c r="CT1849" i="1"/>
  <c r="CQ1850" i="1"/>
  <c r="CT1851" i="1"/>
  <c r="CQ1852" i="1"/>
  <c r="CT1853" i="1"/>
  <c r="CQ1854" i="1"/>
  <c r="CT1855" i="1"/>
  <c r="CQ1856" i="1"/>
  <c r="CT1857" i="1"/>
  <c r="CQ1858" i="1"/>
  <c r="CT1859" i="1"/>
  <c r="CQ1860" i="1"/>
  <c r="CT1861" i="1"/>
  <c r="CQ1862" i="1"/>
  <c r="CT1863" i="1"/>
  <c r="CQ1864" i="1"/>
  <c r="CT1865" i="1"/>
  <c r="CQ1866" i="1"/>
  <c r="CT1867" i="1"/>
  <c r="CQ1868" i="1"/>
  <c r="CT1869" i="1"/>
  <c r="CQ1870" i="1"/>
  <c r="CT1872" i="1"/>
  <c r="CR1874" i="1"/>
  <c r="BV1876" i="1"/>
  <c r="CR1876" i="1"/>
  <c r="CT1878" i="1"/>
  <c r="CT1880" i="1"/>
  <c r="CR1882" i="1"/>
  <c r="CR1884" i="1"/>
  <c r="BV1771" i="1"/>
  <c r="CR1771" i="1"/>
  <c r="BV1773" i="1"/>
  <c r="CR1773" i="1"/>
  <c r="BV1775" i="1"/>
  <c r="CR1775" i="1"/>
  <c r="BV1777" i="1"/>
  <c r="CR1777" i="1"/>
  <c r="BV1779" i="1"/>
  <c r="CR1779" i="1"/>
  <c r="BV1781" i="1"/>
  <c r="CR1781" i="1"/>
  <c r="BV1783" i="1"/>
  <c r="CR1783" i="1"/>
  <c r="BV1785" i="1"/>
  <c r="CR1785" i="1"/>
  <c r="BV1787" i="1"/>
  <c r="CR1787" i="1"/>
  <c r="BV1789" i="1"/>
  <c r="CR1789" i="1"/>
  <c r="BV1791" i="1"/>
  <c r="CR1791" i="1"/>
  <c r="BV1793" i="1"/>
  <c r="CR1793" i="1"/>
  <c r="BV1795" i="1"/>
  <c r="CR1795" i="1"/>
  <c r="BV1797" i="1"/>
  <c r="CR1797" i="1"/>
  <c r="BV1799" i="1"/>
  <c r="CR1799" i="1"/>
  <c r="CR1801" i="1"/>
  <c r="BV1803" i="1"/>
  <c r="CR1803" i="1"/>
  <c r="BV1805" i="1"/>
  <c r="CH1805" i="1" s="1"/>
  <c r="CR1805" i="1"/>
  <c r="BV1807" i="1"/>
  <c r="CR1807" i="1"/>
  <c r="BV1809" i="1"/>
  <c r="CR1809" i="1"/>
  <c r="BV1811" i="1"/>
  <c r="CR1811" i="1"/>
  <c r="BV1813" i="1"/>
  <c r="CH1813" i="1" s="1"/>
  <c r="CR1813" i="1"/>
  <c r="BV1815" i="1"/>
  <c r="CR1815" i="1"/>
  <c r="BV1817" i="1"/>
  <c r="CR1817" i="1"/>
  <c r="BV1819" i="1"/>
  <c r="CR1819" i="1"/>
  <c r="BV1821" i="1"/>
  <c r="CH1821" i="1" s="1"/>
  <c r="CR1821" i="1"/>
  <c r="BV1823" i="1"/>
  <c r="CR1823" i="1"/>
  <c r="BV1825" i="1"/>
  <c r="CR1825" i="1"/>
  <c r="BV1827" i="1"/>
  <c r="CR1827" i="1"/>
  <c r="BV1829" i="1"/>
  <c r="CH1829" i="1" s="1"/>
  <c r="CR1829" i="1"/>
  <c r="BV1831" i="1"/>
  <c r="CR1831" i="1"/>
  <c r="BV1833" i="1"/>
  <c r="CR1833" i="1"/>
  <c r="BV1835" i="1"/>
  <c r="CR1835" i="1"/>
  <c r="BV1837" i="1"/>
  <c r="CH1837" i="1" s="1"/>
  <c r="CR1837" i="1"/>
  <c r="BV1839" i="1"/>
  <c r="CR1839" i="1"/>
  <c r="BV1841" i="1"/>
  <c r="CR1841" i="1"/>
  <c r="BV1843" i="1"/>
  <c r="CR1843" i="1"/>
  <c r="BV1845" i="1"/>
  <c r="CH1845" i="1" s="1"/>
  <c r="CR1845" i="1"/>
  <c r="BV1847" i="1"/>
  <c r="CR1847" i="1"/>
  <c r="BV1849" i="1"/>
  <c r="CR1849" i="1"/>
  <c r="BV1851" i="1"/>
  <c r="CR1851" i="1"/>
  <c r="BV1853" i="1"/>
  <c r="CH1853" i="1" s="1"/>
  <c r="CR1853" i="1"/>
  <c r="BV1855" i="1"/>
  <c r="CR1855" i="1"/>
  <c r="BV1857" i="1"/>
  <c r="CR1857" i="1"/>
  <c r="BV1859" i="1"/>
  <c r="CR1859" i="1"/>
  <c r="BV1861" i="1"/>
  <c r="CH1861" i="1" s="1"/>
  <c r="CR1861" i="1"/>
  <c r="BV1863" i="1"/>
  <c r="CR1863" i="1"/>
  <c r="CR1865" i="1"/>
  <c r="BV1867" i="1"/>
  <c r="CR1867" i="1"/>
  <c r="BV1869" i="1"/>
  <c r="CR1869" i="1"/>
  <c r="BV1872" i="1"/>
  <c r="CR1872" i="1"/>
  <c r="BV1874" i="1"/>
  <c r="CT1874" i="1"/>
  <c r="CT1876" i="1"/>
  <c r="BV1878" i="1"/>
  <c r="CR1878" i="1"/>
  <c r="BV1880" i="1"/>
  <c r="CR1880" i="1"/>
  <c r="BV1882" i="1"/>
  <c r="CF1882" i="1" s="1"/>
  <c r="CT1882" i="1"/>
  <c r="CT1884" i="1"/>
  <c r="BV1886" i="1"/>
  <c r="CR1886" i="1"/>
  <c r="BV1888" i="1"/>
  <c r="CR1888" i="1"/>
  <c r="BV1890" i="1"/>
  <c r="CT1890" i="1"/>
  <c r="CT1892" i="1"/>
  <c r="BV1894" i="1"/>
  <c r="CR1894" i="1"/>
  <c r="BV1896" i="1"/>
  <c r="CR1896" i="1"/>
  <c r="BV1898" i="1"/>
  <c r="CF1898" i="1" s="1"/>
  <c r="CT1898" i="1"/>
  <c r="CT1900" i="1"/>
  <c r="BV1902" i="1"/>
  <c r="CR1902" i="1"/>
  <c r="BV1904" i="1"/>
  <c r="CR1904" i="1"/>
  <c r="BV1906" i="1"/>
  <c r="CT1906" i="1"/>
  <c r="CT1908" i="1"/>
  <c r="BV1910" i="1"/>
  <c r="CR1910" i="1"/>
  <c r="BV1912" i="1"/>
  <c r="CR1912" i="1"/>
  <c r="BV1914" i="1"/>
  <c r="CF1914" i="1" s="1"/>
  <c r="CT1914" i="1"/>
  <c r="CT1916" i="1"/>
  <c r="BV1918" i="1"/>
  <c r="CR1918" i="1"/>
  <c r="BV1920" i="1"/>
  <c r="CR1920" i="1"/>
  <c r="BV1922" i="1"/>
  <c r="CT1922" i="1"/>
  <c r="CT1924" i="1"/>
  <c r="BV1926" i="1"/>
  <c r="CR1926" i="1"/>
  <c r="BV1928" i="1"/>
  <c r="CR1928" i="1"/>
  <c r="CT1930" i="1"/>
  <c r="CT1932" i="1"/>
  <c r="BV1934" i="1"/>
  <c r="CR1934" i="1"/>
  <c r="BV1936" i="1"/>
  <c r="CR1936" i="1"/>
  <c r="BV1938" i="1"/>
  <c r="CF1938" i="1" s="1"/>
  <c r="CT1938" i="1"/>
  <c r="CT1940" i="1"/>
  <c r="BV1942" i="1"/>
  <c r="CR1942" i="1"/>
  <c r="CR1944" i="1"/>
  <c r="CT1946" i="1"/>
  <c r="CT1948" i="1"/>
  <c r="CT1886" i="1"/>
  <c r="CT1888" i="1"/>
  <c r="CR1890" i="1"/>
  <c r="BV1892" i="1"/>
  <c r="CR1892" i="1"/>
  <c r="CT1894" i="1"/>
  <c r="CT1896" i="1"/>
  <c r="CR1898" i="1"/>
  <c r="BV1900" i="1"/>
  <c r="CR1900" i="1"/>
  <c r="CT1902" i="1"/>
  <c r="CT1904" i="1"/>
  <c r="CR1906" i="1"/>
  <c r="BV1908" i="1"/>
  <c r="CR1908" i="1"/>
  <c r="CT1910" i="1"/>
  <c r="CT1912" i="1"/>
  <c r="CR1914" i="1"/>
  <c r="BV1916" i="1"/>
  <c r="CR1916" i="1"/>
  <c r="CT1918" i="1"/>
  <c r="CT1920" i="1"/>
  <c r="CR1922" i="1"/>
  <c r="BV1924" i="1"/>
  <c r="CR1924" i="1"/>
  <c r="CT1926" i="1"/>
  <c r="CT1928" i="1"/>
  <c r="CR1930" i="1"/>
  <c r="BV1932" i="1"/>
  <c r="CR1932" i="1"/>
  <c r="CT1934" i="1"/>
  <c r="CT1936" i="1"/>
  <c r="CR1938" i="1"/>
  <c r="CR1940" i="1"/>
  <c r="CT1942" i="1"/>
  <c r="CT1944" i="1"/>
  <c r="CR1946" i="1"/>
  <c r="BV1948" i="1"/>
  <c r="CR1948" i="1"/>
  <c r="CT1950" i="1"/>
  <c r="CU1953" i="1"/>
  <c r="BV1954" i="1"/>
  <c r="CR1954" i="1"/>
  <c r="CU1955" i="1"/>
  <c r="CT1956" i="1"/>
  <c r="CQ1957" i="1"/>
  <c r="CT1958" i="1"/>
  <c r="CQ1959" i="1"/>
  <c r="CT1960" i="1"/>
  <c r="CQ1961" i="1"/>
  <c r="CT1962" i="1"/>
  <c r="CQ1963" i="1"/>
  <c r="CR1964" i="1"/>
  <c r="CU1965" i="1"/>
  <c r="BV1966" i="1"/>
  <c r="CR1966" i="1"/>
  <c r="CU1967" i="1"/>
  <c r="BV1968" i="1"/>
  <c r="CT1968" i="1"/>
  <c r="CQ1969" i="1"/>
  <c r="CT1970" i="1"/>
  <c r="CQ1971" i="1"/>
  <c r="CR1972" i="1"/>
  <c r="CU1973" i="1"/>
  <c r="BV1974" i="1"/>
  <c r="CR1974" i="1"/>
  <c r="CU1975" i="1"/>
  <c r="CR1976" i="1"/>
  <c r="CU1977" i="1"/>
  <c r="BV1978" i="1"/>
  <c r="CR1978" i="1"/>
  <c r="CU1979" i="1"/>
  <c r="CT1980" i="1"/>
  <c r="CQ1981" i="1"/>
  <c r="CT1982" i="1"/>
  <c r="CQ1983" i="1"/>
  <c r="CR1984" i="1"/>
  <c r="CU1985" i="1"/>
  <c r="CU1987" i="1"/>
  <c r="CT1990" i="1"/>
  <c r="CT1992" i="1"/>
  <c r="CU1994" i="1"/>
  <c r="CT1997" i="1"/>
  <c r="CT1999" i="1"/>
  <c r="CT2001" i="1"/>
  <c r="CR2003" i="1"/>
  <c r="CU2004" i="1"/>
  <c r="CU2006" i="1"/>
  <c r="CT2009" i="1"/>
  <c r="CR2011" i="1"/>
  <c r="CU2012" i="1"/>
  <c r="CT1954" i="1"/>
  <c r="CR1956" i="1"/>
  <c r="BV1958" i="1"/>
  <c r="CR1958" i="1"/>
  <c r="BV1960" i="1"/>
  <c r="CR1960" i="1"/>
  <c r="BV1962" i="1"/>
  <c r="CR1962" i="1"/>
  <c r="BV1964" i="1"/>
  <c r="CT1964" i="1"/>
  <c r="CT1966" i="1"/>
  <c r="CR1968" i="1"/>
  <c r="BV1970" i="1"/>
  <c r="CR1970" i="1"/>
  <c r="BV1972" i="1"/>
  <c r="CH1972" i="1" s="1"/>
  <c r="CT1972" i="1"/>
  <c r="CT1974" i="1"/>
  <c r="CT1976" i="1"/>
  <c r="CT1978" i="1"/>
  <c r="CR1980" i="1"/>
  <c r="BV1982" i="1"/>
  <c r="CR1982" i="1"/>
  <c r="CT1984" i="1"/>
  <c r="CT1986" i="1"/>
  <c r="CR1988" i="1"/>
  <c r="BV1990" i="1"/>
  <c r="CR1990" i="1"/>
  <c r="BV1992" i="1"/>
  <c r="CR1992" i="1"/>
  <c r="CR1995" i="1"/>
  <c r="BV1997" i="1"/>
  <c r="CR1997" i="1"/>
  <c r="BV1999" i="1"/>
  <c r="CR1999" i="1"/>
  <c r="BV2001" i="1"/>
  <c r="CR2001" i="1"/>
  <c r="BV2003" i="1"/>
  <c r="CH2003" i="1" s="1"/>
  <c r="CT2003" i="1"/>
  <c r="CT2005" i="1"/>
  <c r="CR2007" i="1"/>
  <c r="BV2009" i="1"/>
  <c r="CR2009" i="1"/>
  <c r="BV2011" i="1"/>
  <c r="CH2011" i="1" s="1"/>
  <c r="CT2011" i="1"/>
  <c r="CT2015" i="1"/>
  <c r="CT2017" i="1"/>
  <c r="CR2019" i="1"/>
  <c r="CM82" i="1"/>
  <c r="BS13" i="1"/>
  <c r="BS15" i="1"/>
  <c r="CQ15" i="1"/>
  <c r="CS15" i="1"/>
  <c r="CU15" i="1"/>
  <c r="BS21" i="1"/>
  <c r="CQ21" i="1"/>
  <c r="CS21" i="1"/>
  <c r="CU21" i="1"/>
  <c r="BS23" i="1"/>
  <c r="CQ23" i="1"/>
  <c r="CS23" i="1"/>
  <c r="CU23" i="1"/>
  <c r="BS31" i="1"/>
  <c r="CQ31" i="1"/>
  <c r="CS31" i="1"/>
  <c r="CU31" i="1"/>
  <c r="BS35" i="1"/>
  <c r="CQ35" i="1"/>
  <c r="CS35" i="1"/>
  <c r="CU35" i="1"/>
  <c r="CQ37" i="1"/>
  <c r="CS37" i="1"/>
  <c r="CU37" i="1"/>
  <c r="BS39" i="1"/>
  <c r="CQ39" i="1"/>
  <c r="CS39" i="1"/>
  <c r="CU39" i="1"/>
  <c r="BV40" i="1"/>
  <c r="BV42" i="1"/>
  <c r="BS45" i="1"/>
  <c r="CQ45" i="1"/>
  <c r="CS45" i="1"/>
  <c r="CU45" i="1"/>
  <c r="BV46" i="1"/>
  <c r="BV48" i="1"/>
  <c r="BS49" i="1"/>
  <c r="BV50" i="1"/>
  <c r="BT54" i="1"/>
  <c r="BS55" i="1"/>
  <c r="CQ55" i="1"/>
  <c r="CS55" i="1"/>
  <c r="CU55" i="1"/>
  <c r="BR56" i="1"/>
  <c r="BT56" i="1"/>
  <c r="BS57" i="1"/>
  <c r="CQ57" i="1"/>
  <c r="CS57" i="1"/>
  <c r="CU57" i="1"/>
  <c r="BR58" i="1"/>
  <c r="BT58" i="1"/>
  <c r="BS59" i="1"/>
  <c r="CQ59" i="1"/>
  <c r="CS59" i="1"/>
  <c r="CU59" i="1"/>
  <c r="BR60" i="1"/>
  <c r="BT60" i="1"/>
  <c r="BS61" i="1"/>
  <c r="CQ61" i="1"/>
  <c r="CS61" i="1"/>
  <c r="CU61" i="1"/>
  <c r="BR62" i="1"/>
  <c r="BT62" i="1"/>
  <c r="BS63" i="1"/>
  <c r="CQ63" i="1"/>
  <c r="CS63" i="1"/>
  <c r="CU63" i="1"/>
  <c r="BR64" i="1"/>
  <c r="BT64" i="1"/>
  <c r="BS65" i="1"/>
  <c r="CQ65" i="1"/>
  <c r="CS65" i="1"/>
  <c r="CU65" i="1"/>
  <c r="BR66" i="1"/>
  <c r="BT66" i="1"/>
  <c r="BS67" i="1"/>
  <c r="CQ67" i="1"/>
  <c r="CS67" i="1"/>
  <c r="CU67" i="1"/>
  <c r="BV68" i="1"/>
  <c r="BS69" i="1"/>
  <c r="CQ69" i="1"/>
  <c r="CS69" i="1"/>
  <c r="CU69" i="1"/>
  <c r="BV70" i="1"/>
  <c r="BS71" i="1"/>
  <c r="CQ71" i="1"/>
  <c r="CS71" i="1"/>
  <c r="CU71" i="1"/>
  <c r="BV72" i="1"/>
  <c r="BS73" i="1"/>
  <c r="CQ73" i="1"/>
  <c r="CS73" i="1"/>
  <c r="CU73" i="1"/>
  <c r="BS75" i="1"/>
  <c r="CQ75" i="1"/>
  <c r="CS75" i="1"/>
  <c r="CU75" i="1"/>
  <c r="BS77" i="1"/>
  <c r="CQ77" i="1"/>
  <c r="CS77" i="1"/>
  <c r="CU77" i="1"/>
  <c r="BS79" i="1"/>
  <c r="CQ79" i="1"/>
  <c r="CS79" i="1"/>
  <c r="CU79" i="1"/>
  <c r="BS81" i="1"/>
  <c r="CQ81" i="1"/>
  <c r="CS81" i="1"/>
  <c r="CU81" i="1"/>
  <c r="BS83" i="1"/>
  <c r="CQ83" i="1"/>
  <c r="CS83" i="1"/>
  <c r="CU83" i="1"/>
  <c r="BS85" i="1"/>
  <c r="CQ85" i="1"/>
  <c r="CS85" i="1"/>
  <c r="CU85" i="1"/>
  <c r="BS87" i="1"/>
  <c r="CQ87" i="1"/>
  <c r="CS87" i="1"/>
  <c r="CU87" i="1"/>
  <c r="BS89" i="1"/>
  <c r="CQ89" i="1"/>
  <c r="CS89" i="1"/>
  <c r="CU89" i="1"/>
  <c r="BS91" i="1"/>
  <c r="CQ91" i="1"/>
  <c r="CS91" i="1"/>
  <c r="CU91" i="1"/>
  <c r="BS93" i="1"/>
  <c r="CQ93" i="1"/>
  <c r="CS93" i="1"/>
  <c r="CU93" i="1"/>
  <c r="BS95" i="1"/>
  <c r="CQ95" i="1"/>
  <c r="CS95" i="1"/>
  <c r="CU95" i="1"/>
  <c r="BR96" i="1"/>
  <c r="BT96" i="1"/>
  <c r="BS97" i="1"/>
  <c r="CQ97" i="1"/>
  <c r="CS97" i="1"/>
  <c r="CU97" i="1"/>
  <c r="BR98" i="1"/>
  <c r="BT98" i="1"/>
  <c r="BS99" i="1"/>
  <c r="CQ99" i="1"/>
  <c r="CS99" i="1"/>
  <c r="CU99" i="1"/>
  <c r="BR100" i="1"/>
  <c r="BT100" i="1"/>
  <c r="BS101" i="1"/>
  <c r="CQ101" i="1"/>
  <c r="CS101" i="1"/>
  <c r="CU101" i="1"/>
  <c r="BR102" i="1"/>
  <c r="BT102" i="1"/>
  <c r="BS103" i="1"/>
  <c r="CQ103" i="1"/>
  <c r="CS103" i="1"/>
  <c r="CU103" i="1"/>
  <c r="BR104" i="1"/>
  <c r="BT104" i="1"/>
  <c r="BS105" i="1"/>
  <c r="CQ105" i="1"/>
  <c r="CS105" i="1"/>
  <c r="CU105" i="1"/>
  <c r="BV106" i="1"/>
  <c r="BS107" i="1"/>
  <c r="CQ107" i="1"/>
  <c r="CS107" i="1"/>
  <c r="CU107" i="1"/>
  <c r="BV108" i="1"/>
  <c r="BS109" i="1"/>
  <c r="CQ109" i="1"/>
  <c r="CS109" i="1"/>
  <c r="CU109" i="1"/>
  <c r="BV110" i="1"/>
  <c r="BS111" i="1"/>
  <c r="CQ111" i="1"/>
  <c r="CS111" i="1"/>
  <c r="CU111" i="1"/>
  <c r="BV112" i="1"/>
  <c r="BS113" i="1"/>
  <c r="CQ113" i="1"/>
  <c r="CS113" i="1"/>
  <c r="CU113" i="1"/>
  <c r="BV114" i="1"/>
  <c r="BS115" i="1"/>
  <c r="CQ115" i="1"/>
  <c r="CS115" i="1"/>
  <c r="CU115" i="1"/>
  <c r="BS117" i="1"/>
  <c r="CQ117" i="1"/>
  <c r="CS117" i="1"/>
  <c r="CU117" i="1"/>
  <c r="BS119" i="1"/>
  <c r="CQ119" i="1"/>
  <c r="CS119" i="1"/>
  <c r="CU119" i="1"/>
  <c r="BS121" i="1"/>
  <c r="CQ121" i="1"/>
  <c r="CS121" i="1"/>
  <c r="CU121" i="1"/>
  <c r="BS123" i="1"/>
  <c r="CQ123" i="1"/>
  <c r="CS123" i="1"/>
  <c r="CU123" i="1"/>
  <c r="BS125" i="1"/>
  <c r="CQ125" i="1"/>
  <c r="CS125" i="1"/>
  <c r="CU125" i="1"/>
  <c r="BS127" i="1"/>
  <c r="CQ127" i="1"/>
  <c r="CS127" i="1"/>
  <c r="CU127" i="1"/>
  <c r="BS129" i="1"/>
  <c r="CQ129" i="1"/>
  <c r="CS129" i="1"/>
  <c r="CU129" i="1"/>
  <c r="BS131" i="1"/>
  <c r="CQ131" i="1"/>
  <c r="CS131" i="1"/>
  <c r="CU131" i="1"/>
  <c r="BS133" i="1"/>
  <c r="CQ133" i="1"/>
  <c r="CS133" i="1"/>
  <c r="CU133" i="1"/>
  <c r="BS135" i="1"/>
  <c r="CQ135" i="1"/>
  <c r="CS135" i="1"/>
  <c r="CU135" i="1"/>
  <c r="BS137" i="1"/>
  <c r="CQ137" i="1"/>
  <c r="CS137" i="1"/>
  <c r="CU137" i="1"/>
  <c r="BS139" i="1"/>
  <c r="CQ139" i="1"/>
  <c r="CS139" i="1"/>
  <c r="CU139" i="1"/>
  <c r="BS141" i="1"/>
  <c r="CQ141" i="1"/>
  <c r="CS141" i="1"/>
  <c r="CU141" i="1"/>
  <c r="BS143" i="1"/>
  <c r="CQ143" i="1"/>
  <c r="CS143" i="1"/>
  <c r="CU143" i="1"/>
  <c r="BR144" i="1"/>
  <c r="BT144" i="1"/>
  <c r="BS145" i="1"/>
  <c r="CQ145" i="1"/>
  <c r="CS145" i="1"/>
  <c r="CU145" i="1"/>
  <c r="BR146" i="1"/>
  <c r="BT146" i="1"/>
  <c r="BS147" i="1"/>
  <c r="CQ147" i="1"/>
  <c r="CS147" i="1"/>
  <c r="CU147" i="1"/>
  <c r="BR148" i="1"/>
  <c r="BT148" i="1"/>
  <c r="BS149" i="1"/>
  <c r="CQ149" i="1"/>
  <c r="CS149" i="1"/>
  <c r="CU149" i="1"/>
  <c r="BR150" i="1"/>
  <c r="BT150" i="1"/>
  <c r="BS151" i="1"/>
  <c r="CQ151" i="1"/>
  <c r="CS151" i="1"/>
  <c r="CU151" i="1"/>
  <c r="CQ153" i="1"/>
  <c r="CS153" i="1"/>
  <c r="CU153" i="1"/>
  <c r="CQ155" i="1"/>
  <c r="CS155" i="1"/>
  <c r="CU155" i="1"/>
  <c r="CQ157" i="1"/>
  <c r="CS157" i="1"/>
  <c r="CU157" i="1"/>
  <c r="CQ159" i="1"/>
  <c r="CS159" i="1"/>
  <c r="CU159" i="1"/>
  <c r="CQ161" i="1"/>
  <c r="CS161" i="1"/>
  <c r="CU161" i="1"/>
  <c r="CQ163" i="1"/>
  <c r="CS163" i="1"/>
  <c r="CU163" i="1"/>
  <c r="CQ165" i="1"/>
  <c r="CS165" i="1"/>
  <c r="CU165" i="1"/>
  <c r="CQ167" i="1"/>
  <c r="CS167" i="1"/>
  <c r="CU167" i="1"/>
  <c r="CQ169" i="1"/>
  <c r="CS169" i="1"/>
  <c r="CU169" i="1"/>
  <c r="CQ171" i="1"/>
  <c r="CS171" i="1"/>
  <c r="CU171" i="1"/>
  <c r="CQ173" i="1"/>
  <c r="CS173" i="1"/>
  <c r="CU173" i="1"/>
  <c r="CQ175" i="1"/>
  <c r="CS175" i="1"/>
  <c r="CU175" i="1"/>
  <c r="CQ177" i="1"/>
  <c r="CS177" i="1"/>
  <c r="CU177" i="1"/>
  <c r="CQ179" i="1"/>
  <c r="CS179" i="1"/>
  <c r="CU179" i="1"/>
  <c r="CQ181" i="1"/>
  <c r="CS181" i="1"/>
  <c r="CU181" i="1"/>
  <c r="CQ183" i="1"/>
  <c r="CS183" i="1"/>
  <c r="CU183" i="1"/>
  <c r="CQ185" i="1"/>
  <c r="CS185" i="1"/>
  <c r="CU185" i="1"/>
  <c r="CQ187" i="1"/>
  <c r="CS187" i="1"/>
  <c r="CU187" i="1"/>
  <c r="CQ189" i="1"/>
  <c r="CS189" i="1"/>
  <c r="CU189" i="1"/>
  <c r="CQ191" i="1"/>
  <c r="CS191" i="1"/>
  <c r="CU191" i="1"/>
  <c r="CQ193" i="1"/>
  <c r="CS193" i="1"/>
  <c r="CU193" i="1"/>
  <c r="CQ195" i="1"/>
  <c r="CS195" i="1"/>
  <c r="CU195" i="1"/>
  <c r="CQ197" i="1"/>
  <c r="CS197" i="1"/>
  <c r="CU197" i="1"/>
  <c r="CQ199" i="1"/>
  <c r="CS199" i="1"/>
  <c r="CU199" i="1"/>
  <c r="CQ201" i="1"/>
  <c r="CS201" i="1"/>
  <c r="CU201" i="1"/>
  <c r="CQ203" i="1"/>
  <c r="CS203" i="1"/>
  <c r="CU203" i="1"/>
  <c r="CQ205" i="1"/>
  <c r="CS205" i="1"/>
  <c r="CU205" i="1"/>
  <c r="CQ207" i="1"/>
  <c r="CS207" i="1"/>
  <c r="CU207" i="1"/>
  <c r="CQ209" i="1"/>
  <c r="CS209" i="1"/>
  <c r="CU209" i="1"/>
  <c r="CQ211" i="1"/>
  <c r="CS211" i="1"/>
  <c r="CU211" i="1"/>
  <c r="CQ213" i="1"/>
  <c r="CS213" i="1"/>
  <c r="CU213" i="1"/>
  <c r="CQ215" i="1"/>
  <c r="CS215" i="1"/>
  <c r="CU215" i="1"/>
  <c r="CQ217" i="1"/>
  <c r="CS217" i="1"/>
  <c r="CU217" i="1"/>
  <c r="CQ219" i="1"/>
  <c r="CS219" i="1"/>
  <c r="CU219" i="1"/>
  <c r="CQ221" i="1"/>
  <c r="CS221" i="1"/>
  <c r="CU221" i="1"/>
  <c r="CQ223" i="1"/>
  <c r="CS223" i="1"/>
  <c r="CU223" i="1"/>
  <c r="CQ225" i="1"/>
  <c r="CS225" i="1"/>
  <c r="CU225" i="1"/>
  <c r="CQ227" i="1"/>
  <c r="CS227" i="1"/>
  <c r="CU227" i="1"/>
  <c r="CQ229" i="1"/>
  <c r="CS229" i="1"/>
  <c r="CU229" i="1"/>
  <c r="CQ231" i="1"/>
  <c r="CS231" i="1"/>
  <c r="CU231" i="1"/>
  <c r="CQ233" i="1"/>
  <c r="CS233" i="1"/>
  <c r="CU233" i="1"/>
  <c r="CQ235" i="1"/>
  <c r="CS235" i="1"/>
  <c r="CU235" i="1"/>
  <c r="CQ237" i="1"/>
  <c r="CS237" i="1"/>
  <c r="CU237" i="1"/>
  <c r="CQ239" i="1"/>
  <c r="CS239" i="1"/>
  <c r="CU239" i="1"/>
  <c r="CQ241" i="1"/>
  <c r="CS241" i="1"/>
  <c r="CU241" i="1"/>
  <c r="CQ243" i="1"/>
  <c r="CS243" i="1"/>
  <c r="CU243" i="1"/>
  <c r="CQ245" i="1"/>
  <c r="CS245" i="1"/>
  <c r="CU245" i="1"/>
  <c r="CQ247" i="1"/>
  <c r="CS247" i="1"/>
  <c r="CU247" i="1"/>
  <c r="CQ249" i="1"/>
  <c r="CS249" i="1"/>
  <c r="CU249" i="1"/>
  <c r="CQ251" i="1"/>
  <c r="CS251" i="1"/>
  <c r="CU251" i="1"/>
  <c r="CQ253" i="1"/>
  <c r="CS253" i="1"/>
  <c r="CU253" i="1"/>
  <c r="CQ255" i="1"/>
  <c r="CS255" i="1"/>
  <c r="CU255" i="1"/>
  <c r="CQ257" i="1"/>
  <c r="CS257" i="1"/>
  <c r="CU257" i="1"/>
  <c r="CQ259" i="1"/>
  <c r="CS259" i="1"/>
  <c r="CU259" i="1"/>
  <c r="CQ261" i="1"/>
  <c r="CS261" i="1"/>
  <c r="CU261" i="1"/>
  <c r="CQ263" i="1"/>
  <c r="CS263" i="1"/>
  <c r="CU263" i="1"/>
  <c r="CQ265" i="1"/>
  <c r="CS265" i="1"/>
  <c r="CU265" i="1"/>
  <c r="CQ267" i="1"/>
  <c r="CS267" i="1"/>
  <c r="CU267" i="1"/>
  <c r="CQ269" i="1"/>
  <c r="CS269" i="1"/>
  <c r="CU269" i="1"/>
  <c r="CQ271" i="1"/>
  <c r="CS271" i="1"/>
  <c r="CU271" i="1"/>
  <c r="CQ273" i="1"/>
  <c r="CS273" i="1"/>
  <c r="CU273" i="1"/>
  <c r="CQ275" i="1"/>
  <c r="CS275" i="1"/>
  <c r="CU275" i="1"/>
  <c r="CQ277" i="1"/>
  <c r="CS277" i="1"/>
  <c r="CU277" i="1"/>
  <c r="CQ279" i="1"/>
  <c r="CS279" i="1"/>
  <c r="CU279" i="1"/>
  <c r="CQ281" i="1"/>
  <c r="CS281" i="1"/>
  <c r="CU281" i="1"/>
  <c r="CQ283" i="1"/>
  <c r="CS283" i="1"/>
  <c r="CU283" i="1"/>
  <c r="CQ285" i="1"/>
  <c r="CS285" i="1"/>
  <c r="CU285" i="1"/>
  <c r="CQ287" i="1"/>
  <c r="CS287" i="1"/>
  <c r="CU287" i="1"/>
  <c r="CQ289" i="1"/>
  <c r="CS289" i="1"/>
  <c r="CU289" i="1"/>
  <c r="CQ291" i="1"/>
  <c r="CS291" i="1"/>
  <c r="CU291" i="1"/>
  <c r="CQ293" i="1"/>
  <c r="CS293" i="1"/>
  <c r="CU293" i="1"/>
  <c r="CQ295" i="1"/>
  <c r="CS295" i="1"/>
  <c r="CU295" i="1"/>
  <c r="CQ297" i="1"/>
  <c r="CS297" i="1"/>
  <c r="CU297" i="1"/>
  <c r="CQ299" i="1"/>
  <c r="CS299" i="1"/>
  <c r="CU299" i="1"/>
  <c r="CQ301" i="1"/>
  <c r="CS301" i="1"/>
  <c r="CU301" i="1"/>
  <c r="CQ303" i="1"/>
  <c r="CS303" i="1"/>
  <c r="CU303" i="1"/>
  <c r="CQ305" i="1"/>
  <c r="CS305" i="1"/>
  <c r="CU305" i="1"/>
  <c r="CQ307" i="1"/>
  <c r="CS307" i="1"/>
  <c r="CU307" i="1"/>
  <c r="CQ309" i="1"/>
  <c r="CS309" i="1"/>
  <c r="CU309" i="1"/>
  <c r="CQ311" i="1"/>
  <c r="CS311" i="1"/>
  <c r="CU311" i="1"/>
  <c r="CQ313" i="1"/>
  <c r="CS313" i="1"/>
  <c r="CU313" i="1"/>
  <c r="CQ315" i="1"/>
  <c r="CS315" i="1"/>
  <c r="CU315" i="1"/>
  <c r="CQ317" i="1"/>
  <c r="CS317" i="1"/>
  <c r="CU317" i="1"/>
  <c r="CQ319" i="1"/>
  <c r="CS319" i="1"/>
  <c r="CU319" i="1"/>
  <c r="CQ321" i="1"/>
  <c r="CS321" i="1"/>
  <c r="CU321" i="1"/>
  <c r="CQ323" i="1"/>
  <c r="CS323" i="1"/>
  <c r="CU323" i="1"/>
  <c r="CQ325" i="1"/>
  <c r="CS325" i="1"/>
  <c r="CU325" i="1"/>
  <c r="CQ327" i="1"/>
  <c r="CS327" i="1"/>
  <c r="CU327" i="1"/>
  <c r="CQ329" i="1"/>
  <c r="CS329" i="1"/>
  <c r="CU329" i="1"/>
  <c r="CQ331" i="1"/>
  <c r="CS331" i="1"/>
  <c r="CU331" i="1"/>
  <c r="CQ333" i="1"/>
  <c r="CS333" i="1"/>
  <c r="CU333" i="1"/>
  <c r="CQ335" i="1"/>
  <c r="CS335" i="1"/>
  <c r="CU335" i="1"/>
  <c r="CQ337" i="1"/>
  <c r="CS337" i="1"/>
  <c r="CU337" i="1"/>
  <c r="CQ339" i="1"/>
  <c r="CS339" i="1"/>
  <c r="CU339" i="1"/>
  <c r="CQ341" i="1"/>
  <c r="CS341" i="1"/>
  <c r="CU341" i="1"/>
  <c r="CQ343" i="1"/>
  <c r="CS343" i="1"/>
  <c r="CU343" i="1"/>
  <c r="CQ345" i="1"/>
  <c r="CS345" i="1"/>
  <c r="CU345" i="1"/>
  <c r="CQ347" i="1"/>
  <c r="CS347" i="1"/>
  <c r="CU347" i="1"/>
  <c r="CQ349" i="1"/>
  <c r="CS349" i="1"/>
  <c r="CU349" i="1"/>
  <c r="CQ351" i="1"/>
  <c r="CS351" i="1"/>
  <c r="CU351" i="1"/>
  <c r="CQ353" i="1"/>
  <c r="CS353" i="1"/>
  <c r="CU353" i="1"/>
  <c r="CQ355" i="1"/>
  <c r="CS355" i="1"/>
  <c r="CU355" i="1"/>
  <c r="CQ357" i="1"/>
  <c r="CS357" i="1"/>
  <c r="CU357" i="1"/>
  <c r="CQ359" i="1"/>
  <c r="CS359" i="1"/>
  <c r="CU359" i="1"/>
  <c r="CQ361" i="1"/>
  <c r="CS361" i="1"/>
  <c r="CU361" i="1"/>
  <c r="CQ363" i="1"/>
  <c r="CS363" i="1"/>
  <c r="CU363" i="1"/>
  <c r="CQ365" i="1"/>
  <c r="CS365" i="1"/>
  <c r="CU365" i="1"/>
  <c r="CQ367" i="1"/>
  <c r="CS367" i="1"/>
  <c r="CU367" i="1"/>
  <c r="CQ369" i="1"/>
  <c r="CS369" i="1"/>
  <c r="CU369" i="1"/>
  <c r="CQ371" i="1"/>
  <c r="CS371" i="1"/>
  <c r="CU371" i="1"/>
  <c r="CQ373" i="1"/>
  <c r="CS373" i="1"/>
  <c r="CU373" i="1"/>
  <c r="CQ375" i="1"/>
  <c r="CS375" i="1"/>
  <c r="CU375" i="1"/>
  <c r="CQ377" i="1"/>
  <c r="CS377" i="1"/>
  <c r="CU377" i="1"/>
  <c r="CQ379" i="1"/>
  <c r="CS379" i="1"/>
  <c r="CU379" i="1"/>
  <c r="CQ381" i="1"/>
  <c r="CS381" i="1"/>
  <c r="CU381" i="1"/>
  <c r="CQ383" i="1"/>
  <c r="CS383" i="1"/>
  <c r="CU383" i="1"/>
  <c r="CQ385" i="1"/>
  <c r="CS385" i="1"/>
  <c r="CU385" i="1"/>
  <c r="CQ387" i="1"/>
  <c r="CS387" i="1"/>
  <c r="CU387" i="1"/>
  <c r="CQ389" i="1"/>
  <c r="CS389" i="1"/>
  <c r="CU389" i="1"/>
  <c r="CQ391" i="1"/>
  <c r="CS391" i="1"/>
  <c r="CU391" i="1"/>
  <c r="CQ393" i="1"/>
  <c r="CS393" i="1"/>
  <c r="CU393" i="1"/>
  <c r="CQ395" i="1"/>
  <c r="CS395" i="1"/>
  <c r="CU395" i="1"/>
  <c r="CQ397" i="1"/>
  <c r="CS397" i="1"/>
  <c r="CU397" i="1"/>
  <c r="CQ399" i="1"/>
  <c r="CS399" i="1"/>
  <c r="CU399" i="1"/>
  <c r="CQ401" i="1"/>
  <c r="CS401" i="1"/>
  <c r="CU401" i="1"/>
  <c r="CQ403" i="1"/>
  <c r="CS403" i="1"/>
  <c r="CU403" i="1"/>
  <c r="CQ405" i="1"/>
  <c r="CS405" i="1"/>
  <c r="CU405" i="1"/>
  <c r="CQ407" i="1"/>
  <c r="CS407" i="1"/>
  <c r="CU407" i="1"/>
  <c r="CQ409" i="1"/>
  <c r="CS409" i="1"/>
  <c r="CU409" i="1"/>
  <c r="CQ411" i="1"/>
  <c r="CS411" i="1"/>
  <c r="CU411" i="1"/>
  <c r="CQ413" i="1"/>
  <c r="CS413" i="1"/>
  <c r="CU413" i="1"/>
  <c r="CQ415" i="1"/>
  <c r="CS415" i="1"/>
  <c r="CU415" i="1"/>
  <c r="CQ417" i="1"/>
  <c r="CS417" i="1"/>
  <c r="CU417" i="1"/>
  <c r="CQ419" i="1"/>
  <c r="CS419" i="1"/>
  <c r="CU419" i="1"/>
  <c r="CQ421" i="1"/>
  <c r="CS421" i="1"/>
  <c r="CU421" i="1"/>
  <c r="CQ423" i="1"/>
  <c r="CS423" i="1"/>
  <c r="CU423" i="1"/>
  <c r="CQ425" i="1"/>
  <c r="CS425" i="1"/>
  <c r="CU425" i="1"/>
  <c r="CQ427" i="1"/>
  <c r="CS427" i="1"/>
  <c r="CU427" i="1"/>
  <c r="CQ429" i="1"/>
  <c r="CS429" i="1"/>
  <c r="CU429" i="1"/>
  <c r="CQ431" i="1"/>
  <c r="CS431" i="1"/>
  <c r="CU431" i="1"/>
  <c r="CQ433" i="1"/>
  <c r="CS433" i="1"/>
  <c r="CU433" i="1"/>
  <c r="CQ435" i="1"/>
  <c r="CS435" i="1"/>
  <c r="CU435" i="1"/>
  <c r="CQ437" i="1"/>
  <c r="CS437" i="1"/>
  <c r="CU437" i="1"/>
  <c r="CQ439" i="1"/>
  <c r="CS439" i="1"/>
  <c r="CU439" i="1"/>
  <c r="CQ441" i="1"/>
  <c r="CS441" i="1"/>
  <c r="CU441" i="1"/>
  <c r="CQ443" i="1"/>
  <c r="CS443" i="1"/>
  <c r="CU443" i="1"/>
  <c r="CQ445" i="1"/>
  <c r="CS445" i="1"/>
  <c r="CU445" i="1"/>
  <c r="CQ447" i="1"/>
  <c r="CS447" i="1"/>
  <c r="CU447" i="1"/>
  <c r="CQ449" i="1"/>
  <c r="CS449" i="1"/>
  <c r="CU449" i="1"/>
  <c r="CQ451" i="1"/>
  <c r="CS451" i="1"/>
  <c r="CU451" i="1"/>
  <c r="CQ453" i="1"/>
  <c r="CS453" i="1"/>
  <c r="CU453" i="1"/>
  <c r="CQ455" i="1"/>
  <c r="CS455" i="1"/>
  <c r="CU455" i="1"/>
  <c r="CQ457" i="1"/>
  <c r="CS457" i="1"/>
  <c r="CU457" i="1"/>
  <c r="CQ459" i="1"/>
  <c r="CS459" i="1"/>
  <c r="CU459" i="1"/>
  <c r="CQ461" i="1"/>
  <c r="CS461" i="1"/>
  <c r="CU461" i="1"/>
  <c r="CQ463" i="1"/>
  <c r="CS463" i="1"/>
  <c r="CU463" i="1"/>
  <c r="CQ465" i="1"/>
  <c r="CS465" i="1"/>
  <c r="CU465" i="1"/>
  <c r="CQ467" i="1"/>
  <c r="CS467" i="1"/>
  <c r="CU467" i="1"/>
  <c r="CQ469" i="1"/>
  <c r="CS469" i="1"/>
  <c r="CU469" i="1"/>
  <c r="CQ471" i="1"/>
  <c r="CS471" i="1"/>
  <c r="CU471" i="1"/>
  <c r="CQ473" i="1"/>
  <c r="CS473" i="1"/>
  <c r="CU473" i="1"/>
  <c r="CQ475" i="1"/>
  <c r="CS475" i="1"/>
  <c r="CU475" i="1"/>
  <c r="CQ477" i="1"/>
  <c r="CS477" i="1"/>
  <c r="CU477" i="1"/>
  <c r="CQ479" i="1"/>
  <c r="CS479" i="1"/>
  <c r="CU479" i="1"/>
  <c r="CQ481" i="1"/>
  <c r="CS481" i="1"/>
  <c r="CU481" i="1"/>
  <c r="CQ483" i="1"/>
  <c r="CS483" i="1"/>
  <c r="CU483" i="1"/>
  <c r="CQ485" i="1"/>
  <c r="CS485" i="1"/>
  <c r="CU485" i="1"/>
  <c r="CQ487" i="1"/>
  <c r="CS487" i="1"/>
  <c r="CU487" i="1"/>
  <c r="CQ489" i="1"/>
  <c r="CS489" i="1"/>
  <c r="CU489" i="1"/>
  <c r="CQ491" i="1"/>
  <c r="CS491" i="1"/>
  <c r="CU491" i="1"/>
  <c r="CQ493" i="1"/>
  <c r="CS493" i="1"/>
  <c r="CU493" i="1"/>
  <c r="CQ495" i="1"/>
  <c r="CS495" i="1"/>
  <c r="CU495" i="1"/>
  <c r="CQ497" i="1"/>
  <c r="CS497" i="1"/>
  <c r="CU497" i="1"/>
  <c r="CQ499" i="1"/>
  <c r="CS499" i="1"/>
  <c r="CU499" i="1"/>
  <c r="CQ501" i="1"/>
  <c r="CS501" i="1"/>
  <c r="CU501" i="1"/>
  <c r="CQ503" i="1"/>
  <c r="CS503" i="1"/>
  <c r="CU503" i="1"/>
  <c r="CQ505" i="1"/>
  <c r="CS505" i="1"/>
  <c r="CU505" i="1"/>
  <c r="CQ507" i="1"/>
  <c r="CS507" i="1"/>
  <c r="CU507" i="1"/>
  <c r="CQ509" i="1"/>
  <c r="CS509" i="1"/>
  <c r="CU509" i="1"/>
  <c r="CQ511" i="1"/>
  <c r="CS511" i="1"/>
  <c r="CU511" i="1"/>
  <c r="CQ513" i="1"/>
  <c r="CS513" i="1"/>
  <c r="CU513" i="1"/>
  <c r="CQ515" i="1"/>
  <c r="CS515" i="1"/>
  <c r="CU515" i="1"/>
  <c r="CQ517" i="1"/>
  <c r="CS517" i="1"/>
  <c r="CU517" i="1"/>
  <c r="CQ519" i="1"/>
  <c r="CS519" i="1"/>
  <c r="CU519" i="1"/>
  <c r="CQ521" i="1"/>
  <c r="CS521" i="1"/>
  <c r="CU521" i="1"/>
  <c r="CQ523" i="1"/>
  <c r="CS523" i="1"/>
  <c r="CU523" i="1"/>
  <c r="CQ525" i="1"/>
  <c r="CS525" i="1"/>
  <c r="CU525" i="1"/>
  <c r="CQ527" i="1"/>
  <c r="CS527" i="1"/>
  <c r="CU527" i="1"/>
  <c r="CQ529" i="1"/>
  <c r="CS529" i="1"/>
  <c r="CU529" i="1"/>
  <c r="CQ531" i="1"/>
  <c r="CS531" i="1"/>
  <c r="CU531" i="1"/>
  <c r="CQ533" i="1"/>
  <c r="CS533" i="1"/>
  <c r="CU533" i="1"/>
  <c r="CQ535" i="1"/>
  <c r="CS535" i="1"/>
  <c r="CU535" i="1"/>
  <c r="BV536" i="1"/>
  <c r="CR536" i="1"/>
  <c r="CT536" i="1"/>
  <c r="CQ537" i="1"/>
  <c r="CS537" i="1"/>
  <c r="CU537" i="1"/>
  <c r="BV538" i="1"/>
  <c r="CR538" i="1"/>
  <c r="CT538" i="1"/>
  <c r="CQ539" i="1"/>
  <c r="CS539" i="1"/>
  <c r="CU539" i="1"/>
  <c r="BV540" i="1"/>
  <c r="CR540" i="1"/>
  <c r="CT540" i="1"/>
  <c r="CQ541" i="1"/>
  <c r="CS541" i="1"/>
  <c r="CU541" i="1"/>
  <c r="BV542" i="1"/>
  <c r="CR542" i="1"/>
  <c r="CT542" i="1"/>
  <c r="CQ543" i="1"/>
  <c r="CS543" i="1"/>
  <c r="CU543" i="1"/>
  <c r="BV544" i="1"/>
  <c r="CR544" i="1"/>
  <c r="CT544" i="1"/>
  <c r="CQ545" i="1"/>
  <c r="CS545" i="1"/>
  <c r="CU545" i="1"/>
  <c r="CR546" i="1"/>
  <c r="CT546" i="1"/>
  <c r="CQ547" i="1"/>
  <c r="CS547" i="1"/>
  <c r="CU547" i="1"/>
  <c r="CR548" i="1"/>
  <c r="CT548" i="1"/>
  <c r="CQ549" i="1"/>
  <c r="CS549" i="1"/>
  <c r="CU549" i="1"/>
  <c r="CR550" i="1"/>
  <c r="CT550" i="1"/>
  <c r="CQ551" i="1"/>
  <c r="CS551" i="1"/>
  <c r="CU551" i="1"/>
  <c r="CR552" i="1"/>
  <c r="CT552" i="1"/>
  <c r="CQ553" i="1"/>
  <c r="CS553" i="1"/>
  <c r="CU553" i="1"/>
  <c r="CR554" i="1"/>
  <c r="CT554" i="1"/>
  <c r="CQ555" i="1"/>
  <c r="CS555" i="1"/>
  <c r="CU555" i="1"/>
  <c r="CR556" i="1"/>
  <c r="CT556" i="1"/>
  <c r="CQ557" i="1"/>
  <c r="CS557" i="1"/>
  <c r="CU557" i="1"/>
  <c r="BV558" i="1"/>
  <c r="CR558" i="1"/>
  <c r="CT558" i="1"/>
  <c r="CQ559" i="1"/>
  <c r="CS559" i="1"/>
  <c r="CU559" i="1"/>
  <c r="BV560" i="1"/>
  <c r="CR560" i="1"/>
  <c r="CT560" i="1"/>
  <c r="CQ561" i="1"/>
  <c r="CS561" i="1"/>
  <c r="CU561" i="1"/>
  <c r="BV562" i="1"/>
  <c r="CR562" i="1"/>
  <c r="CT562" i="1"/>
  <c r="CQ563" i="1"/>
  <c r="CS563" i="1"/>
  <c r="CU563" i="1"/>
  <c r="BV564" i="1"/>
  <c r="CR564" i="1"/>
  <c r="CT564" i="1"/>
  <c r="CQ565" i="1"/>
  <c r="CS565" i="1"/>
  <c r="CU565" i="1"/>
  <c r="BV566" i="1"/>
  <c r="CR566" i="1"/>
  <c r="CT566" i="1"/>
  <c r="CQ567" i="1"/>
  <c r="CS567" i="1"/>
  <c r="CU567" i="1"/>
  <c r="BV568" i="1"/>
  <c r="CR568" i="1"/>
  <c r="CT568" i="1"/>
  <c r="CQ569" i="1"/>
  <c r="CS569" i="1"/>
  <c r="CU569" i="1"/>
  <c r="BV570" i="1"/>
  <c r="CR570" i="1"/>
  <c r="CT570" i="1"/>
  <c r="CQ571" i="1"/>
  <c r="CS571" i="1"/>
  <c r="CU571" i="1"/>
  <c r="BV572" i="1"/>
  <c r="CR572" i="1"/>
  <c r="CT572" i="1"/>
  <c r="CQ573" i="1"/>
  <c r="CS573" i="1"/>
  <c r="CU573" i="1"/>
  <c r="CR574" i="1"/>
  <c r="CT574" i="1"/>
  <c r="CQ575" i="1"/>
  <c r="CS575" i="1"/>
  <c r="CU575" i="1"/>
  <c r="CR576" i="1"/>
  <c r="CT576" i="1"/>
  <c r="CQ577" i="1"/>
  <c r="CS577" i="1"/>
  <c r="CU577" i="1"/>
  <c r="BV578" i="1"/>
  <c r="CR578" i="1"/>
  <c r="CT578" i="1"/>
  <c r="CQ579" i="1"/>
  <c r="CS579" i="1"/>
  <c r="CU579" i="1"/>
  <c r="BV580" i="1"/>
  <c r="CR580" i="1"/>
  <c r="CT580" i="1"/>
  <c r="CQ581" i="1"/>
  <c r="CS581" i="1"/>
  <c r="CU581" i="1"/>
  <c r="BV582" i="1"/>
  <c r="CR582" i="1"/>
  <c r="CT582" i="1"/>
  <c r="CQ583" i="1"/>
  <c r="CS583" i="1"/>
  <c r="CU583" i="1"/>
  <c r="BV584" i="1"/>
  <c r="CR584" i="1"/>
  <c r="CT584" i="1"/>
  <c r="CQ585" i="1"/>
  <c r="CS585" i="1"/>
  <c r="CU585" i="1"/>
  <c r="BV586" i="1"/>
  <c r="CR586" i="1"/>
  <c r="CT586" i="1"/>
  <c r="CQ587" i="1"/>
  <c r="CS587" i="1"/>
  <c r="CU587" i="1"/>
  <c r="BV588" i="1"/>
  <c r="CR588" i="1"/>
  <c r="CT588" i="1"/>
  <c r="CQ589" i="1"/>
  <c r="CS589" i="1"/>
  <c r="CU589" i="1"/>
  <c r="BV590" i="1"/>
  <c r="CR590" i="1"/>
  <c r="CT590" i="1"/>
  <c r="CQ591" i="1"/>
  <c r="CS591" i="1"/>
  <c r="CU591" i="1"/>
  <c r="BV592" i="1"/>
  <c r="CR592" i="1"/>
  <c r="CT592" i="1"/>
  <c r="CQ593" i="1"/>
  <c r="CS593" i="1"/>
  <c r="CU593" i="1"/>
  <c r="BV594" i="1"/>
  <c r="CR594" i="1"/>
  <c r="CT594" i="1"/>
  <c r="CQ595" i="1"/>
  <c r="CS595" i="1"/>
  <c r="CU595" i="1"/>
  <c r="CR596" i="1"/>
  <c r="CT596" i="1"/>
  <c r="CQ597" i="1"/>
  <c r="CS597" i="1"/>
  <c r="CU597" i="1"/>
  <c r="CR598" i="1"/>
  <c r="CT598" i="1"/>
  <c r="CQ599" i="1"/>
  <c r="CS599" i="1"/>
  <c r="CU599" i="1"/>
  <c r="CR600" i="1"/>
  <c r="CT600" i="1"/>
  <c r="CQ601" i="1"/>
  <c r="CS601" i="1"/>
  <c r="CU601" i="1"/>
  <c r="CR602" i="1"/>
  <c r="CT602" i="1"/>
  <c r="CQ603" i="1"/>
  <c r="CS603" i="1"/>
  <c r="CU603" i="1"/>
  <c r="BV604" i="1"/>
  <c r="CR604" i="1"/>
  <c r="CT604" i="1"/>
  <c r="CQ605" i="1"/>
  <c r="CS605" i="1"/>
  <c r="CU605" i="1"/>
  <c r="BV606" i="1"/>
  <c r="CR606" i="1"/>
  <c r="CT606" i="1"/>
  <c r="CQ607" i="1"/>
  <c r="CS607" i="1"/>
  <c r="CU607" i="1"/>
  <c r="BV608" i="1"/>
  <c r="CR608" i="1"/>
  <c r="CT608" i="1"/>
  <c r="CQ609" i="1"/>
  <c r="CS609" i="1"/>
  <c r="CU609" i="1"/>
  <c r="BV610" i="1"/>
  <c r="CR610" i="1"/>
  <c r="CT610" i="1"/>
  <c r="CQ611" i="1"/>
  <c r="CS611" i="1"/>
  <c r="CU611" i="1"/>
  <c r="BV612" i="1"/>
  <c r="CR612" i="1"/>
  <c r="CT612" i="1"/>
  <c r="CQ613" i="1"/>
  <c r="CS613" i="1"/>
  <c r="CU613" i="1"/>
  <c r="BV614" i="1"/>
  <c r="CR614" i="1"/>
  <c r="CT614" i="1"/>
  <c r="CQ615" i="1"/>
  <c r="CS615" i="1"/>
  <c r="CU615" i="1"/>
  <c r="BV616" i="1"/>
  <c r="CR616" i="1"/>
  <c r="CT616" i="1"/>
  <c r="CQ617" i="1"/>
  <c r="CS617" i="1"/>
  <c r="CU617" i="1"/>
  <c r="BV618" i="1"/>
  <c r="CR618" i="1"/>
  <c r="CT618" i="1"/>
  <c r="CQ619" i="1"/>
  <c r="CS619" i="1"/>
  <c r="CU619" i="1"/>
  <c r="BV620" i="1"/>
  <c r="CR620" i="1"/>
  <c r="CT620" i="1"/>
  <c r="CQ621" i="1"/>
  <c r="CS621" i="1"/>
  <c r="CU621" i="1"/>
  <c r="BV622" i="1"/>
  <c r="CR622" i="1"/>
  <c r="CT622" i="1"/>
  <c r="CQ623" i="1"/>
  <c r="CS623" i="1"/>
  <c r="CU623" i="1"/>
  <c r="BV624" i="1"/>
  <c r="CR624" i="1"/>
  <c r="CT624" i="1"/>
  <c r="CQ625" i="1"/>
  <c r="CS625" i="1"/>
  <c r="CU625" i="1"/>
  <c r="BY650" i="1"/>
  <c r="CG846" i="1"/>
  <c r="CP852" i="1"/>
  <c r="CC906" i="1"/>
  <c r="CO962" i="1"/>
  <c r="CG970" i="1"/>
  <c r="BW1004" i="1"/>
  <c r="BY1032" i="1"/>
  <c r="CO1034" i="1"/>
  <c r="CD1034" i="1"/>
  <c r="BS11" i="1"/>
  <c r="CQ11" i="1"/>
  <c r="CS11" i="1"/>
  <c r="CU11" i="1"/>
  <c r="CQ13" i="1"/>
  <c r="CS13" i="1"/>
  <c r="CU13" i="1"/>
  <c r="BS17" i="1"/>
  <c r="CQ17" i="1"/>
  <c r="CS17" i="1"/>
  <c r="CU17" i="1"/>
  <c r="BS19" i="1"/>
  <c r="CQ19" i="1"/>
  <c r="CS19" i="1"/>
  <c r="CU19" i="1"/>
  <c r="BS25" i="1"/>
  <c r="CQ25" i="1"/>
  <c r="CS25" i="1"/>
  <c r="CU25" i="1"/>
  <c r="BS27" i="1"/>
  <c r="CQ27" i="1"/>
  <c r="CS27" i="1"/>
  <c r="CU27" i="1"/>
  <c r="BS29" i="1"/>
  <c r="CQ29" i="1"/>
  <c r="CS29" i="1"/>
  <c r="CU29" i="1"/>
  <c r="BS33" i="1"/>
  <c r="CQ33" i="1"/>
  <c r="CS33" i="1"/>
  <c r="CU33" i="1"/>
  <c r="BS37" i="1"/>
  <c r="BS41" i="1"/>
  <c r="CQ41" i="1"/>
  <c r="CS41" i="1"/>
  <c r="CU41" i="1"/>
  <c r="BS43" i="1"/>
  <c r="CQ43" i="1"/>
  <c r="CS43" i="1"/>
  <c r="CU43" i="1"/>
  <c r="BV44" i="1"/>
  <c r="BS47" i="1"/>
  <c r="CQ47" i="1"/>
  <c r="CS47" i="1"/>
  <c r="CU47" i="1"/>
  <c r="CQ49" i="1"/>
  <c r="CS49" i="1"/>
  <c r="CU49" i="1"/>
  <c r="BS51" i="1"/>
  <c r="CQ51" i="1"/>
  <c r="CS51" i="1"/>
  <c r="CU51" i="1"/>
  <c r="BR52" i="1"/>
  <c r="BT52" i="1"/>
  <c r="BS53" i="1"/>
  <c r="CQ53" i="1"/>
  <c r="CS53" i="1"/>
  <c r="CU53" i="1"/>
  <c r="BR54" i="1"/>
  <c r="BS10" i="1"/>
  <c r="CQ10" i="1"/>
  <c r="CS10" i="1"/>
  <c r="BR11" i="1"/>
  <c r="BT11" i="1"/>
  <c r="BV11" i="1"/>
  <c r="CR11" i="1"/>
  <c r="BS12" i="1"/>
  <c r="CQ12" i="1"/>
  <c r="CS12" i="1"/>
  <c r="BR13" i="1"/>
  <c r="BT13" i="1"/>
  <c r="BV13" i="1"/>
  <c r="CR13" i="1"/>
  <c r="BS14" i="1"/>
  <c r="CQ14" i="1"/>
  <c r="CS14" i="1"/>
  <c r="BR15" i="1"/>
  <c r="BV15" i="1"/>
  <c r="CR15" i="1"/>
  <c r="BS16" i="1"/>
  <c r="CQ16" i="1"/>
  <c r="CS16" i="1"/>
  <c r="BR17" i="1"/>
  <c r="BT17" i="1"/>
  <c r="BV17" i="1"/>
  <c r="CR17" i="1"/>
  <c r="BS18" i="1"/>
  <c r="CQ18" i="1"/>
  <c r="CS18" i="1"/>
  <c r="BR19" i="1"/>
  <c r="BV19" i="1"/>
  <c r="CR19" i="1"/>
  <c r="BS20" i="1"/>
  <c r="CQ20" i="1"/>
  <c r="CS20" i="1"/>
  <c r="BR21" i="1"/>
  <c r="BT21" i="1"/>
  <c r="BV21" i="1"/>
  <c r="CR21" i="1"/>
  <c r="BS22" i="1"/>
  <c r="CQ22" i="1"/>
  <c r="CS22" i="1"/>
  <c r="BR23" i="1"/>
  <c r="BT23" i="1"/>
  <c r="BV23" i="1"/>
  <c r="CR23" i="1"/>
  <c r="BS24" i="1"/>
  <c r="CQ24" i="1"/>
  <c r="CS24" i="1"/>
  <c r="BR25" i="1"/>
  <c r="BT25" i="1"/>
  <c r="BV25" i="1"/>
  <c r="CR25" i="1"/>
  <c r="BS26" i="1"/>
  <c r="CQ26" i="1"/>
  <c r="CS26" i="1"/>
  <c r="BR27" i="1"/>
  <c r="BT27" i="1"/>
  <c r="BV27" i="1"/>
  <c r="CR27" i="1"/>
  <c r="BS28" i="1"/>
  <c r="CQ28" i="1"/>
  <c r="CS28" i="1"/>
  <c r="BR29" i="1"/>
  <c r="BT29" i="1"/>
  <c r="BV29" i="1"/>
  <c r="CR29" i="1"/>
  <c r="BS30" i="1"/>
  <c r="CQ30" i="1"/>
  <c r="CS30" i="1"/>
  <c r="BR31" i="1"/>
  <c r="BT31" i="1"/>
  <c r="BV31" i="1"/>
  <c r="CR31" i="1"/>
  <c r="BS32" i="1"/>
  <c r="CQ32" i="1"/>
  <c r="CS32" i="1"/>
  <c r="BR33" i="1"/>
  <c r="BT33" i="1"/>
  <c r="BV33" i="1"/>
  <c r="CR33" i="1"/>
  <c r="BS34" i="1"/>
  <c r="CQ34" i="1"/>
  <c r="CS34" i="1"/>
  <c r="BR35" i="1"/>
  <c r="BT35" i="1"/>
  <c r="BV35" i="1"/>
  <c r="CR35" i="1"/>
  <c r="BS36" i="1"/>
  <c r="CQ36" i="1"/>
  <c r="CS36" i="1"/>
  <c r="BR37" i="1"/>
  <c r="BT37" i="1"/>
  <c r="BV37" i="1"/>
  <c r="CR37" i="1"/>
  <c r="BS38" i="1"/>
  <c r="CQ38" i="1"/>
  <c r="CS38" i="1"/>
  <c r="BR39" i="1"/>
  <c r="BT39" i="1"/>
  <c r="BV39" i="1"/>
  <c r="CR39" i="1"/>
  <c r="BS40" i="1"/>
  <c r="CQ40" i="1"/>
  <c r="CS40" i="1"/>
  <c r="BR41" i="1"/>
  <c r="BT41" i="1"/>
  <c r="BV41" i="1"/>
  <c r="CR41" i="1"/>
  <c r="BS42" i="1"/>
  <c r="CQ42" i="1"/>
  <c r="CS42" i="1"/>
  <c r="BR43" i="1"/>
  <c r="BT43" i="1"/>
  <c r="BV43" i="1"/>
  <c r="CR43" i="1"/>
  <c r="BS44" i="1"/>
  <c r="CQ44" i="1"/>
  <c r="CS44" i="1"/>
  <c r="BR45" i="1"/>
  <c r="BT45" i="1"/>
  <c r="BV45" i="1"/>
  <c r="CR45" i="1"/>
  <c r="BS46" i="1"/>
  <c r="CQ46" i="1"/>
  <c r="CS46" i="1"/>
  <c r="BR47" i="1"/>
  <c r="BT47" i="1"/>
  <c r="BV47" i="1"/>
  <c r="CR47" i="1"/>
  <c r="BS48" i="1"/>
  <c r="CQ48" i="1"/>
  <c r="CS48" i="1"/>
  <c r="BR49" i="1"/>
  <c r="BT49" i="1"/>
  <c r="BV49" i="1"/>
  <c r="CR49" i="1"/>
  <c r="BS50" i="1"/>
  <c r="CQ50" i="1"/>
  <c r="CS50" i="1"/>
  <c r="BR51" i="1"/>
  <c r="BT51" i="1"/>
  <c r="BV51" i="1"/>
  <c r="CR51" i="1"/>
  <c r="BS52" i="1"/>
  <c r="CQ52" i="1"/>
  <c r="CS52" i="1"/>
  <c r="BR53" i="1"/>
  <c r="BT53" i="1"/>
  <c r="BV53" i="1"/>
  <c r="CR53" i="1"/>
  <c r="BS54" i="1"/>
  <c r="CQ54" i="1"/>
  <c r="CS54" i="1"/>
  <c r="BR55" i="1"/>
  <c r="BT55" i="1"/>
  <c r="BV55" i="1"/>
  <c r="CR55" i="1"/>
  <c r="BS56" i="1"/>
  <c r="CQ56" i="1"/>
  <c r="CS56" i="1"/>
  <c r="BR57" i="1"/>
  <c r="BT57" i="1"/>
  <c r="BV57" i="1"/>
  <c r="CR57" i="1"/>
  <c r="BS58" i="1"/>
  <c r="CQ58" i="1"/>
  <c r="CS58" i="1"/>
  <c r="BR59" i="1"/>
  <c r="BT59" i="1"/>
  <c r="BV59" i="1"/>
  <c r="CR59" i="1"/>
  <c r="BS60" i="1"/>
  <c r="CQ60" i="1"/>
  <c r="CS60" i="1"/>
  <c r="BR61" i="1"/>
  <c r="BT61" i="1"/>
  <c r="BV61" i="1"/>
  <c r="CR61" i="1"/>
  <c r="BS62" i="1"/>
  <c r="CQ62" i="1"/>
  <c r="CS62" i="1"/>
  <c r="BR63" i="1"/>
  <c r="BT63" i="1"/>
  <c r="BV63" i="1"/>
  <c r="CR63" i="1"/>
  <c r="BS64" i="1"/>
  <c r="CQ64" i="1"/>
  <c r="CS64" i="1"/>
  <c r="BR65" i="1"/>
  <c r="BT65" i="1"/>
  <c r="BV65" i="1"/>
  <c r="CR65" i="1"/>
  <c r="BS66" i="1"/>
  <c r="CQ66" i="1"/>
  <c r="CS66" i="1"/>
  <c r="BR67" i="1"/>
  <c r="BT67" i="1"/>
  <c r="BV67" i="1"/>
  <c r="CR67" i="1"/>
  <c r="BS68" i="1"/>
  <c r="CQ68" i="1"/>
  <c r="CS68" i="1"/>
  <c r="BR69" i="1"/>
  <c r="BT69" i="1"/>
  <c r="BV69" i="1"/>
  <c r="CR69" i="1"/>
  <c r="BS70" i="1"/>
  <c r="CQ70" i="1"/>
  <c r="CS70" i="1"/>
  <c r="BR71" i="1"/>
  <c r="BT71" i="1"/>
  <c r="BV71" i="1"/>
  <c r="CR71" i="1"/>
  <c r="BS72" i="1"/>
  <c r="CQ72" i="1"/>
  <c r="CS72" i="1"/>
  <c r="BR73" i="1"/>
  <c r="BT73" i="1"/>
  <c r="BV73" i="1"/>
  <c r="CR73" i="1"/>
  <c r="BS74" i="1"/>
  <c r="CQ74" i="1"/>
  <c r="CS74" i="1"/>
  <c r="BR75" i="1"/>
  <c r="BT75" i="1"/>
  <c r="BV75" i="1"/>
  <c r="CR75" i="1"/>
  <c r="BS76" i="1"/>
  <c r="CQ76" i="1"/>
  <c r="CS76" i="1"/>
  <c r="BR77" i="1"/>
  <c r="BT77" i="1"/>
  <c r="BV77" i="1"/>
  <c r="CR77" i="1"/>
  <c r="BS78" i="1"/>
  <c r="CQ78" i="1"/>
  <c r="CS78" i="1"/>
  <c r="BR79" i="1"/>
  <c r="BT79" i="1"/>
  <c r="BV79" i="1"/>
  <c r="CR79" i="1"/>
  <c r="BS80" i="1"/>
  <c r="CQ80" i="1"/>
  <c r="CS80" i="1"/>
  <c r="BR81" i="1"/>
  <c r="BT81" i="1"/>
  <c r="BV81" i="1"/>
  <c r="CR81" i="1"/>
  <c r="BS82" i="1"/>
  <c r="CQ82" i="1"/>
  <c r="CS82" i="1"/>
  <c r="BR83" i="1"/>
  <c r="BT83" i="1"/>
  <c r="BV83" i="1"/>
  <c r="CR83" i="1"/>
  <c r="BS84" i="1"/>
  <c r="CQ84" i="1"/>
  <c r="CS84" i="1"/>
  <c r="BR85" i="1"/>
  <c r="BT85" i="1"/>
  <c r="BV85" i="1"/>
  <c r="CR85" i="1"/>
  <c r="BS86" i="1"/>
  <c r="CQ86" i="1"/>
  <c r="CS86" i="1"/>
  <c r="BR87" i="1"/>
  <c r="BT87" i="1"/>
  <c r="BV87" i="1"/>
  <c r="CR87" i="1"/>
  <c r="BS88" i="1"/>
  <c r="CQ88" i="1"/>
  <c r="CS88" i="1"/>
  <c r="BR89" i="1"/>
  <c r="BT89" i="1"/>
  <c r="BV89" i="1"/>
  <c r="CR89" i="1"/>
  <c r="BS90" i="1"/>
  <c r="CQ90" i="1"/>
  <c r="CS90" i="1"/>
  <c r="BR91" i="1"/>
  <c r="BT91" i="1"/>
  <c r="BV91" i="1"/>
  <c r="CR91" i="1"/>
  <c r="BS92" i="1"/>
  <c r="CQ92" i="1"/>
  <c r="CS92" i="1"/>
  <c r="BR93" i="1"/>
  <c r="BT93" i="1"/>
  <c r="BV93" i="1"/>
  <c r="CR93" i="1"/>
  <c r="BS94" i="1"/>
  <c r="CQ94" i="1"/>
  <c r="CS94" i="1"/>
  <c r="BR95" i="1"/>
  <c r="BT95" i="1"/>
  <c r="BV95" i="1"/>
  <c r="CR95" i="1"/>
  <c r="BS96" i="1"/>
  <c r="CQ96" i="1"/>
  <c r="CS96" i="1"/>
  <c r="BR97" i="1"/>
  <c r="BT97" i="1"/>
  <c r="BV97" i="1"/>
  <c r="CR97" i="1"/>
  <c r="BS98" i="1"/>
  <c r="CQ98" i="1"/>
  <c r="CS98" i="1"/>
  <c r="BR99" i="1"/>
  <c r="BT99" i="1"/>
  <c r="BV99" i="1"/>
  <c r="CR99" i="1"/>
  <c r="BS100" i="1"/>
  <c r="CQ100" i="1"/>
  <c r="CS100" i="1"/>
  <c r="BR101" i="1"/>
  <c r="BT101" i="1"/>
  <c r="BV101" i="1"/>
  <c r="CR101" i="1"/>
  <c r="BS102" i="1"/>
  <c r="CQ102" i="1"/>
  <c r="CS102" i="1"/>
  <c r="BR103" i="1"/>
  <c r="BT103" i="1"/>
  <c r="BV103" i="1"/>
  <c r="CR103" i="1"/>
  <c r="BS104" i="1"/>
  <c r="CQ104" i="1"/>
  <c r="CS104" i="1"/>
  <c r="BR105" i="1"/>
  <c r="BT105" i="1"/>
  <c r="BV105" i="1"/>
  <c r="CR105" i="1"/>
  <c r="BS106" i="1"/>
  <c r="CQ106" i="1"/>
  <c r="CS106" i="1"/>
  <c r="BR107" i="1"/>
  <c r="BT107" i="1"/>
  <c r="BV107" i="1"/>
  <c r="CR107" i="1"/>
  <c r="BS108" i="1"/>
  <c r="CQ108" i="1"/>
  <c r="CS108" i="1"/>
  <c r="BR109" i="1"/>
  <c r="BT109" i="1"/>
  <c r="BV109" i="1"/>
  <c r="CR109" i="1"/>
  <c r="BS110" i="1"/>
  <c r="CQ110" i="1"/>
  <c r="CS110" i="1"/>
  <c r="BR111" i="1"/>
  <c r="BT111" i="1"/>
  <c r="BV111" i="1"/>
  <c r="CR111" i="1"/>
  <c r="BS112" i="1"/>
  <c r="CQ112" i="1"/>
  <c r="CS112" i="1"/>
  <c r="BR113" i="1"/>
  <c r="BT113" i="1"/>
  <c r="BV113" i="1"/>
  <c r="CR113" i="1"/>
  <c r="BS114" i="1"/>
  <c r="CQ114" i="1"/>
  <c r="CS114" i="1"/>
  <c r="BR115" i="1"/>
  <c r="BT115" i="1"/>
  <c r="BV115" i="1"/>
  <c r="CR115" i="1"/>
  <c r="BS116" i="1"/>
  <c r="CQ116" i="1"/>
  <c r="CS116" i="1"/>
  <c r="BR117" i="1"/>
  <c r="BT117" i="1"/>
  <c r="BV117" i="1"/>
  <c r="CR117" i="1"/>
  <c r="BS118" i="1"/>
  <c r="CQ118" i="1"/>
  <c r="CS118" i="1"/>
  <c r="BR119" i="1"/>
  <c r="BT119" i="1"/>
  <c r="BV119" i="1"/>
  <c r="CR119" i="1"/>
  <c r="BS120" i="1"/>
  <c r="CQ120" i="1"/>
  <c r="CS120" i="1"/>
  <c r="BR121" i="1"/>
  <c r="BT121" i="1"/>
  <c r="BV121" i="1"/>
  <c r="CR121" i="1"/>
  <c r="BS122" i="1"/>
  <c r="CQ122" i="1"/>
  <c r="CS122" i="1"/>
  <c r="BR123" i="1"/>
  <c r="BT123" i="1"/>
  <c r="BV123" i="1"/>
  <c r="CR123" i="1"/>
  <c r="BS124" i="1"/>
  <c r="CQ124" i="1"/>
  <c r="CS124" i="1"/>
  <c r="BR125" i="1"/>
  <c r="BT125" i="1"/>
  <c r="BV125" i="1"/>
  <c r="CR125" i="1"/>
  <c r="BS126" i="1"/>
  <c r="CQ126" i="1"/>
  <c r="CS126" i="1"/>
  <c r="BR127" i="1"/>
  <c r="BT127" i="1"/>
  <c r="BV127" i="1"/>
  <c r="CR127" i="1"/>
  <c r="BS128" i="1"/>
  <c r="CQ128" i="1"/>
  <c r="CS128" i="1"/>
  <c r="BR129" i="1"/>
  <c r="BT129" i="1"/>
  <c r="BV129" i="1"/>
  <c r="CR129" i="1"/>
  <c r="BS130" i="1"/>
  <c r="CQ130" i="1"/>
  <c r="CS130" i="1"/>
  <c r="BR131" i="1"/>
  <c r="BT131" i="1"/>
  <c r="BV131" i="1"/>
  <c r="CR131" i="1"/>
  <c r="BS132" i="1"/>
  <c r="CQ132" i="1"/>
  <c r="CS132" i="1"/>
  <c r="BR133" i="1"/>
  <c r="BT133" i="1"/>
  <c r="BV133" i="1"/>
  <c r="CR133" i="1"/>
  <c r="BS134" i="1"/>
  <c r="CQ134" i="1"/>
  <c r="CS134" i="1"/>
  <c r="BR135" i="1"/>
  <c r="BT135" i="1"/>
  <c r="BV135" i="1"/>
  <c r="CR135" i="1"/>
  <c r="BS136" i="1"/>
  <c r="CQ136" i="1"/>
  <c r="CS136" i="1"/>
  <c r="BR137" i="1"/>
  <c r="BT137" i="1"/>
  <c r="BV137" i="1"/>
  <c r="CR137" i="1"/>
  <c r="BS138" i="1"/>
  <c r="CQ138" i="1"/>
  <c r="CS138" i="1"/>
  <c r="BR139" i="1"/>
  <c r="BT139" i="1"/>
  <c r="BV139" i="1"/>
  <c r="CR139" i="1"/>
  <c r="BS140" i="1"/>
  <c r="CQ140" i="1"/>
  <c r="CS140" i="1"/>
  <c r="BR141" i="1"/>
  <c r="BT141" i="1"/>
  <c r="BV141" i="1"/>
  <c r="CR141" i="1"/>
  <c r="BS142" i="1"/>
  <c r="CQ142" i="1"/>
  <c r="CS142" i="1"/>
  <c r="BR143" i="1"/>
  <c r="BT143" i="1"/>
  <c r="BV143" i="1"/>
  <c r="CR143" i="1"/>
  <c r="BS144" i="1"/>
  <c r="CQ144" i="1"/>
  <c r="CS144" i="1"/>
  <c r="BR145" i="1"/>
  <c r="BT145" i="1"/>
  <c r="BV145" i="1"/>
  <c r="CR145" i="1"/>
  <c r="BS146" i="1"/>
  <c r="CQ146" i="1"/>
  <c r="CS146" i="1"/>
  <c r="BR147" i="1"/>
  <c r="BT147" i="1"/>
  <c r="BV147" i="1"/>
  <c r="CR147" i="1"/>
  <c r="BS148" i="1"/>
  <c r="CQ148" i="1"/>
  <c r="CS148" i="1"/>
  <c r="BR149" i="1"/>
  <c r="BT149" i="1"/>
  <c r="BV149" i="1"/>
  <c r="CR149" i="1"/>
  <c r="BS150" i="1"/>
  <c r="CQ150" i="1"/>
  <c r="CS150" i="1"/>
  <c r="BT151" i="1"/>
  <c r="BV151" i="1"/>
  <c r="CR151" i="1"/>
  <c r="CQ152" i="1"/>
  <c r="CS152" i="1"/>
  <c r="BV153" i="1"/>
  <c r="CR153" i="1"/>
  <c r="CQ154" i="1"/>
  <c r="CS154" i="1"/>
  <c r="BV155" i="1"/>
  <c r="CR155" i="1"/>
  <c r="CQ156" i="1"/>
  <c r="CS156" i="1"/>
  <c r="BV157" i="1"/>
  <c r="CR157" i="1"/>
  <c r="CQ158" i="1"/>
  <c r="CS158" i="1"/>
  <c r="BV159" i="1"/>
  <c r="CR159" i="1"/>
  <c r="CQ160" i="1"/>
  <c r="CS160" i="1"/>
  <c r="BV161" i="1"/>
  <c r="CR161" i="1"/>
  <c r="CQ162" i="1"/>
  <c r="CS162" i="1"/>
  <c r="BV163" i="1"/>
  <c r="CR163" i="1"/>
  <c r="CQ164" i="1"/>
  <c r="CS164" i="1"/>
  <c r="BV165" i="1"/>
  <c r="CR165" i="1"/>
  <c r="CQ166" i="1"/>
  <c r="CS166" i="1"/>
  <c r="BV167" i="1"/>
  <c r="CR167" i="1"/>
  <c r="CQ168" i="1"/>
  <c r="CS168" i="1"/>
  <c r="BV169" i="1"/>
  <c r="CR169" i="1"/>
  <c r="CQ170" i="1"/>
  <c r="CS170" i="1"/>
  <c r="BV171" i="1"/>
  <c r="CR171" i="1"/>
  <c r="CQ172" i="1"/>
  <c r="CS172" i="1"/>
  <c r="BV173" i="1"/>
  <c r="CR173" i="1"/>
  <c r="CQ174" i="1"/>
  <c r="CS174" i="1"/>
  <c r="BV175" i="1"/>
  <c r="CR175" i="1"/>
  <c r="CQ176" i="1"/>
  <c r="CS176" i="1"/>
  <c r="BV177" i="1"/>
  <c r="CR177" i="1"/>
  <c r="CQ178" i="1"/>
  <c r="CS178" i="1"/>
  <c r="BV179" i="1"/>
  <c r="CR179" i="1"/>
  <c r="CQ180" i="1"/>
  <c r="CS180" i="1"/>
  <c r="BV181" i="1"/>
  <c r="CR181" i="1"/>
  <c r="CQ182" i="1"/>
  <c r="CS182" i="1"/>
  <c r="BV183" i="1"/>
  <c r="CR183" i="1"/>
  <c r="CQ184" i="1"/>
  <c r="CS184" i="1"/>
  <c r="BV185" i="1"/>
  <c r="CR185" i="1"/>
  <c r="CQ186" i="1"/>
  <c r="CS186" i="1"/>
  <c r="BV187" i="1"/>
  <c r="CR187" i="1"/>
  <c r="CQ188" i="1"/>
  <c r="CS188" i="1"/>
  <c r="BV189" i="1"/>
  <c r="CR189" i="1"/>
  <c r="CQ190" i="1"/>
  <c r="CS190" i="1"/>
  <c r="BV191" i="1"/>
  <c r="CR191" i="1"/>
  <c r="CQ192" i="1"/>
  <c r="CS192" i="1"/>
  <c r="BV193" i="1"/>
  <c r="CR193" i="1"/>
  <c r="CQ194" i="1"/>
  <c r="CS194" i="1"/>
  <c r="BV195" i="1"/>
  <c r="CR195" i="1"/>
  <c r="CQ196" i="1"/>
  <c r="CS196" i="1"/>
  <c r="BV197" i="1"/>
  <c r="CR197" i="1"/>
  <c r="CQ198" i="1"/>
  <c r="CS198" i="1"/>
  <c r="BV199" i="1"/>
  <c r="CR199" i="1"/>
  <c r="CQ200" i="1"/>
  <c r="CS200" i="1"/>
  <c r="BV201" i="1"/>
  <c r="CR201" i="1"/>
  <c r="CQ202" i="1"/>
  <c r="CS202" i="1"/>
  <c r="BV203" i="1"/>
  <c r="CR203" i="1"/>
  <c r="CQ204" i="1"/>
  <c r="CS204" i="1"/>
  <c r="BV205" i="1"/>
  <c r="CR205" i="1"/>
  <c r="CQ206" i="1"/>
  <c r="CS206" i="1"/>
  <c r="BV207" i="1"/>
  <c r="CR207" i="1"/>
  <c r="CQ208" i="1"/>
  <c r="CS208" i="1"/>
  <c r="BV209" i="1"/>
  <c r="CR209" i="1"/>
  <c r="CQ210" i="1"/>
  <c r="CS210" i="1"/>
  <c r="BV211" i="1"/>
  <c r="CR211" i="1"/>
  <c r="CQ212" i="1"/>
  <c r="CS212" i="1"/>
  <c r="BV213" i="1"/>
  <c r="CR213" i="1"/>
  <c r="CQ214" i="1"/>
  <c r="CS214" i="1"/>
  <c r="BV215" i="1"/>
  <c r="CR215" i="1"/>
  <c r="CQ216" i="1"/>
  <c r="CS216" i="1"/>
  <c r="BV217" i="1"/>
  <c r="CR217" i="1"/>
  <c r="CQ218" i="1"/>
  <c r="CS218" i="1"/>
  <c r="BV219" i="1"/>
  <c r="CR219" i="1"/>
  <c r="CQ220" i="1"/>
  <c r="CS220" i="1"/>
  <c r="BV221" i="1"/>
  <c r="CR221" i="1"/>
  <c r="CQ222" i="1"/>
  <c r="CS222" i="1"/>
  <c r="BV223" i="1"/>
  <c r="CR223" i="1"/>
  <c r="CQ224" i="1"/>
  <c r="CS224" i="1"/>
  <c r="BV225" i="1"/>
  <c r="CR225" i="1"/>
  <c r="CQ226" i="1"/>
  <c r="CS226" i="1"/>
  <c r="BV227" i="1"/>
  <c r="CR227" i="1"/>
  <c r="CQ228" i="1"/>
  <c r="CS228" i="1"/>
  <c r="BV229" i="1"/>
  <c r="CR229" i="1"/>
  <c r="CQ230" i="1"/>
  <c r="CS230" i="1"/>
  <c r="BV231" i="1"/>
  <c r="CR231" i="1"/>
  <c r="CQ232" i="1"/>
  <c r="CS232" i="1"/>
  <c r="BV233" i="1"/>
  <c r="CR233" i="1"/>
  <c r="CQ234" i="1"/>
  <c r="CS234" i="1"/>
  <c r="BV235" i="1"/>
  <c r="CR235" i="1"/>
  <c r="CQ236" i="1"/>
  <c r="CS236" i="1"/>
  <c r="BV237" i="1"/>
  <c r="CR237" i="1"/>
  <c r="CQ238" i="1"/>
  <c r="CS238" i="1"/>
  <c r="BV239" i="1"/>
  <c r="CR239" i="1"/>
  <c r="CQ240" i="1"/>
  <c r="CS240" i="1"/>
  <c r="BV241" i="1"/>
  <c r="CR241" i="1"/>
  <c r="CQ242" i="1"/>
  <c r="CS242" i="1"/>
  <c r="BV243" i="1"/>
  <c r="CR243" i="1"/>
  <c r="CQ244" i="1"/>
  <c r="CS244" i="1"/>
  <c r="BV245" i="1"/>
  <c r="CR245" i="1"/>
  <c r="CQ246" i="1"/>
  <c r="CS246" i="1"/>
  <c r="BV247" i="1"/>
  <c r="CR247" i="1"/>
  <c r="CQ248" i="1"/>
  <c r="CS248" i="1"/>
  <c r="BV249" i="1"/>
  <c r="CR249" i="1"/>
  <c r="CQ250" i="1"/>
  <c r="CS250" i="1"/>
  <c r="BV251" i="1"/>
  <c r="CR251" i="1"/>
  <c r="CQ252" i="1"/>
  <c r="CS252" i="1"/>
  <c r="BV253" i="1"/>
  <c r="CR253" i="1"/>
  <c r="CQ254" i="1"/>
  <c r="CS254" i="1"/>
  <c r="BV255" i="1"/>
  <c r="CR255" i="1"/>
  <c r="CQ256" i="1"/>
  <c r="CS256" i="1"/>
  <c r="BV257" i="1"/>
  <c r="CR257" i="1"/>
  <c r="CQ258" i="1"/>
  <c r="CS258" i="1"/>
  <c r="BV259" i="1"/>
  <c r="CR259" i="1"/>
  <c r="CQ260" i="1"/>
  <c r="CS260" i="1"/>
  <c r="BV261" i="1"/>
  <c r="CR261" i="1"/>
  <c r="CQ262" i="1"/>
  <c r="CS262" i="1"/>
  <c r="BV263" i="1"/>
  <c r="CR263" i="1"/>
  <c r="CQ264" i="1"/>
  <c r="CS264" i="1"/>
  <c r="BV265" i="1"/>
  <c r="CR265" i="1"/>
  <c r="CQ266" i="1"/>
  <c r="CS266" i="1"/>
  <c r="BV267" i="1"/>
  <c r="CR267" i="1"/>
  <c r="CQ268" i="1"/>
  <c r="CS268" i="1"/>
  <c r="BV269" i="1"/>
  <c r="CR269" i="1"/>
  <c r="CQ270" i="1"/>
  <c r="CS270" i="1"/>
  <c r="BV271" i="1"/>
  <c r="CR271" i="1"/>
  <c r="CQ272" i="1"/>
  <c r="CS272" i="1"/>
  <c r="BV273" i="1"/>
  <c r="CR273" i="1"/>
  <c r="CQ274" i="1"/>
  <c r="CS274" i="1"/>
  <c r="BV275" i="1"/>
  <c r="CR275" i="1"/>
  <c r="CQ276" i="1"/>
  <c r="CS276" i="1"/>
  <c r="BV277" i="1"/>
  <c r="CR277" i="1"/>
  <c r="CQ278" i="1"/>
  <c r="CS278" i="1"/>
  <c r="BV279" i="1"/>
  <c r="CR279" i="1"/>
  <c r="CQ280" i="1"/>
  <c r="CS280" i="1"/>
  <c r="BV281" i="1"/>
  <c r="CR281" i="1"/>
  <c r="CQ282" i="1"/>
  <c r="CS282" i="1"/>
  <c r="BV283" i="1"/>
  <c r="CR283" i="1"/>
  <c r="CQ284" i="1"/>
  <c r="CS284" i="1"/>
  <c r="BV285" i="1"/>
  <c r="CR285" i="1"/>
  <c r="CQ286" i="1"/>
  <c r="CS286" i="1"/>
  <c r="BV287" i="1"/>
  <c r="CR287" i="1"/>
  <c r="CQ288" i="1"/>
  <c r="CS288" i="1"/>
  <c r="BV289" i="1"/>
  <c r="CR289" i="1"/>
  <c r="CQ290" i="1"/>
  <c r="CS290" i="1"/>
  <c r="BV291" i="1"/>
  <c r="CR291" i="1"/>
  <c r="CQ292" i="1"/>
  <c r="CS292" i="1"/>
  <c r="BV293" i="1"/>
  <c r="CR293" i="1"/>
  <c r="CQ294" i="1"/>
  <c r="CS294" i="1"/>
  <c r="BV295" i="1"/>
  <c r="CR295" i="1"/>
  <c r="CQ296" i="1"/>
  <c r="CS296" i="1"/>
  <c r="BV297" i="1"/>
  <c r="CR297" i="1"/>
  <c r="CQ298" i="1"/>
  <c r="CS298" i="1"/>
  <c r="BV299" i="1"/>
  <c r="CR299" i="1"/>
  <c r="CQ300" i="1"/>
  <c r="CS300" i="1"/>
  <c r="BV301" i="1"/>
  <c r="CR301" i="1"/>
  <c r="CQ302" i="1"/>
  <c r="CS302" i="1"/>
  <c r="BV303" i="1"/>
  <c r="CR303" i="1"/>
  <c r="CQ304" i="1"/>
  <c r="CS304" i="1"/>
  <c r="BV305" i="1"/>
  <c r="CR305" i="1"/>
  <c r="CQ306" i="1"/>
  <c r="CS306" i="1"/>
  <c r="BV307" i="1"/>
  <c r="CR307" i="1"/>
  <c r="CQ308" i="1"/>
  <c r="CS308" i="1"/>
  <c r="BV309" i="1"/>
  <c r="CR309" i="1"/>
  <c r="CQ310" i="1"/>
  <c r="CS310" i="1"/>
  <c r="BV311" i="1"/>
  <c r="CR311" i="1"/>
  <c r="CQ312" i="1"/>
  <c r="CS312" i="1"/>
  <c r="BV313" i="1"/>
  <c r="CR313" i="1"/>
  <c r="CQ314" i="1"/>
  <c r="CS314" i="1"/>
  <c r="BV315" i="1"/>
  <c r="CR315" i="1"/>
  <c r="CQ316" i="1"/>
  <c r="CS316" i="1"/>
  <c r="BV317" i="1"/>
  <c r="CR317" i="1"/>
  <c r="CQ318" i="1"/>
  <c r="CS318" i="1"/>
  <c r="BV319" i="1"/>
  <c r="CR319" i="1"/>
  <c r="CQ320" i="1"/>
  <c r="CS320" i="1"/>
  <c r="BV321" i="1"/>
  <c r="CR321" i="1"/>
  <c r="CQ322" i="1"/>
  <c r="CS322" i="1"/>
  <c r="BV323" i="1"/>
  <c r="CR323" i="1"/>
  <c r="CQ324" i="1"/>
  <c r="CS324" i="1"/>
  <c r="BV325" i="1"/>
  <c r="CR325" i="1"/>
  <c r="CQ326" i="1"/>
  <c r="CS326" i="1"/>
  <c r="BV327" i="1"/>
  <c r="CR327" i="1"/>
  <c r="CQ328" i="1"/>
  <c r="CS328" i="1"/>
  <c r="BV329" i="1"/>
  <c r="CR329" i="1"/>
  <c r="CQ330" i="1"/>
  <c r="CS330" i="1"/>
  <c r="BV331" i="1"/>
  <c r="CR331" i="1"/>
  <c r="CQ332" i="1"/>
  <c r="CS332" i="1"/>
  <c r="BV333" i="1"/>
  <c r="CR333" i="1"/>
  <c r="CQ334" i="1"/>
  <c r="CS334" i="1"/>
  <c r="BV335" i="1"/>
  <c r="CR335" i="1"/>
  <c r="CQ336" i="1"/>
  <c r="CS336" i="1"/>
  <c r="BV337" i="1"/>
  <c r="CR337" i="1"/>
  <c r="CQ338" i="1"/>
  <c r="CS338" i="1"/>
  <c r="BV339" i="1"/>
  <c r="CR339" i="1"/>
  <c r="CQ340" i="1"/>
  <c r="CS340" i="1"/>
  <c r="BV341" i="1"/>
  <c r="CR341" i="1"/>
  <c r="CQ342" i="1"/>
  <c r="CS342" i="1"/>
  <c r="BV343" i="1"/>
  <c r="CR343" i="1"/>
  <c r="CQ344" i="1"/>
  <c r="CS344" i="1"/>
  <c r="BV345" i="1"/>
  <c r="CR345" i="1"/>
  <c r="CQ346" i="1"/>
  <c r="CS346" i="1"/>
  <c r="BV347" i="1"/>
  <c r="CR347" i="1"/>
  <c r="CQ348" i="1"/>
  <c r="CS348" i="1"/>
  <c r="BV349" i="1"/>
  <c r="CR349" i="1"/>
  <c r="CQ350" i="1"/>
  <c r="CS350" i="1"/>
  <c r="BV351" i="1"/>
  <c r="CR351" i="1"/>
  <c r="CQ352" i="1"/>
  <c r="CS352" i="1"/>
  <c r="BV353" i="1"/>
  <c r="CR353" i="1"/>
  <c r="CQ354" i="1"/>
  <c r="CS354" i="1"/>
  <c r="BV355" i="1"/>
  <c r="CR355" i="1"/>
  <c r="CQ356" i="1"/>
  <c r="CS356" i="1"/>
  <c r="BV357" i="1"/>
  <c r="CR357" i="1"/>
  <c r="CQ358" i="1"/>
  <c r="CS358" i="1"/>
  <c r="BV359" i="1"/>
  <c r="CR359" i="1"/>
  <c r="CQ360" i="1"/>
  <c r="CS360" i="1"/>
  <c r="BV361" i="1"/>
  <c r="CR361" i="1"/>
  <c r="CQ362" i="1"/>
  <c r="CS362" i="1"/>
  <c r="BV363" i="1"/>
  <c r="CR363" i="1"/>
  <c r="CQ364" i="1"/>
  <c r="CS364" i="1"/>
  <c r="BV365" i="1"/>
  <c r="CR365" i="1"/>
  <c r="CQ366" i="1"/>
  <c r="CS366" i="1"/>
  <c r="BV367" i="1"/>
  <c r="CR367" i="1"/>
  <c r="CQ368" i="1"/>
  <c r="CS368" i="1"/>
  <c r="BV369" i="1"/>
  <c r="CR369" i="1"/>
  <c r="CQ370" i="1"/>
  <c r="CS370" i="1"/>
  <c r="BV371" i="1"/>
  <c r="CR371" i="1"/>
  <c r="CQ372" i="1"/>
  <c r="CS372" i="1"/>
  <c r="BV373" i="1"/>
  <c r="CR373" i="1"/>
  <c r="CQ374" i="1"/>
  <c r="CS374" i="1"/>
  <c r="BV375" i="1"/>
  <c r="CR375" i="1"/>
  <c r="CQ376" i="1"/>
  <c r="CS376" i="1"/>
  <c r="BV377" i="1"/>
  <c r="CR377" i="1"/>
  <c r="CQ378" i="1"/>
  <c r="CS378" i="1"/>
  <c r="BV379" i="1"/>
  <c r="CR379" i="1"/>
  <c r="CQ380" i="1"/>
  <c r="CS380" i="1"/>
  <c r="BV381" i="1"/>
  <c r="CR381" i="1"/>
  <c r="CQ382" i="1"/>
  <c r="CS382" i="1"/>
  <c r="BV383" i="1"/>
  <c r="CR383" i="1"/>
  <c r="CQ384" i="1"/>
  <c r="CS384" i="1"/>
  <c r="BV385" i="1"/>
  <c r="CR385" i="1"/>
  <c r="CQ386" i="1"/>
  <c r="CS386" i="1"/>
  <c r="BV387" i="1"/>
  <c r="CR387" i="1"/>
  <c r="CQ388" i="1"/>
  <c r="CS388" i="1"/>
  <c r="BV389" i="1"/>
  <c r="CR389" i="1"/>
  <c r="CQ390" i="1"/>
  <c r="CS390" i="1"/>
  <c r="BV391" i="1"/>
  <c r="CR391" i="1"/>
  <c r="CQ392" i="1"/>
  <c r="CS392" i="1"/>
  <c r="BV393" i="1"/>
  <c r="CR393" i="1"/>
  <c r="CQ394" i="1"/>
  <c r="CS394" i="1"/>
  <c r="BV395" i="1"/>
  <c r="CR395" i="1"/>
  <c r="CQ396" i="1"/>
  <c r="CS396" i="1"/>
  <c r="BV397" i="1"/>
  <c r="CR397" i="1"/>
  <c r="CQ398" i="1"/>
  <c r="CS398" i="1"/>
  <c r="BV399" i="1"/>
  <c r="CR399" i="1"/>
  <c r="CQ400" i="1"/>
  <c r="CS400" i="1"/>
  <c r="BV401" i="1"/>
  <c r="CR401" i="1"/>
  <c r="CQ402" i="1"/>
  <c r="CS402" i="1"/>
  <c r="BV403" i="1"/>
  <c r="CR403" i="1"/>
  <c r="CQ404" i="1"/>
  <c r="CS404" i="1"/>
  <c r="BV405" i="1"/>
  <c r="CR405" i="1"/>
  <c r="CQ406" i="1"/>
  <c r="CS406" i="1"/>
  <c r="BV407" i="1"/>
  <c r="CR407" i="1"/>
  <c r="CQ408" i="1"/>
  <c r="CS408" i="1"/>
  <c r="BV409" i="1"/>
  <c r="CR409" i="1"/>
  <c r="CQ410" i="1"/>
  <c r="CS410" i="1"/>
  <c r="BV411" i="1"/>
  <c r="CR411" i="1"/>
  <c r="CQ412" i="1"/>
  <c r="CS412" i="1"/>
  <c r="BV413" i="1"/>
  <c r="CR413" i="1"/>
  <c r="CQ414" i="1"/>
  <c r="CS414" i="1"/>
  <c r="BV415" i="1"/>
  <c r="CR415" i="1"/>
  <c r="CQ416" i="1"/>
  <c r="CS416" i="1"/>
  <c r="BV417" i="1"/>
  <c r="CR417" i="1"/>
  <c r="CQ418" i="1"/>
  <c r="CS418" i="1"/>
  <c r="BV419" i="1"/>
  <c r="CR419" i="1"/>
  <c r="CQ420" i="1"/>
  <c r="CS420" i="1"/>
  <c r="BV421" i="1"/>
  <c r="CR421" i="1"/>
  <c r="CQ422" i="1"/>
  <c r="CS422" i="1"/>
  <c r="BV423" i="1"/>
  <c r="CR423" i="1"/>
  <c r="CQ424" i="1"/>
  <c r="CS424" i="1"/>
  <c r="BV425" i="1"/>
  <c r="CR425" i="1"/>
  <c r="CQ426" i="1"/>
  <c r="CS426" i="1"/>
  <c r="BV427" i="1"/>
  <c r="CR427" i="1"/>
  <c r="CQ428" i="1"/>
  <c r="CS428" i="1"/>
  <c r="BV429" i="1"/>
  <c r="CR429" i="1"/>
  <c r="CQ430" i="1"/>
  <c r="CS430" i="1"/>
  <c r="BV431" i="1"/>
  <c r="CR431" i="1"/>
  <c r="CQ432" i="1"/>
  <c r="CS432" i="1"/>
  <c r="BV433" i="1"/>
  <c r="CR433" i="1"/>
  <c r="CQ434" i="1"/>
  <c r="CS434" i="1"/>
  <c r="BV435" i="1"/>
  <c r="CR435" i="1"/>
  <c r="CQ436" i="1"/>
  <c r="CS436" i="1"/>
  <c r="BV437" i="1"/>
  <c r="CR437" i="1"/>
  <c r="CQ438" i="1"/>
  <c r="CS438" i="1"/>
  <c r="BV439" i="1"/>
  <c r="CR439" i="1"/>
  <c r="CQ440" i="1"/>
  <c r="CS440" i="1"/>
  <c r="BV441" i="1"/>
  <c r="CR441" i="1"/>
  <c r="CQ442" i="1"/>
  <c r="CS442" i="1"/>
  <c r="BV443" i="1"/>
  <c r="CR443" i="1"/>
  <c r="CQ444" i="1"/>
  <c r="CS444" i="1"/>
  <c r="BV445" i="1"/>
  <c r="CR445" i="1"/>
  <c r="CQ446" i="1"/>
  <c r="CS446" i="1"/>
  <c r="BV447" i="1"/>
  <c r="CR447" i="1"/>
  <c r="CQ448" i="1"/>
  <c r="CS448" i="1"/>
  <c r="BV449" i="1"/>
  <c r="CR449" i="1"/>
  <c r="CQ450" i="1"/>
  <c r="CS450" i="1"/>
  <c r="BV451" i="1"/>
  <c r="CR451" i="1"/>
  <c r="CQ452" i="1"/>
  <c r="CS452" i="1"/>
  <c r="BV453" i="1"/>
  <c r="CR453" i="1"/>
  <c r="CQ454" i="1"/>
  <c r="CS454" i="1"/>
  <c r="BV455" i="1"/>
  <c r="CR455" i="1"/>
  <c r="CQ456" i="1"/>
  <c r="CS456" i="1"/>
  <c r="BV457" i="1"/>
  <c r="CR457" i="1"/>
  <c r="CQ458" i="1"/>
  <c r="CS458" i="1"/>
  <c r="BV459" i="1"/>
  <c r="CR459" i="1"/>
  <c r="CQ460" i="1"/>
  <c r="CS460" i="1"/>
  <c r="BV461" i="1"/>
  <c r="CR461" i="1"/>
  <c r="CQ462" i="1"/>
  <c r="CS462" i="1"/>
  <c r="BV463" i="1"/>
  <c r="CR463" i="1"/>
  <c r="CQ464" i="1"/>
  <c r="CS464" i="1"/>
  <c r="BV465" i="1"/>
  <c r="CR465" i="1"/>
  <c r="CQ466" i="1"/>
  <c r="CS466" i="1"/>
  <c r="BV467" i="1"/>
  <c r="CR467" i="1"/>
  <c r="CQ468" i="1"/>
  <c r="CS468" i="1"/>
  <c r="BV469" i="1"/>
  <c r="CR469" i="1"/>
  <c r="CQ470" i="1"/>
  <c r="CS470" i="1"/>
  <c r="BV471" i="1"/>
  <c r="CR471" i="1"/>
  <c r="CQ472" i="1"/>
  <c r="CS472" i="1"/>
  <c r="BV473" i="1"/>
  <c r="CR473" i="1"/>
  <c r="CQ474" i="1"/>
  <c r="CS474" i="1"/>
  <c r="BV475" i="1"/>
  <c r="CR475" i="1"/>
  <c r="CQ476" i="1"/>
  <c r="CS476" i="1"/>
  <c r="BV477" i="1"/>
  <c r="CR477" i="1"/>
  <c r="CQ478" i="1"/>
  <c r="CS478" i="1"/>
  <c r="BV479" i="1"/>
  <c r="CR479" i="1"/>
  <c r="CQ480" i="1"/>
  <c r="CS480" i="1"/>
  <c r="BV481" i="1"/>
  <c r="CR481" i="1"/>
  <c r="CQ482" i="1"/>
  <c r="CS482" i="1"/>
  <c r="BV483" i="1"/>
  <c r="CR483" i="1"/>
  <c r="CQ484" i="1"/>
  <c r="CS484" i="1"/>
  <c r="BV485" i="1"/>
  <c r="CR485" i="1"/>
  <c r="CQ486" i="1"/>
  <c r="CS486" i="1"/>
  <c r="BV487" i="1"/>
  <c r="CR487" i="1"/>
  <c r="CQ488" i="1"/>
  <c r="CS488" i="1"/>
  <c r="BV489" i="1"/>
  <c r="CR489" i="1"/>
  <c r="CQ490" i="1"/>
  <c r="CS490" i="1"/>
  <c r="BV491" i="1"/>
  <c r="CR491" i="1"/>
  <c r="CQ492" i="1"/>
  <c r="CS492" i="1"/>
  <c r="BV493" i="1"/>
  <c r="CR493" i="1"/>
  <c r="CQ494" i="1"/>
  <c r="CS494" i="1"/>
  <c r="BV495" i="1"/>
  <c r="CR495" i="1"/>
  <c r="CQ496" i="1"/>
  <c r="CS496" i="1"/>
  <c r="BV497" i="1"/>
  <c r="CR497" i="1"/>
  <c r="CQ498" i="1"/>
  <c r="CS498" i="1"/>
  <c r="BV499" i="1"/>
  <c r="CR499" i="1"/>
  <c r="CQ500" i="1"/>
  <c r="CS500" i="1"/>
  <c r="BV501" i="1"/>
  <c r="CR501" i="1"/>
  <c r="CQ502" i="1"/>
  <c r="CS502" i="1"/>
  <c r="BV503" i="1"/>
  <c r="CR503" i="1"/>
  <c r="CQ504" i="1"/>
  <c r="CS504" i="1"/>
  <c r="BV505" i="1"/>
  <c r="CR505" i="1"/>
  <c r="CQ506" i="1"/>
  <c r="CS506" i="1"/>
  <c r="BV507" i="1"/>
  <c r="CR507" i="1"/>
  <c r="CQ508" i="1"/>
  <c r="CS508" i="1"/>
  <c r="BV509" i="1"/>
  <c r="CR509" i="1"/>
  <c r="CQ510" i="1"/>
  <c r="CS510" i="1"/>
  <c r="BV511" i="1"/>
  <c r="CR511" i="1"/>
  <c r="CQ512" i="1"/>
  <c r="CS512" i="1"/>
  <c r="BV513" i="1"/>
  <c r="CR513" i="1"/>
  <c r="CQ514" i="1"/>
  <c r="CS514" i="1"/>
  <c r="BV515" i="1"/>
  <c r="CR515" i="1"/>
  <c r="CQ516" i="1"/>
  <c r="CS516" i="1"/>
  <c r="BV517" i="1"/>
  <c r="CR517" i="1"/>
  <c r="CQ518" i="1"/>
  <c r="CS518" i="1"/>
  <c r="BV519" i="1"/>
  <c r="CR519" i="1"/>
  <c r="CQ520" i="1"/>
  <c r="CS520" i="1"/>
  <c r="BV521" i="1"/>
  <c r="CR521" i="1"/>
  <c r="CQ522" i="1"/>
  <c r="CS522" i="1"/>
  <c r="BV523" i="1"/>
  <c r="CR523" i="1"/>
  <c r="CQ524" i="1"/>
  <c r="CS524" i="1"/>
  <c r="BV525" i="1"/>
  <c r="CR525" i="1"/>
  <c r="CQ526" i="1"/>
  <c r="CS526" i="1"/>
  <c r="BV527" i="1"/>
  <c r="CR527" i="1"/>
  <c r="CQ528" i="1"/>
  <c r="CS528" i="1"/>
  <c r="BV529" i="1"/>
  <c r="CR529" i="1"/>
  <c r="CQ530" i="1"/>
  <c r="CS530" i="1"/>
  <c r="BV531" i="1"/>
  <c r="CR531" i="1"/>
  <c r="CQ532" i="1"/>
  <c r="CS532" i="1"/>
  <c r="BV533" i="1"/>
  <c r="CR533" i="1"/>
  <c r="CQ534" i="1"/>
  <c r="CS534" i="1"/>
  <c r="BV535" i="1"/>
  <c r="CR535" i="1"/>
  <c r="CQ536" i="1"/>
  <c r="CS536" i="1"/>
  <c r="BV537" i="1"/>
  <c r="CR537" i="1"/>
  <c r="CQ538" i="1"/>
  <c r="CS538" i="1"/>
  <c r="BV539" i="1"/>
  <c r="CR539" i="1"/>
  <c r="CQ540" i="1"/>
  <c r="CS540" i="1"/>
  <c r="BV541" i="1"/>
  <c r="CR541" i="1"/>
  <c r="CQ542" i="1"/>
  <c r="CS542" i="1"/>
  <c r="BV543" i="1"/>
  <c r="CR543" i="1"/>
  <c r="CQ544" i="1"/>
  <c r="CS544" i="1"/>
  <c r="BV545" i="1"/>
  <c r="CR545" i="1"/>
  <c r="CQ546" i="1"/>
  <c r="CS546" i="1"/>
  <c r="BV547" i="1"/>
  <c r="CR547" i="1"/>
  <c r="CQ548" i="1"/>
  <c r="CS548" i="1"/>
  <c r="BV549" i="1"/>
  <c r="CR549" i="1"/>
  <c r="CQ550" i="1"/>
  <c r="CS550" i="1"/>
  <c r="BV551" i="1"/>
  <c r="CR551" i="1"/>
  <c r="CQ552" i="1"/>
  <c r="CS552" i="1"/>
  <c r="BV553" i="1"/>
  <c r="CR553" i="1"/>
  <c r="CQ554" i="1"/>
  <c r="CS554" i="1"/>
  <c r="BV555" i="1"/>
  <c r="CR555" i="1"/>
  <c r="CQ556" i="1"/>
  <c r="CS556" i="1"/>
  <c r="BV557" i="1"/>
  <c r="CR557" i="1"/>
  <c r="CQ558" i="1"/>
  <c r="CS558" i="1"/>
  <c r="BV559" i="1"/>
  <c r="CR559" i="1"/>
  <c r="CQ560" i="1"/>
  <c r="CS560" i="1"/>
  <c r="BV561" i="1"/>
  <c r="CR561" i="1"/>
  <c r="CQ562" i="1"/>
  <c r="CS562" i="1"/>
  <c r="BV563" i="1"/>
  <c r="CR563" i="1"/>
  <c r="CQ564" i="1"/>
  <c r="CS564" i="1"/>
  <c r="BV565" i="1"/>
  <c r="CR565" i="1"/>
  <c r="CQ566" i="1"/>
  <c r="CS566" i="1"/>
  <c r="BV567" i="1"/>
  <c r="CR567" i="1"/>
  <c r="CQ568" i="1"/>
  <c r="CS568" i="1"/>
  <c r="BV569" i="1"/>
  <c r="CR569" i="1"/>
  <c r="CQ570" i="1"/>
  <c r="CS570" i="1"/>
  <c r="BV571" i="1"/>
  <c r="CR571" i="1"/>
  <c r="CQ572" i="1"/>
  <c r="CS572" i="1"/>
  <c r="BV573" i="1"/>
  <c r="CR573" i="1"/>
  <c r="CQ574" i="1"/>
  <c r="CS574" i="1"/>
  <c r="BV575" i="1"/>
  <c r="CR575" i="1"/>
  <c r="CQ576" i="1"/>
  <c r="CS576" i="1"/>
  <c r="BV577" i="1"/>
  <c r="CR577" i="1"/>
  <c r="CQ578" i="1"/>
  <c r="CS578" i="1"/>
  <c r="BV579" i="1"/>
  <c r="CR579" i="1"/>
  <c r="CQ580" i="1"/>
  <c r="CS580" i="1"/>
  <c r="BV581" i="1"/>
  <c r="CR581" i="1"/>
  <c r="CQ582" i="1"/>
  <c r="CS582" i="1"/>
  <c r="BV583" i="1"/>
  <c r="CR583" i="1"/>
  <c r="CQ584" i="1"/>
  <c r="CS584" i="1"/>
  <c r="BV585" i="1"/>
  <c r="CR585" i="1"/>
  <c r="CQ586" i="1"/>
  <c r="CS586" i="1"/>
  <c r="BV587" i="1"/>
  <c r="CR587" i="1"/>
  <c r="CQ588" i="1"/>
  <c r="CS588" i="1"/>
  <c r="BV589" i="1"/>
  <c r="CR589" i="1"/>
  <c r="CQ590" i="1"/>
  <c r="CS590" i="1"/>
  <c r="BV591" i="1"/>
  <c r="CR591" i="1"/>
  <c r="CQ592" i="1"/>
  <c r="CS592" i="1"/>
  <c r="BV593" i="1"/>
  <c r="CR593" i="1"/>
  <c r="CQ594" i="1"/>
  <c r="CS594" i="1"/>
  <c r="BV595" i="1"/>
  <c r="CR595" i="1"/>
  <c r="CQ596" i="1"/>
  <c r="CS596" i="1"/>
  <c r="BV597" i="1"/>
  <c r="CR597" i="1"/>
  <c r="CQ598" i="1"/>
  <c r="CS598" i="1"/>
  <c r="BV599" i="1"/>
  <c r="CR599" i="1"/>
  <c r="CQ600" i="1"/>
  <c r="CS600" i="1"/>
  <c r="BV601" i="1"/>
  <c r="CR601" i="1"/>
  <c r="CQ602" i="1"/>
  <c r="CS602" i="1"/>
  <c r="BV603" i="1"/>
  <c r="CR603" i="1"/>
  <c r="CQ604" i="1"/>
  <c r="CS604" i="1"/>
  <c r="BV605" i="1"/>
  <c r="CR605" i="1"/>
  <c r="CQ606" i="1"/>
  <c r="CS606" i="1"/>
  <c r="BV607" i="1"/>
  <c r="CR607" i="1"/>
  <c r="CQ608" i="1"/>
  <c r="CS608" i="1"/>
  <c r="BV609" i="1"/>
  <c r="CR609" i="1"/>
  <c r="CQ610" i="1"/>
  <c r="CS610" i="1"/>
  <c r="BV611" i="1"/>
  <c r="CR611" i="1"/>
  <c r="CQ612" i="1"/>
  <c r="CS612" i="1"/>
  <c r="BV613" i="1"/>
  <c r="CR613" i="1"/>
  <c r="CQ614" i="1"/>
  <c r="CS614" i="1"/>
  <c r="BV615" i="1"/>
  <c r="CR615" i="1"/>
  <c r="CQ616" i="1"/>
  <c r="CS616" i="1"/>
  <c r="BV617" i="1"/>
  <c r="CR617" i="1"/>
  <c r="CQ618" i="1"/>
  <c r="CS618" i="1"/>
  <c r="BV619" i="1"/>
  <c r="CR619" i="1"/>
  <c r="CQ620" i="1"/>
  <c r="CS620" i="1"/>
  <c r="BV621" i="1"/>
  <c r="CR621" i="1"/>
  <c r="CQ622" i="1"/>
  <c r="CS622" i="1"/>
  <c r="BV623" i="1"/>
  <c r="CR623" i="1"/>
  <c r="CQ624" i="1"/>
  <c r="CS624" i="1"/>
  <c r="BV625" i="1"/>
  <c r="CR625" i="1"/>
  <c r="CU626" i="1"/>
  <c r="CS626" i="1"/>
  <c r="CQ626" i="1"/>
  <c r="CT626" i="1"/>
  <c r="CR626" i="1"/>
  <c r="BZ641" i="1"/>
  <c r="CI676" i="1"/>
  <c r="BX676" i="1"/>
  <c r="CG678" i="1"/>
  <c r="CO704" i="1"/>
  <c r="CD704" i="1"/>
  <c r="CL722" i="1"/>
  <c r="CO724" i="1"/>
  <c r="CD724" i="1"/>
  <c r="CL726" i="1"/>
  <c r="CA728" i="1"/>
  <c r="CJ741" i="1"/>
  <c r="CM741" i="1"/>
  <c r="BW741" i="1"/>
  <c r="CH743" i="1"/>
  <c r="CC745" i="1"/>
  <c r="CB773" i="1"/>
  <c r="CE773" i="1"/>
  <c r="BZ819" i="1"/>
  <c r="CH821" i="1"/>
  <c r="CK821" i="1"/>
  <c r="CO828" i="1"/>
  <c r="BY828" i="1"/>
  <c r="CD828" i="1"/>
  <c r="CG832" i="1"/>
  <c r="CL832" i="1"/>
  <c r="CO834" i="1"/>
  <c r="CL838" i="1"/>
  <c r="CO840" i="1"/>
  <c r="BY840" i="1"/>
  <c r="CD840" i="1"/>
  <c r="CI1062" i="1"/>
  <c r="CQ627" i="1"/>
  <c r="CS627" i="1"/>
  <c r="CU627" i="1"/>
  <c r="BV628" i="1"/>
  <c r="CR628" i="1"/>
  <c r="CT628" i="1"/>
  <c r="CQ629" i="1"/>
  <c r="CS629" i="1"/>
  <c r="CU629" i="1"/>
  <c r="BV630" i="1"/>
  <c r="CR630" i="1"/>
  <c r="CT630" i="1"/>
  <c r="CQ631" i="1"/>
  <c r="CS631" i="1"/>
  <c r="CU631" i="1"/>
  <c r="BV632" i="1"/>
  <c r="CR632" i="1"/>
  <c r="CT632" i="1"/>
  <c r="CQ633" i="1"/>
  <c r="CS633" i="1"/>
  <c r="CU633" i="1"/>
  <c r="BV634" i="1"/>
  <c r="CR634" i="1"/>
  <c r="CT634" i="1"/>
  <c r="CQ635" i="1"/>
  <c r="CS635" i="1"/>
  <c r="CU635" i="1"/>
  <c r="BV636" i="1"/>
  <c r="CR636" i="1"/>
  <c r="CT636" i="1"/>
  <c r="CQ637" i="1"/>
  <c r="CS637" i="1"/>
  <c r="CU637" i="1"/>
  <c r="BV638" i="1"/>
  <c r="CR638" i="1"/>
  <c r="CT638" i="1"/>
  <c r="CQ639" i="1"/>
  <c r="CS639" i="1"/>
  <c r="CU639" i="1"/>
  <c r="BV640" i="1"/>
  <c r="CR640" i="1"/>
  <c r="CT640" i="1"/>
  <c r="CQ641" i="1"/>
  <c r="CS641" i="1"/>
  <c r="CU641" i="1"/>
  <c r="BV642" i="1"/>
  <c r="CR642" i="1"/>
  <c r="CT642" i="1"/>
  <c r="CQ643" i="1"/>
  <c r="CS643" i="1"/>
  <c r="CU643" i="1"/>
  <c r="BV644" i="1"/>
  <c r="CR644" i="1"/>
  <c r="CT644" i="1"/>
  <c r="CQ645" i="1"/>
  <c r="CS645" i="1"/>
  <c r="CU645" i="1"/>
  <c r="BV646" i="1"/>
  <c r="CR646" i="1"/>
  <c r="CT646" i="1"/>
  <c r="CQ647" i="1"/>
  <c r="CS647" i="1"/>
  <c r="CU647" i="1"/>
  <c r="CR648" i="1"/>
  <c r="CT648" i="1"/>
  <c r="CQ649" i="1"/>
  <c r="CS649" i="1"/>
  <c r="CU649" i="1"/>
  <c r="CR650" i="1"/>
  <c r="CT650" i="1"/>
  <c r="CQ651" i="1"/>
  <c r="CS651" i="1"/>
  <c r="CU651" i="1"/>
  <c r="CT652" i="1"/>
  <c r="CQ653" i="1"/>
  <c r="CS653" i="1"/>
  <c r="CU653" i="1"/>
  <c r="BV654" i="1"/>
  <c r="CR654" i="1"/>
  <c r="CT654" i="1"/>
  <c r="CQ655" i="1"/>
  <c r="CS655" i="1"/>
  <c r="CU655" i="1"/>
  <c r="BV656" i="1"/>
  <c r="CR656" i="1"/>
  <c r="CT656" i="1"/>
  <c r="CQ657" i="1"/>
  <c r="CS657" i="1"/>
  <c r="CU657" i="1"/>
  <c r="BV658" i="1"/>
  <c r="CR658" i="1"/>
  <c r="CT658" i="1"/>
  <c r="CQ659" i="1"/>
  <c r="CS659" i="1"/>
  <c r="CU659" i="1"/>
  <c r="BV660" i="1"/>
  <c r="CR660" i="1"/>
  <c r="CT660" i="1"/>
  <c r="CQ661" i="1"/>
  <c r="CS661" i="1"/>
  <c r="CU661" i="1"/>
  <c r="BV662" i="1"/>
  <c r="CR662" i="1"/>
  <c r="CT662" i="1"/>
  <c r="CQ663" i="1"/>
  <c r="CS663" i="1"/>
  <c r="CU663" i="1"/>
  <c r="BV664" i="1"/>
  <c r="CR664" i="1"/>
  <c r="CT664" i="1"/>
  <c r="CQ665" i="1"/>
  <c r="CS665" i="1"/>
  <c r="CU665" i="1"/>
  <c r="BV666" i="1"/>
  <c r="CR666" i="1"/>
  <c r="CT666" i="1"/>
  <c r="CQ667" i="1"/>
  <c r="CS667" i="1"/>
  <c r="CU667" i="1"/>
  <c r="BV668" i="1"/>
  <c r="CR668" i="1"/>
  <c r="CT668" i="1"/>
  <c r="CQ669" i="1"/>
  <c r="CS669" i="1"/>
  <c r="CU669" i="1"/>
  <c r="BV670" i="1"/>
  <c r="CR670" i="1"/>
  <c r="CT670" i="1"/>
  <c r="CQ671" i="1"/>
  <c r="CS671" i="1"/>
  <c r="CU671" i="1"/>
  <c r="BV672" i="1"/>
  <c r="CR672" i="1"/>
  <c r="CT672" i="1"/>
  <c r="CQ673" i="1"/>
  <c r="CS673" i="1"/>
  <c r="CU673" i="1"/>
  <c r="BV674" i="1"/>
  <c r="CR674" i="1"/>
  <c r="CT674" i="1"/>
  <c r="CQ675" i="1"/>
  <c r="CS675" i="1"/>
  <c r="CU675" i="1"/>
  <c r="CR676" i="1"/>
  <c r="CT676" i="1"/>
  <c r="CQ677" i="1"/>
  <c r="CS677" i="1"/>
  <c r="CU677" i="1"/>
  <c r="CR678" i="1"/>
  <c r="CT678" i="1"/>
  <c r="CQ679" i="1"/>
  <c r="CS679" i="1"/>
  <c r="CU679" i="1"/>
  <c r="BV680" i="1"/>
  <c r="CR680" i="1"/>
  <c r="CT680" i="1"/>
  <c r="CQ681" i="1"/>
  <c r="CS681" i="1"/>
  <c r="CU681" i="1"/>
  <c r="BV682" i="1"/>
  <c r="CR682" i="1"/>
  <c r="CT682" i="1"/>
  <c r="CQ683" i="1"/>
  <c r="CS683" i="1"/>
  <c r="CU683" i="1"/>
  <c r="BV684" i="1"/>
  <c r="CR684" i="1"/>
  <c r="CT684" i="1"/>
  <c r="CQ685" i="1"/>
  <c r="CS685" i="1"/>
  <c r="CU685" i="1"/>
  <c r="BV686" i="1"/>
  <c r="CR686" i="1"/>
  <c r="CT686" i="1"/>
  <c r="CQ687" i="1"/>
  <c r="CS687" i="1"/>
  <c r="CU687" i="1"/>
  <c r="BV688" i="1"/>
  <c r="CR688" i="1"/>
  <c r="CT688" i="1"/>
  <c r="CQ689" i="1"/>
  <c r="CS689" i="1"/>
  <c r="CU689" i="1"/>
  <c r="BV690" i="1"/>
  <c r="CR690" i="1"/>
  <c r="CT690" i="1"/>
  <c r="CQ691" i="1"/>
  <c r="CS691" i="1"/>
  <c r="CU691" i="1"/>
  <c r="BV692" i="1"/>
  <c r="CR692" i="1"/>
  <c r="CT692" i="1"/>
  <c r="CQ693" i="1"/>
  <c r="CS693" i="1"/>
  <c r="CU693" i="1"/>
  <c r="BV694" i="1"/>
  <c r="CR694" i="1"/>
  <c r="CT694" i="1"/>
  <c r="CQ695" i="1"/>
  <c r="CS695" i="1"/>
  <c r="CU695" i="1"/>
  <c r="BV696" i="1"/>
  <c r="CR696" i="1"/>
  <c r="CT696" i="1"/>
  <c r="CQ697" i="1"/>
  <c r="CS697" i="1"/>
  <c r="CU697" i="1"/>
  <c r="BV698" i="1"/>
  <c r="CR698" i="1"/>
  <c r="CT698" i="1"/>
  <c r="CQ699" i="1"/>
  <c r="CS699" i="1"/>
  <c r="CU699" i="1"/>
  <c r="BV700" i="1"/>
  <c r="CR700" i="1"/>
  <c r="CT700" i="1"/>
  <c r="CQ701" i="1"/>
  <c r="CS701" i="1"/>
  <c r="CU701" i="1"/>
  <c r="BV702" i="1"/>
  <c r="CR702" i="1"/>
  <c r="CT702" i="1"/>
  <c r="CQ703" i="1"/>
  <c r="CS703" i="1"/>
  <c r="CU703" i="1"/>
  <c r="CR704" i="1"/>
  <c r="CT704" i="1"/>
  <c r="CQ705" i="1"/>
  <c r="CS705" i="1"/>
  <c r="CU705" i="1"/>
  <c r="BV706" i="1"/>
  <c r="CR706" i="1"/>
  <c r="CT706" i="1"/>
  <c r="CQ707" i="1"/>
  <c r="CS707" i="1"/>
  <c r="CU707" i="1"/>
  <c r="BV708" i="1"/>
  <c r="CR708" i="1"/>
  <c r="CT708" i="1"/>
  <c r="CQ709" i="1"/>
  <c r="CS709" i="1"/>
  <c r="CU709" i="1"/>
  <c r="BV710" i="1"/>
  <c r="CR710" i="1"/>
  <c r="CT710" i="1"/>
  <c r="CQ711" i="1"/>
  <c r="CS711" i="1"/>
  <c r="CU711" i="1"/>
  <c r="BV712" i="1"/>
  <c r="CR712" i="1"/>
  <c r="CT712" i="1"/>
  <c r="CQ713" i="1"/>
  <c r="CS713" i="1"/>
  <c r="CU713" i="1"/>
  <c r="BV714" i="1"/>
  <c r="CR714" i="1"/>
  <c r="CT714" i="1"/>
  <c r="CQ715" i="1"/>
  <c r="CS715" i="1"/>
  <c r="CU715" i="1"/>
  <c r="BV716" i="1"/>
  <c r="CR716" i="1"/>
  <c r="CT716" i="1"/>
  <c r="CQ717" i="1"/>
  <c r="CS717" i="1"/>
  <c r="CU717" i="1"/>
  <c r="BV718" i="1"/>
  <c r="CR718" i="1"/>
  <c r="CT718" i="1"/>
  <c r="CQ719" i="1"/>
  <c r="CS719" i="1"/>
  <c r="CU719" i="1"/>
  <c r="BV720" i="1"/>
  <c r="CR720" i="1"/>
  <c r="CT720" i="1"/>
  <c r="CQ721" i="1"/>
  <c r="CS721" i="1"/>
  <c r="CU721" i="1"/>
  <c r="CR722" i="1"/>
  <c r="CT722" i="1"/>
  <c r="CQ723" i="1"/>
  <c r="CS723" i="1"/>
  <c r="CU723" i="1"/>
  <c r="CR724" i="1"/>
  <c r="CT724" i="1"/>
  <c r="CQ725" i="1"/>
  <c r="CS725" i="1"/>
  <c r="CU725" i="1"/>
  <c r="CR726" i="1"/>
  <c r="CT726" i="1"/>
  <c r="CQ727" i="1"/>
  <c r="CS727" i="1"/>
  <c r="CU727" i="1"/>
  <c r="CR728" i="1"/>
  <c r="CT728" i="1"/>
  <c r="CQ729" i="1"/>
  <c r="CS729" i="1"/>
  <c r="CU729" i="1"/>
  <c r="CT730" i="1"/>
  <c r="CQ731" i="1"/>
  <c r="CS731" i="1"/>
  <c r="CU731" i="1"/>
  <c r="CR732" i="1"/>
  <c r="CT732" i="1"/>
  <c r="CQ733" i="1"/>
  <c r="CS733" i="1"/>
  <c r="CU733" i="1"/>
  <c r="BV734" i="1"/>
  <c r="CR734" i="1"/>
  <c r="CT734" i="1"/>
  <c r="CQ735" i="1"/>
  <c r="CS735" i="1"/>
  <c r="CU735" i="1"/>
  <c r="BV736" i="1"/>
  <c r="CR736" i="1"/>
  <c r="CT736" i="1"/>
  <c r="CQ737" i="1"/>
  <c r="CS737" i="1"/>
  <c r="CU737" i="1"/>
  <c r="BV738" i="1"/>
  <c r="CR738" i="1"/>
  <c r="CT738" i="1"/>
  <c r="CQ739" i="1"/>
  <c r="CS739" i="1"/>
  <c r="CU739" i="1"/>
  <c r="BV740" i="1"/>
  <c r="CR740" i="1"/>
  <c r="CT740" i="1"/>
  <c r="CQ741" i="1"/>
  <c r="CS741" i="1"/>
  <c r="CU741" i="1"/>
  <c r="BV742" i="1"/>
  <c r="CR742" i="1"/>
  <c r="CT742" i="1"/>
  <c r="CQ743" i="1"/>
  <c r="CS743" i="1"/>
  <c r="CU743" i="1"/>
  <c r="BV744" i="1"/>
  <c r="CR744" i="1"/>
  <c r="CT744" i="1"/>
  <c r="CQ745" i="1"/>
  <c r="CS745" i="1"/>
  <c r="BV746" i="1"/>
  <c r="CR746" i="1"/>
  <c r="CT746" i="1"/>
  <c r="CQ747" i="1"/>
  <c r="CS747" i="1"/>
  <c r="CU747" i="1"/>
  <c r="BV748" i="1"/>
  <c r="CR748" i="1"/>
  <c r="CT748" i="1"/>
  <c r="CQ749" i="1"/>
  <c r="CS749" i="1"/>
  <c r="CU749" i="1"/>
  <c r="BV750" i="1"/>
  <c r="CR750" i="1"/>
  <c r="CT750" i="1"/>
  <c r="CQ751" i="1"/>
  <c r="CS751" i="1"/>
  <c r="CU751" i="1"/>
  <c r="BV752" i="1"/>
  <c r="CR752" i="1"/>
  <c r="CT752" i="1"/>
  <c r="CQ753" i="1"/>
  <c r="CS753" i="1"/>
  <c r="CU753" i="1"/>
  <c r="CR754" i="1"/>
  <c r="CT754" i="1"/>
  <c r="CQ755" i="1"/>
  <c r="CS755" i="1"/>
  <c r="CU755" i="1"/>
  <c r="CR756" i="1"/>
  <c r="CT756" i="1"/>
  <c r="CQ757" i="1"/>
  <c r="CS757" i="1"/>
  <c r="CU757" i="1"/>
  <c r="CR758" i="1"/>
  <c r="CT758" i="1"/>
  <c r="CQ759" i="1"/>
  <c r="CS759" i="1"/>
  <c r="CU759" i="1"/>
  <c r="BV760" i="1"/>
  <c r="CR760" i="1"/>
  <c r="CT760" i="1"/>
  <c r="CQ761" i="1"/>
  <c r="CS761" i="1"/>
  <c r="CU761" i="1"/>
  <c r="BV762" i="1"/>
  <c r="CR762" i="1"/>
  <c r="CT762" i="1"/>
  <c r="CQ763" i="1"/>
  <c r="CS763" i="1"/>
  <c r="CU763" i="1"/>
  <c r="BV764" i="1"/>
  <c r="CR764" i="1"/>
  <c r="CT764" i="1"/>
  <c r="CQ765" i="1"/>
  <c r="CS765" i="1"/>
  <c r="CU765" i="1"/>
  <c r="BV766" i="1"/>
  <c r="CR766" i="1"/>
  <c r="CT766" i="1"/>
  <c r="CQ767" i="1"/>
  <c r="CS767" i="1"/>
  <c r="CU767" i="1"/>
  <c r="BV768" i="1"/>
  <c r="CR768" i="1"/>
  <c r="CT768" i="1"/>
  <c r="CQ769" i="1"/>
  <c r="CS769" i="1"/>
  <c r="CU769" i="1"/>
  <c r="BV770" i="1"/>
  <c r="CR770" i="1"/>
  <c r="CT770" i="1"/>
  <c r="CQ771" i="1"/>
  <c r="CS771" i="1"/>
  <c r="CU771" i="1"/>
  <c r="BV772" i="1"/>
  <c r="CR772" i="1"/>
  <c r="CT772" i="1"/>
  <c r="CQ773" i="1"/>
  <c r="CS773" i="1"/>
  <c r="CU773" i="1"/>
  <c r="BV774" i="1"/>
  <c r="CR774" i="1"/>
  <c r="CT774" i="1"/>
  <c r="CQ775" i="1"/>
  <c r="CS775" i="1"/>
  <c r="CU775" i="1"/>
  <c r="BV776" i="1"/>
  <c r="CR776" i="1"/>
  <c r="CT776" i="1"/>
  <c r="CQ777" i="1"/>
  <c r="CS777" i="1"/>
  <c r="CU777" i="1"/>
  <c r="BV778" i="1"/>
  <c r="CR778" i="1"/>
  <c r="CT778" i="1"/>
  <c r="CQ779" i="1"/>
  <c r="CS779" i="1"/>
  <c r="CU779" i="1"/>
  <c r="BV780" i="1"/>
  <c r="CR780" i="1"/>
  <c r="CT780" i="1"/>
  <c r="CQ781" i="1"/>
  <c r="CS781" i="1"/>
  <c r="CU781" i="1"/>
  <c r="CR782" i="1"/>
  <c r="CT782" i="1"/>
  <c r="CQ783" i="1"/>
  <c r="CS783" i="1"/>
  <c r="CU783" i="1"/>
  <c r="CR784" i="1"/>
  <c r="CT784" i="1"/>
  <c r="CQ785" i="1"/>
  <c r="CS785" i="1"/>
  <c r="CU785" i="1"/>
  <c r="BV786" i="1"/>
  <c r="CR786" i="1"/>
  <c r="CT786" i="1"/>
  <c r="CQ787" i="1"/>
  <c r="CS787" i="1"/>
  <c r="CU787" i="1"/>
  <c r="BV788" i="1"/>
  <c r="CR788" i="1"/>
  <c r="CT788" i="1"/>
  <c r="CQ789" i="1"/>
  <c r="CS789" i="1"/>
  <c r="CU789" i="1"/>
  <c r="BV790" i="1"/>
  <c r="CR790" i="1"/>
  <c r="CT790" i="1"/>
  <c r="CQ791" i="1"/>
  <c r="CS791" i="1"/>
  <c r="CU791" i="1"/>
  <c r="BV792" i="1"/>
  <c r="CR792" i="1"/>
  <c r="CT792" i="1"/>
  <c r="CQ793" i="1"/>
  <c r="CS793" i="1"/>
  <c r="CU793" i="1"/>
  <c r="BV794" i="1"/>
  <c r="CR794" i="1"/>
  <c r="CT794" i="1"/>
  <c r="CQ795" i="1"/>
  <c r="CS795" i="1"/>
  <c r="CU795" i="1"/>
  <c r="BV796" i="1"/>
  <c r="CR796" i="1"/>
  <c r="CT796" i="1"/>
  <c r="CQ797" i="1"/>
  <c r="CS797" i="1"/>
  <c r="CU797" i="1"/>
  <c r="BV798" i="1"/>
  <c r="CR798" i="1"/>
  <c r="CT798" i="1"/>
  <c r="CQ799" i="1"/>
  <c r="CS799" i="1"/>
  <c r="CU799" i="1"/>
  <c r="CR800" i="1"/>
  <c r="CT800" i="1"/>
  <c r="CQ801" i="1"/>
  <c r="CS801" i="1"/>
  <c r="CU801" i="1"/>
  <c r="CR802" i="1"/>
  <c r="CT802" i="1"/>
  <c r="CQ803" i="1"/>
  <c r="CS803" i="1"/>
  <c r="CU803" i="1"/>
  <c r="CR804" i="1"/>
  <c r="CT804" i="1"/>
  <c r="CQ805" i="1"/>
  <c r="CS805" i="1"/>
  <c r="CU805" i="1"/>
  <c r="CQ807" i="1"/>
  <c r="CS807" i="1"/>
  <c r="CU807" i="1"/>
  <c r="CQ809" i="1"/>
  <c r="CS809" i="1"/>
  <c r="CU809" i="1"/>
  <c r="CQ811" i="1"/>
  <c r="CS811" i="1"/>
  <c r="CU811" i="1"/>
  <c r="BV812" i="1"/>
  <c r="CR812" i="1"/>
  <c r="CT812" i="1"/>
  <c r="CQ813" i="1"/>
  <c r="CS813" i="1"/>
  <c r="CU813" i="1"/>
  <c r="BV814" i="1"/>
  <c r="CR814" i="1"/>
  <c r="CT814" i="1"/>
  <c r="CQ815" i="1"/>
  <c r="CS815" i="1"/>
  <c r="CU815" i="1"/>
  <c r="BV816" i="1"/>
  <c r="CR816" i="1"/>
  <c r="CT816" i="1"/>
  <c r="CQ817" i="1"/>
  <c r="CS817" i="1"/>
  <c r="CU817" i="1"/>
  <c r="BV818" i="1"/>
  <c r="CR818" i="1"/>
  <c r="CT818" i="1"/>
  <c r="CQ819" i="1"/>
  <c r="CS819" i="1"/>
  <c r="CU819" i="1"/>
  <c r="BV820" i="1"/>
  <c r="CR820" i="1"/>
  <c r="CT820" i="1"/>
  <c r="CQ821" i="1"/>
  <c r="CS821" i="1"/>
  <c r="CU821" i="1"/>
  <c r="BV822" i="1"/>
  <c r="CR822" i="1"/>
  <c r="CT822" i="1"/>
  <c r="CQ823" i="1"/>
  <c r="CS823" i="1"/>
  <c r="BV824" i="1"/>
  <c r="CR824" i="1"/>
  <c r="CT824" i="1"/>
  <c r="CQ825" i="1"/>
  <c r="CS825" i="1"/>
  <c r="BV826" i="1"/>
  <c r="CR826" i="1"/>
  <c r="CT826" i="1"/>
  <c r="CQ827" i="1"/>
  <c r="CS827" i="1"/>
  <c r="CU827" i="1"/>
  <c r="CR828" i="1"/>
  <c r="CT828" i="1"/>
  <c r="CQ829" i="1"/>
  <c r="CS829" i="1"/>
  <c r="CU829" i="1"/>
  <c r="CR830" i="1"/>
  <c r="CT830" i="1"/>
  <c r="CQ831" i="1"/>
  <c r="CS831" i="1"/>
  <c r="CU831" i="1"/>
  <c r="CR832" i="1"/>
  <c r="CT832" i="1"/>
  <c r="CQ833" i="1"/>
  <c r="CS833" i="1"/>
  <c r="CU833" i="1"/>
  <c r="CT834" i="1"/>
  <c r="CQ835" i="1"/>
  <c r="CS835" i="1"/>
  <c r="CU835" i="1"/>
  <c r="CT836" i="1"/>
  <c r="CQ837" i="1"/>
  <c r="CS837" i="1"/>
  <c r="CU837" i="1"/>
  <c r="CR838" i="1"/>
  <c r="CT838" i="1"/>
  <c r="CQ839" i="1"/>
  <c r="CS839" i="1"/>
  <c r="CU839" i="1"/>
  <c r="CR840" i="1"/>
  <c r="CT840" i="1"/>
  <c r="CQ841" i="1"/>
  <c r="CS841" i="1"/>
  <c r="CU841" i="1"/>
  <c r="CT842" i="1"/>
  <c r="CQ843" i="1"/>
  <c r="CS843" i="1"/>
  <c r="CU843" i="1"/>
  <c r="CQ845" i="1"/>
  <c r="CS845" i="1"/>
  <c r="CU845" i="1"/>
  <c r="CQ847" i="1"/>
  <c r="CS847" i="1"/>
  <c r="CU847" i="1"/>
  <c r="CQ849" i="1"/>
  <c r="CS849" i="1"/>
  <c r="CU849" i="1"/>
  <c r="CQ851" i="1"/>
  <c r="CS851" i="1"/>
  <c r="CU851" i="1"/>
  <c r="CQ853" i="1"/>
  <c r="CS853" i="1"/>
  <c r="CU853" i="1"/>
  <c r="CQ855" i="1"/>
  <c r="CS855" i="1"/>
  <c r="CU855" i="1"/>
  <c r="CQ857" i="1"/>
  <c r="CS857" i="1"/>
  <c r="CU857" i="1"/>
  <c r="CQ859" i="1"/>
  <c r="CS859" i="1"/>
  <c r="CU859" i="1"/>
  <c r="CQ861" i="1"/>
  <c r="CS861" i="1"/>
  <c r="CU861" i="1"/>
  <c r="CQ863" i="1"/>
  <c r="CS863" i="1"/>
  <c r="CU863" i="1"/>
  <c r="CQ865" i="1"/>
  <c r="CS865" i="1"/>
  <c r="CU865" i="1"/>
  <c r="CQ867" i="1"/>
  <c r="CS867" i="1"/>
  <c r="CU867" i="1"/>
  <c r="CQ869" i="1"/>
  <c r="CS869" i="1"/>
  <c r="CU869" i="1"/>
  <c r="CQ871" i="1"/>
  <c r="CS871" i="1"/>
  <c r="CU871" i="1"/>
  <c r="CQ873" i="1"/>
  <c r="CS873" i="1"/>
  <c r="CU873" i="1"/>
  <c r="CQ875" i="1"/>
  <c r="CS875" i="1"/>
  <c r="CU875" i="1"/>
  <c r="CQ877" i="1"/>
  <c r="CS877" i="1"/>
  <c r="CU877" i="1"/>
  <c r="CQ879" i="1"/>
  <c r="CS879" i="1"/>
  <c r="CU879" i="1"/>
  <c r="CQ881" i="1"/>
  <c r="CS881" i="1"/>
  <c r="CU881" i="1"/>
  <c r="CQ883" i="1"/>
  <c r="CS883" i="1"/>
  <c r="CU883" i="1"/>
  <c r="CQ885" i="1"/>
  <c r="CS885" i="1"/>
  <c r="CU885" i="1"/>
  <c r="CQ887" i="1"/>
  <c r="CS887" i="1"/>
  <c r="CU887" i="1"/>
  <c r="CQ889" i="1"/>
  <c r="CS889" i="1"/>
  <c r="CU889" i="1"/>
  <c r="CQ891" i="1"/>
  <c r="CS891" i="1"/>
  <c r="CU891" i="1"/>
  <c r="CQ893" i="1"/>
  <c r="CS893" i="1"/>
  <c r="CU893" i="1"/>
  <c r="CQ895" i="1"/>
  <c r="CS895" i="1"/>
  <c r="CU895" i="1"/>
  <c r="CQ897" i="1"/>
  <c r="CS897" i="1"/>
  <c r="CU897" i="1"/>
  <c r="CQ899" i="1"/>
  <c r="CS899" i="1"/>
  <c r="CU899" i="1"/>
  <c r="CQ901" i="1"/>
  <c r="CS901" i="1"/>
  <c r="CU901" i="1"/>
  <c r="CQ903" i="1"/>
  <c r="CS903" i="1"/>
  <c r="CU903" i="1"/>
  <c r="CQ905" i="1"/>
  <c r="CS905" i="1"/>
  <c r="CU905" i="1"/>
  <c r="CQ907" i="1"/>
  <c r="CS907" i="1"/>
  <c r="CU907" i="1"/>
  <c r="CQ909" i="1"/>
  <c r="CS909" i="1"/>
  <c r="CU909" i="1"/>
  <c r="CQ911" i="1"/>
  <c r="CS911" i="1"/>
  <c r="CU911" i="1"/>
  <c r="CQ913" i="1"/>
  <c r="CS913" i="1"/>
  <c r="CU913" i="1"/>
  <c r="CQ915" i="1"/>
  <c r="CS915" i="1"/>
  <c r="CU915" i="1"/>
  <c r="CQ917" i="1"/>
  <c r="CS917" i="1"/>
  <c r="CU917" i="1"/>
  <c r="CQ919" i="1"/>
  <c r="CS919" i="1"/>
  <c r="CU919" i="1"/>
  <c r="CQ921" i="1"/>
  <c r="CS921" i="1"/>
  <c r="CU921" i="1"/>
  <c r="CQ923" i="1"/>
  <c r="CS923" i="1"/>
  <c r="CU923" i="1"/>
  <c r="CQ925" i="1"/>
  <c r="CS925" i="1"/>
  <c r="CU925" i="1"/>
  <c r="CQ927" i="1"/>
  <c r="CS927" i="1"/>
  <c r="CU927" i="1"/>
  <c r="CQ929" i="1"/>
  <c r="CS929" i="1"/>
  <c r="CU929" i="1"/>
  <c r="CQ931" i="1"/>
  <c r="CS931" i="1"/>
  <c r="CU931" i="1"/>
  <c r="CQ933" i="1"/>
  <c r="CS933" i="1"/>
  <c r="CU933" i="1"/>
  <c r="CQ935" i="1"/>
  <c r="CS935" i="1"/>
  <c r="CU935" i="1"/>
  <c r="CQ937" i="1"/>
  <c r="CS937" i="1"/>
  <c r="CU937" i="1"/>
  <c r="CQ939" i="1"/>
  <c r="CS939" i="1"/>
  <c r="CU939" i="1"/>
  <c r="CQ941" i="1"/>
  <c r="CS941" i="1"/>
  <c r="CU941" i="1"/>
  <c r="CQ943" i="1"/>
  <c r="CS943" i="1"/>
  <c r="CU943" i="1"/>
  <c r="CQ945" i="1"/>
  <c r="CS945" i="1"/>
  <c r="CU945" i="1"/>
  <c r="CQ947" i="1"/>
  <c r="CS947" i="1"/>
  <c r="CU947" i="1"/>
  <c r="CQ949" i="1"/>
  <c r="CS949" i="1"/>
  <c r="CU949" i="1"/>
  <c r="CQ951" i="1"/>
  <c r="CS951" i="1"/>
  <c r="CU951" i="1"/>
  <c r="CQ953" i="1"/>
  <c r="CS953" i="1"/>
  <c r="CU953" i="1"/>
  <c r="CQ955" i="1"/>
  <c r="CS955" i="1"/>
  <c r="CU955" i="1"/>
  <c r="CQ957" i="1"/>
  <c r="CS957" i="1"/>
  <c r="CU957" i="1"/>
  <c r="CQ959" i="1"/>
  <c r="CS959" i="1"/>
  <c r="CU959" i="1"/>
  <c r="CQ961" i="1"/>
  <c r="CS961" i="1"/>
  <c r="CU961" i="1"/>
  <c r="CQ963" i="1"/>
  <c r="CS963" i="1"/>
  <c r="CU963" i="1"/>
  <c r="CQ965" i="1"/>
  <c r="CS965" i="1"/>
  <c r="CU965" i="1"/>
  <c r="CQ967" i="1"/>
  <c r="CS967" i="1"/>
  <c r="CU967" i="1"/>
  <c r="CQ969" i="1"/>
  <c r="CS969" i="1"/>
  <c r="CU969" i="1"/>
  <c r="CQ971" i="1"/>
  <c r="CS971" i="1"/>
  <c r="CU971" i="1"/>
  <c r="CQ973" i="1"/>
  <c r="CS973" i="1"/>
  <c r="CU973" i="1"/>
  <c r="CQ975" i="1"/>
  <c r="CS975" i="1"/>
  <c r="CU975" i="1"/>
  <c r="CQ977" i="1"/>
  <c r="CS977" i="1"/>
  <c r="CU977" i="1"/>
  <c r="CQ979" i="1"/>
  <c r="CS979" i="1"/>
  <c r="CU979" i="1"/>
  <c r="CQ981" i="1"/>
  <c r="CS981" i="1"/>
  <c r="CU981" i="1"/>
  <c r="CQ983" i="1"/>
  <c r="CS983" i="1"/>
  <c r="CU983" i="1"/>
  <c r="CQ985" i="1"/>
  <c r="CS985" i="1"/>
  <c r="CU985" i="1"/>
  <c r="CQ987" i="1"/>
  <c r="CS987" i="1"/>
  <c r="CU987" i="1"/>
  <c r="CQ989" i="1"/>
  <c r="CS989" i="1"/>
  <c r="CU989" i="1"/>
  <c r="CQ991" i="1"/>
  <c r="CS991" i="1"/>
  <c r="CU991" i="1"/>
  <c r="CQ993" i="1"/>
  <c r="CS993" i="1"/>
  <c r="CU993" i="1"/>
  <c r="CQ995" i="1"/>
  <c r="CS995" i="1"/>
  <c r="CU995" i="1"/>
  <c r="CQ997" i="1"/>
  <c r="CS997" i="1"/>
  <c r="CU997" i="1"/>
  <c r="CQ999" i="1"/>
  <c r="CS999" i="1"/>
  <c r="CU999" i="1"/>
  <c r="CQ1001" i="1"/>
  <c r="CS1001" i="1"/>
  <c r="CU1001" i="1"/>
  <c r="CQ1003" i="1"/>
  <c r="CS1003" i="1"/>
  <c r="CU1003" i="1"/>
  <c r="CQ1005" i="1"/>
  <c r="CS1005" i="1"/>
  <c r="CU1005" i="1"/>
  <c r="CQ1007" i="1"/>
  <c r="CS1007" i="1"/>
  <c r="CU1007" i="1"/>
  <c r="CQ1009" i="1"/>
  <c r="CS1009" i="1"/>
  <c r="CU1009" i="1"/>
  <c r="CQ1011" i="1"/>
  <c r="CS1011" i="1"/>
  <c r="CU1011" i="1"/>
  <c r="CQ1013" i="1"/>
  <c r="CS1013" i="1"/>
  <c r="CU1013" i="1"/>
  <c r="CQ1015" i="1"/>
  <c r="CS1015" i="1"/>
  <c r="CU1015" i="1"/>
  <c r="CQ1017" i="1"/>
  <c r="CS1017" i="1"/>
  <c r="CU1017" i="1"/>
  <c r="CQ1019" i="1"/>
  <c r="CS1019" i="1"/>
  <c r="CU1019" i="1"/>
  <c r="CQ1021" i="1"/>
  <c r="CS1021" i="1"/>
  <c r="CU1021" i="1"/>
  <c r="CQ1023" i="1"/>
  <c r="CS1023" i="1"/>
  <c r="CU1023" i="1"/>
  <c r="CQ1025" i="1"/>
  <c r="CS1025" i="1"/>
  <c r="CU1025" i="1"/>
  <c r="CQ1027" i="1"/>
  <c r="CS1027" i="1"/>
  <c r="CU1027" i="1"/>
  <c r="CQ1029" i="1"/>
  <c r="CS1029" i="1"/>
  <c r="CU1029" i="1"/>
  <c r="CQ1031" i="1"/>
  <c r="CS1031" i="1"/>
  <c r="CU1031" i="1"/>
  <c r="CQ1033" i="1"/>
  <c r="CS1033" i="1"/>
  <c r="CU1033" i="1"/>
  <c r="CQ1035" i="1"/>
  <c r="CS1035" i="1"/>
  <c r="CU1035" i="1"/>
  <c r="CQ1037" i="1"/>
  <c r="CS1037" i="1"/>
  <c r="CU1037" i="1"/>
  <c r="CQ1039" i="1"/>
  <c r="CS1039" i="1"/>
  <c r="CU1039" i="1"/>
  <c r="CQ1041" i="1"/>
  <c r="CS1041" i="1"/>
  <c r="CU1041" i="1"/>
  <c r="CR1042" i="1"/>
  <c r="CT1042" i="1"/>
  <c r="CQ1043" i="1"/>
  <c r="CS1043" i="1"/>
  <c r="CU1043" i="1"/>
  <c r="BV1044" i="1"/>
  <c r="CR1044" i="1"/>
  <c r="CT1044" i="1"/>
  <c r="CQ1045" i="1"/>
  <c r="CS1045" i="1"/>
  <c r="CU1045" i="1"/>
  <c r="BV1046" i="1"/>
  <c r="CR1046" i="1"/>
  <c r="CT1046" i="1"/>
  <c r="CQ1047" i="1"/>
  <c r="CS1047" i="1"/>
  <c r="CU1047" i="1"/>
  <c r="BV1048" i="1"/>
  <c r="CR1048" i="1"/>
  <c r="CT1048" i="1"/>
  <c r="CQ1049" i="1"/>
  <c r="CS1049" i="1"/>
  <c r="CU1049" i="1"/>
  <c r="BV1050" i="1"/>
  <c r="CR1050" i="1"/>
  <c r="CT1050" i="1"/>
  <c r="CQ1051" i="1"/>
  <c r="CS1051" i="1"/>
  <c r="CU1051" i="1"/>
  <c r="BV1052" i="1"/>
  <c r="CR1052" i="1"/>
  <c r="CT1052" i="1"/>
  <c r="CQ1053" i="1"/>
  <c r="CS1053" i="1"/>
  <c r="CU1053" i="1"/>
  <c r="BV1054" i="1"/>
  <c r="CR1054" i="1"/>
  <c r="CT1054" i="1"/>
  <c r="CQ1055" i="1"/>
  <c r="CS1055" i="1"/>
  <c r="CU1055" i="1"/>
  <c r="BV1056" i="1"/>
  <c r="CR1056" i="1"/>
  <c r="CT1056" i="1"/>
  <c r="CQ1057" i="1"/>
  <c r="CS1057" i="1"/>
  <c r="CU1057" i="1"/>
  <c r="BV1058" i="1"/>
  <c r="CR1058" i="1"/>
  <c r="CT1058" i="1"/>
  <c r="CQ1059" i="1"/>
  <c r="CS1059" i="1"/>
  <c r="CU1059" i="1"/>
  <c r="BV1060" i="1"/>
  <c r="CR1060" i="1"/>
  <c r="CT1060" i="1"/>
  <c r="CQ1061" i="1"/>
  <c r="CS1061" i="1"/>
  <c r="CU1061" i="1"/>
  <c r="BZ1262" i="1"/>
  <c r="CH1264" i="1"/>
  <c r="CK1264" i="1"/>
  <c r="CH1266" i="1"/>
  <c r="CN1268" i="1"/>
  <c r="CJ1268" i="1"/>
  <c r="CF1268" i="1"/>
  <c r="CB1268" i="1"/>
  <c r="BX1268" i="1"/>
  <c r="CM1268" i="1"/>
  <c r="CI1268" i="1"/>
  <c r="CE1268" i="1"/>
  <c r="CA1268" i="1"/>
  <c r="BW1268" i="1"/>
  <c r="CB1270" i="1"/>
  <c r="CE1270" i="1"/>
  <c r="BV627" i="1"/>
  <c r="CR627" i="1"/>
  <c r="CQ628" i="1"/>
  <c r="CS628" i="1"/>
  <c r="BV629" i="1"/>
  <c r="CR629" i="1"/>
  <c r="CQ630" i="1"/>
  <c r="CS630" i="1"/>
  <c r="BV631" i="1"/>
  <c r="CR631" i="1"/>
  <c r="CQ632" i="1"/>
  <c r="CS632" i="1"/>
  <c r="BV633" i="1"/>
  <c r="CR633" i="1"/>
  <c r="CQ634" i="1"/>
  <c r="CS634" i="1"/>
  <c r="BV635" i="1"/>
  <c r="CR635" i="1"/>
  <c r="CQ636" i="1"/>
  <c r="CS636" i="1"/>
  <c r="BV637" i="1"/>
  <c r="CR637" i="1"/>
  <c r="CQ638" i="1"/>
  <c r="CS638" i="1"/>
  <c r="BV639" i="1"/>
  <c r="CR639" i="1"/>
  <c r="CQ640" i="1"/>
  <c r="CS640" i="1"/>
  <c r="CR641" i="1"/>
  <c r="CQ642" i="1"/>
  <c r="CS642" i="1"/>
  <c r="BV643" i="1"/>
  <c r="CR643" i="1"/>
  <c r="CQ644" i="1"/>
  <c r="CS644" i="1"/>
  <c r="BV645" i="1"/>
  <c r="CR645" i="1"/>
  <c r="CQ646" i="1"/>
  <c r="CS646" i="1"/>
  <c r="BV647" i="1"/>
  <c r="CR647" i="1"/>
  <c r="CQ648" i="1"/>
  <c r="CS648" i="1"/>
  <c r="BV649" i="1"/>
  <c r="CR649" i="1"/>
  <c r="CQ650" i="1"/>
  <c r="CS650" i="1"/>
  <c r="BV651" i="1"/>
  <c r="CR651" i="1"/>
  <c r="CQ652" i="1"/>
  <c r="CS652" i="1"/>
  <c r="BV653" i="1"/>
  <c r="CR653" i="1"/>
  <c r="CQ654" i="1"/>
  <c r="CS654" i="1"/>
  <c r="BV655" i="1"/>
  <c r="CR655" i="1"/>
  <c r="CQ656" i="1"/>
  <c r="CS656" i="1"/>
  <c r="BV657" i="1"/>
  <c r="CR657" i="1"/>
  <c r="CQ658" i="1"/>
  <c r="CS658" i="1"/>
  <c r="BV659" i="1"/>
  <c r="CR659" i="1"/>
  <c r="CQ660" i="1"/>
  <c r="CS660" i="1"/>
  <c r="BV661" i="1"/>
  <c r="CR661" i="1"/>
  <c r="CQ662" i="1"/>
  <c r="CS662" i="1"/>
  <c r="BV663" i="1"/>
  <c r="CR663" i="1"/>
  <c r="CQ664" i="1"/>
  <c r="CS664" i="1"/>
  <c r="CR665" i="1"/>
  <c r="CQ666" i="1"/>
  <c r="CS666" i="1"/>
  <c r="CR667" i="1"/>
  <c r="CQ668" i="1"/>
  <c r="CS668" i="1"/>
  <c r="BV669" i="1"/>
  <c r="CR669" i="1"/>
  <c r="CQ670" i="1"/>
  <c r="CS670" i="1"/>
  <c r="BV671" i="1"/>
  <c r="CR671" i="1"/>
  <c r="CQ672" i="1"/>
  <c r="CS672" i="1"/>
  <c r="BV673" i="1"/>
  <c r="CR673" i="1"/>
  <c r="CQ674" i="1"/>
  <c r="CS674" i="1"/>
  <c r="BV675" i="1"/>
  <c r="CR675" i="1"/>
  <c r="CQ676" i="1"/>
  <c r="CS676" i="1"/>
  <c r="BV677" i="1"/>
  <c r="CR677" i="1"/>
  <c r="CQ678" i="1"/>
  <c r="CS678" i="1"/>
  <c r="BV679" i="1"/>
  <c r="CR679" i="1"/>
  <c r="CQ680" i="1"/>
  <c r="CS680" i="1"/>
  <c r="BV681" i="1"/>
  <c r="CR681" i="1"/>
  <c r="CQ682" i="1"/>
  <c r="CS682" i="1"/>
  <c r="BV683" i="1"/>
  <c r="CR683" i="1"/>
  <c r="CQ684" i="1"/>
  <c r="CS684" i="1"/>
  <c r="BV685" i="1"/>
  <c r="CR685" i="1"/>
  <c r="CQ686" i="1"/>
  <c r="CS686" i="1"/>
  <c r="BV687" i="1"/>
  <c r="CR687" i="1"/>
  <c r="CQ688" i="1"/>
  <c r="CS688" i="1"/>
  <c r="BV689" i="1"/>
  <c r="CR689" i="1"/>
  <c r="CQ690" i="1"/>
  <c r="CS690" i="1"/>
  <c r="BV691" i="1"/>
  <c r="CR691" i="1"/>
  <c r="CQ692" i="1"/>
  <c r="CS692" i="1"/>
  <c r="CR693" i="1"/>
  <c r="CQ694" i="1"/>
  <c r="CS694" i="1"/>
  <c r="BV695" i="1"/>
  <c r="CR695" i="1"/>
  <c r="CQ696" i="1"/>
  <c r="CS696" i="1"/>
  <c r="BV697" i="1"/>
  <c r="CR697" i="1"/>
  <c r="CQ698" i="1"/>
  <c r="CS698" i="1"/>
  <c r="BV699" i="1"/>
  <c r="CR699" i="1"/>
  <c r="CQ700" i="1"/>
  <c r="CS700" i="1"/>
  <c r="BV701" i="1"/>
  <c r="CR701" i="1"/>
  <c r="CQ702" i="1"/>
  <c r="CS702" i="1"/>
  <c r="BV703" i="1"/>
  <c r="CR703" i="1"/>
  <c r="CQ704" i="1"/>
  <c r="CS704" i="1"/>
  <c r="BV705" i="1"/>
  <c r="CR705" i="1"/>
  <c r="CQ706" i="1"/>
  <c r="CS706" i="1"/>
  <c r="BV707" i="1"/>
  <c r="CR707" i="1"/>
  <c r="CQ708" i="1"/>
  <c r="CS708" i="1"/>
  <c r="BV709" i="1"/>
  <c r="CR709" i="1"/>
  <c r="CQ710" i="1"/>
  <c r="CS710" i="1"/>
  <c r="BV711" i="1"/>
  <c r="CR711" i="1"/>
  <c r="CQ712" i="1"/>
  <c r="CS712" i="1"/>
  <c r="BV713" i="1"/>
  <c r="CR713" i="1"/>
  <c r="CQ714" i="1"/>
  <c r="CS714" i="1"/>
  <c r="BV715" i="1"/>
  <c r="CR715" i="1"/>
  <c r="CQ716" i="1"/>
  <c r="CS716" i="1"/>
  <c r="BV717" i="1"/>
  <c r="CR717" i="1"/>
  <c r="CQ718" i="1"/>
  <c r="CS718" i="1"/>
  <c r="BV719" i="1"/>
  <c r="CR719" i="1"/>
  <c r="CQ720" i="1"/>
  <c r="CS720" i="1"/>
  <c r="BV721" i="1"/>
  <c r="CR721" i="1"/>
  <c r="CQ722" i="1"/>
  <c r="CS722" i="1"/>
  <c r="BV723" i="1"/>
  <c r="CR723" i="1"/>
  <c r="CQ724" i="1"/>
  <c r="CS724" i="1"/>
  <c r="BV725" i="1"/>
  <c r="CR725" i="1"/>
  <c r="CQ726" i="1"/>
  <c r="CS726" i="1"/>
  <c r="BV727" i="1"/>
  <c r="CR727" i="1"/>
  <c r="CQ728" i="1"/>
  <c r="CS728" i="1"/>
  <c r="BV729" i="1"/>
  <c r="CR729" i="1"/>
  <c r="CQ730" i="1"/>
  <c r="CS730" i="1"/>
  <c r="BV731" i="1"/>
  <c r="CR731" i="1"/>
  <c r="CQ732" i="1"/>
  <c r="CS732" i="1"/>
  <c r="BV733" i="1"/>
  <c r="CR733" i="1"/>
  <c r="CQ734" i="1"/>
  <c r="CS734" i="1"/>
  <c r="BV735" i="1"/>
  <c r="CR735" i="1"/>
  <c r="CQ736" i="1"/>
  <c r="CS736" i="1"/>
  <c r="BV737" i="1"/>
  <c r="CR737" i="1"/>
  <c r="CQ738" i="1"/>
  <c r="CS738" i="1"/>
  <c r="BV739" i="1"/>
  <c r="CR739" i="1"/>
  <c r="CQ740" i="1"/>
  <c r="CS740" i="1"/>
  <c r="CR741" i="1"/>
  <c r="CQ742" i="1"/>
  <c r="CS742" i="1"/>
  <c r="CR743" i="1"/>
  <c r="CQ744" i="1"/>
  <c r="CS744" i="1"/>
  <c r="CQ746" i="1"/>
  <c r="CS746" i="1"/>
  <c r="CR747" i="1"/>
  <c r="CQ748" i="1"/>
  <c r="CS748" i="1"/>
  <c r="BV749" i="1"/>
  <c r="CR749" i="1"/>
  <c r="CQ750" i="1"/>
  <c r="CS750" i="1"/>
  <c r="BV751" i="1"/>
  <c r="CR751" i="1"/>
  <c r="CQ752" i="1"/>
  <c r="CS752" i="1"/>
  <c r="BV753" i="1"/>
  <c r="CR753" i="1"/>
  <c r="CQ754" i="1"/>
  <c r="CS754" i="1"/>
  <c r="BV755" i="1"/>
  <c r="CR755" i="1"/>
  <c r="CQ756" i="1"/>
  <c r="CS756" i="1"/>
  <c r="BV757" i="1"/>
  <c r="CR757" i="1"/>
  <c r="CQ758" i="1"/>
  <c r="CS758" i="1"/>
  <c r="BV759" i="1"/>
  <c r="CR759" i="1"/>
  <c r="CQ760" i="1"/>
  <c r="CS760" i="1"/>
  <c r="BV761" i="1"/>
  <c r="CR761" i="1"/>
  <c r="CQ762" i="1"/>
  <c r="CS762" i="1"/>
  <c r="BV763" i="1"/>
  <c r="CR763" i="1"/>
  <c r="CQ764" i="1"/>
  <c r="CS764" i="1"/>
  <c r="BV765" i="1"/>
  <c r="CR765" i="1"/>
  <c r="CQ766" i="1"/>
  <c r="CS766" i="1"/>
  <c r="BV767" i="1"/>
  <c r="CR767" i="1"/>
  <c r="CQ768" i="1"/>
  <c r="CS768" i="1"/>
  <c r="BV769" i="1"/>
  <c r="CR769" i="1"/>
  <c r="CQ770" i="1"/>
  <c r="CS770" i="1"/>
  <c r="BV771" i="1"/>
  <c r="CR771" i="1"/>
  <c r="CQ772" i="1"/>
  <c r="CS772" i="1"/>
  <c r="CR773" i="1"/>
  <c r="CQ774" i="1"/>
  <c r="CS774" i="1"/>
  <c r="BV775" i="1"/>
  <c r="CR775" i="1"/>
  <c r="CQ776" i="1"/>
  <c r="CS776" i="1"/>
  <c r="BV777" i="1"/>
  <c r="CR777" i="1"/>
  <c r="CQ778" i="1"/>
  <c r="CS778" i="1"/>
  <c r="BV779" i="1"/>
  <c r="CR779" i="1"/>
  <c r="CQ780" i="1"/>
  <c r="CS780" i="1"/>
  <c r="BV781" i="1"/>
  <c r="CR781" i="1"/>
  <c r="CQ782" i="1"/>
  <c r="CS782" i="1"/>
  <c r="BV783" i="1"/>
  <c r="CR783" i="1"/>
  <c r="CQ784" i="1"/>
  <c r="CS784" i="1"/>
  <c r="BV785" i="1"/>
  <c r="CR785" i="1"/>
  <c r="CQ786" i="1"/>
  <c r="CS786" i="1"/>
  <c r="BV787" i="1"/>
  <c r="CR787" i="1"/>
  <c r="CQ788" i="1"/>
  <c r="CS788" i="1"/>
  <c r="BV789" i="1"/>
  <c r="CR789" i="1"/>
  <c r="CQ790" i="1"/>
  <c r="CS790" i="1"/>
  <c r="BV791" i="1"/>
  <c r="CR791" i="1"/>
  <c r="CQ792" i="1"/>
  <c r="CS792" i="1"/>
  <c r="BV793" i="1"/>
  <c r="CR793" i="1"/>
  <c r="CQ794" i="1"/>
  <c r="CS794" i="1"/>
  <c r="BV795" i="1"/>
  <c r="CR795" i="1"/>
  <c r="CQ796" i="1"/>
  <c r="CS796" i="1"/>
  <c r="BV797" i="1"/>
  <c r="CR797" i="1"/>
  <c r="CQ798" i="1"/>
  <c r="CS798" i="1"/>
  <c r="BV799" i="1"/>
  <c r="CR799" i="1"/>
  <c r="CQ800" i="1"/>
  <c r="CS800" i="1"/>
  <c r="BV801" i="1"/>
  <c r="CR801" i="1"/>
  <c r="CQ802" i="1"/>
  <c r="CS802" i="1"/>
  <c r="BV803" i="1"/>
  <c r="CR803" i="1"/>
  <c r="CQ804" i="1"/>
  <c r="CS804" i="1"/>
  <c r="BV805" i="1"/>
  <c r="CR805" i="1"/>
  <c r="CQ806" i="1"/>
  <c r="CS806" i="1"/>
  <c r="BV807" i="1"/>
  <c r="CR807" i="1"/>
  <c r="CQ808" i="1"/>
  <c r="CS808" i="1"/>
  <c r="BV809" i="1"/>
  <c r="CR809" i="1"/>
  <c r="CQ810" i="1"/>
  <c r="CS810" i="1"/>
  <c r="BV811" i="1"/>
  <c r="CR811" i="1"/>
  <c r="CQ812" i="1"/>
  <c r="CS812" i="1"/>
  <c r="BV813" i="1"/>
  <c r="CR813" i="1"/>
  <c r="CQ814" i="1"/>
  <c r="CS814" i="1"/>
  <c r="BV815" i="1"/>
  <c r="CR815" i="1"/>
  <c r="CQ816" i="1"/>
  <c r="CS816" i="1"/>
  <c r="BV817" i="1"/>
  <c r="CR817" i="1"/>
  <c r="CQ818" i="1"/>
  <c r="CS818" i="1"/>
  <c r="CR819" i="1"/>
  <c r="CQ820" i="1"/>
  <c r="CS820" i="1"/>
  <c r="CQ822" i="1"/>
  <c r="CS822" i="1"/>
  <c r="CQ824" i="1"/>
  <c r="CS824" i="1"/>
  <c r="CQ826" i="1"/>
  <c r="CS826" i="1"/>
  <c r="BV827" i="1"/>
  <c r="CR827" i="1"/>
  <c r="CQ828" i="1"/>
  <c r="CS828" i="1"/>
  <c r="BV829" i="1"/>
  <c r="CR829" i="1"/>
  <c r="CQ830" i="1"/>
  <c r="CS830" i="1"/>
  <c r="BV831" i="1"/>
  <c r="CR831" i="1"/>
  <c r="CQ832" i="1"/>
  <c r="CS832" i="1"/>
  <c r="BV833" i="1"/>
  <c r="CR833" i="1"/>
  <c r="CQ834" i="1"/>
  <c r="CS834" i="1"/>
  <c r="BV835" i="1"/>
  <c r="CR835" i="1"/>
  <c r="CQ836" i="1"/>
  <c r="CS836" i="1"/>
  <c r="BV837" i="1"/>
  <c r="CR837" i="1"/>
  <c r="CQ838" i="1"/>
  <c r="CS838" i="1"/>
  <c r="BV839" i="1"/>
  <c r="CR839" i="1"/>
  <c r="CQ840" i="1"/>
  <c r="CS840" i="1"/>
  <c r="BV841" i="1"/>
  <c r="CR841" i="1"/>
  <c r="CQ842" i="1"/>
  <c r="CS842" i="1"/>
  <c r="BV843" i="1"/>
  <c r="CR843" i="1"/>
  <c r="CQ844" i="1"/>
  <c r="CS844" i="1"/>
  <c r="BV845" i="1"/>
  <c r="CR845" i="1"/>
  <c r="CQ846" i="1"/>
  <c r="CS846" i="1"/>
  <c r="BV847" i="1"/>
  <c r="CR847" i="1"/>
  <c r="CQ848" i="1"/>
  <c r="CS848" i="1"/>
  <c r="BV849" i="1"/>
  <c r="CR849" i="1"/>
  <c r="CQ850" i="1"/>
  <c r="CS850" i="1"/>
  <c r="BV851" i="1"/>
  <c r="CR851" i="1"/>
  <c r="CQ852" i="1"/>
  <c r="CS852" i="1"/>
  <c r="BV853" i="1"/>
  <c r="CR853" i="1"/>
  <c r="CQ854" i="1"/>
  <c r="CS854" i="1"/>
  <c r="BV855" i="1"/>
  <c r="CR855" i="1"/>
  <c r="CQ856" i="1"/>
  <c r="CS856" i="1"/>
  <c r="BV857" i="1"/>
  <c r="CR857" i="1"/>
  <c r="CQ858" i="1"/>
  <c r="CS858" i="1"/>
  <c r="BV859" i="1"/>
  <c r="CR859" i="1"/>
  <c r="CQ860" i="1"/>
  <c r="CS860" i="1"/>
  <c r="BV861" i="1"/>
  <c r="CR861" i="1"/>
  <c r="CQ862" i="1"/>
  <c r="CS862" i="1"/>
  <c r="BV863" i="1"/>
  <c r="CR863" i="1"/>
  <c r="CQ864" i="1"/>
  <c r="CS864" i="1"/>
  <c r="BV865" i="1"/>
  <c r="CR865" i="1"/>
  <c r="CQ866" i="1"/>
  <c r="CS866" i="1"/>
  <c r="BV867" i="1"/>
  <c r="CR867" i="1"/>
  <c r="CQ868" i="1"/>
  <c r="CS868" i="1"/>
  <c r="BV869" i="1"/>
  <c r="CR869" i="1"/>
  <c r="CQ870" i="1"/>
  <c r="CS870" i="1"/>
  <c r="BV871" i="1"/>
  <c r="CR871" i="1"/>
  <c r="CQ872" i="1"/>
  <c r="CS872" i="1"/>
  <c r="BV873" i="1"/>
  <c r="CR873" i="1"/>
  <c r="CQ874" i="1"/>
  <c r="CS874" i="1"/>
  <c r="BV875" i="1"/>
  <c r="CR875" i="1"/>
  <c r="CQ876" i="1"/>
  <c r="CS876" i="1"/>
  <c r="BV877" i="1"/>
  <c r="CR877" i="1"/>
  <c r="CQ878" i="1"/>
  <c r="CS878" i="1"/>
  <c r="BV879" i="1"/>
  <c r="CR879" i="1"/>
  <c r="CQ880" i="1"/>
  <c r="CS880" i="1"/>
  <c r="BV881" i="1"/>
  <c r="CR881" i="1"/>
  <c r="CQ882" i="1"/>
  <c r="CS882" i="1"/>
  <c r="BV883" i="1"/>
  <c r="CR883" i="1"/>
  <c r="CQ884" i="1"/>
  <c r="CS884" i="1"/>
  <c r="BV885" i="1"/>
  <c r="CR885" i="1"/>
  <c r="CQ886" i="1"/>
  <c r="CS886" i="1"/>
  <c r="BV887" i="1"/>
  <c r="CR887" i="1"/>
  <c r="CQ888" i="1"/>
  <c r="CS888" i="1"/>
  <c r="BV889" i="1"/>
  <c r="CR889" i="1"/>
  <c r="CQ890" i="1"/>
  <c r="CS890" i="1"/>
  <c r="BV891" i="1"/>
  <c r="CR891" i="1"/>
  <c r="CQ892" i="1"/>
  <c r="CS892" i="1"/>
  <c r="BV893" i="1"/>
  <c r="CR893" i="1"/>
  <c r="CQ894" i="1"/>
  <c r="CS894" i="1"/>
  <c r="BV895" i="1"/>
  <c r="CR895" i="1"/>
  <c r="CQ896" i="1"/>
  <c r="CS896" i="1"/>
  <c r="BV897" i="1"/>
  <c r="CR897" i="1"/>
  <c r="CQ898" i="1"/>
  <c r="CS898" i="1"/>
  <c r="BV899" i="1"/>
  <c r="CR899" i="1"/>
  <c r="CQ900" i="1"/>
  <c r="CS900" i="1"/>
  <c r="BV901" i="1"/>
  <c r="CR901" i="1"/>
  <c r="CQ902" i="1"/>
  <c r="CS902" i="1"/>
  <c r="BV903" i="1"/>
  <c r="CR903" i="1"/>
  <c r="CQ904" i="1"/>
  <c r="CS904" i="1"/>
  <c r="BV905" i="1"/>
  <c r="CR905" i="1"/>
  <c r="CQ906" i="1"/>
  <c r="CS906" i="1"/>
  <c r="BV907" i="1"/>
  <c r="CR907" i="1"/>
  <c r="CQ908" i="1"/>
  <c r="CS908" i="1"/>
  <c r="BV909" i="1"/>
  <c r="CR909" i="1"/>
  <c r="CQ910" i="1"/>
  <c r="CS910" i="1"/>
  <c r="BV911" i="1"/>
  <c r="CR911" i="1"/>
  <c r="CQ912" i="1"/>
  <c r="CS912" i="1"/>
  <c r="BV913" i="1"/>
  <c r="CR913" i="1"/>
  <c r="CQ914" i="1"/>
  <c r="CS914" i="1"/>
  <c r="BV915" i="1"/>
  <c r="CR915" i="1"/>
  <c r="CQ916" i="1"/>
  <c r="CS916" i="1"/>
  <c r="BV917" i="1"/>
  <c r="CR917" i="1"/>
  <c r="CQ918" i="1"/>
  <c r="CS918" i="1"/>
  <c r="BV919" i="1"/>
  <c r="CR919" i="1"/>
  <c r="CQ920" i="1"/>
  <c r="CS920" i="1"/>
  <c r="BV921" i="1"/>
  <c r="CR921" i="1"/>
  <c r="CQ922" i="1"/>
  <c r="CS922" i="1"/>
  <c r="BV923" i="1"/>
  <c r="CR923" i="1"/>
  <c r="CQ924" i="1"/>
  <c r="CS924" i="1"/>
  <c r="BV925" i="1"/>
  <c r="CR925" i="1"/>
  <c r="CQ926" i="1"/>
  <c r="CS926" i="1"/>
  <c r="BV927" i="1"/>
  <c r="CR927" i="1"/>
  <c r="CQ928" i="1"/>
  <c r="CS928" i="1"/>
  <c r="BV929" i="1"/>
  <c r="CR929" i="1"/>
  <c r="CQ930" i="1"/>
  <c r="CS930" i="1"/>
  <c r="BV931" i="1"/>
  <c r="CR931" i="1"/>
  <c r="CQ932" i="1"/>
  <c r="CS932" i="1"/>
  <c r="BV933" i="1"/>
  <c r="CR933" i="1"/>
  <c r="CQ934" i="1"/>
  <c r="CS934" i="1"/>
  <c r="BV935" i="1"/>
  <c r="CR935" i="1"/>
  <c r="CQ936" i="1"/>
  <c r="CS936" i="1"/>
  <c r="BV937" i="1"/>
  <c r="CR937" i="1"/>
  <c r="CQ938" i="1"/>
  <c r="CS938" i="1"/>
  <c r="BV939" i="1"/>
  <c r="CR939" i="1"/>
  <c r="CQ940" i="1"/>
  <c r="CS940" i="1"/>
  <c r="BV941" i="1"/>
  <c r="CR941" i="1"/>
  <c r="CQ942" i="1"/>
  <c r="CS942" i="1"/>
  <c r="BV943" i="1"/>
  <c r="CR943" i="1"/>
  <c r="CQ944" i="1"/>
  <c r="CS944" i="1"/>
  <c r="BV945" i="1"/>
  <c r="CR945" i="1"/>
  <c r="CQ946" i="1"/>
  <c r="CS946" i="1"/>
  <c r="BV947" i="1"/>
  <c r="CR947" i="1"/>
  <c r="CQ948" i="1"/>
  <c r="CS948" i="1"/>
  <c r="BV949" i="1"/>
  <c r="CR949" i="1"/>
  <c r="CQ950" i="1"/>
  <c r="CS950" i="1"/>
  <c r="BV951" i="1"/>
  <c r="CR951" i="1"/>
  <c r="CQ952" i="1"/>
  <c r="CS952" i="1"/>
  <c r="BV953" i="1"/>
  <c r="CR953" i="1"/>
  <c r="CQ954" i="1"/>
  <c r="CS954" i="1"/>
  <c r="BV955" i="1"/>
  <c r="CR955" i="1"/>
  <c r="CQ956" i="1"/>
  <c r="CS956" i="1"/>
  <c r="BV957" i="1"/>
  <c r="CR957" i="1"/>
  <c r="CQ958" i="1"/>
  <c r="CS958" i="1"/>
  <c r="BV959" i="1"/>
  <c r="CR959" i="1"/>
  <c r="CQ960" i="1"/>
  <c r="CS960" i="1"/>
  <c r="BV961" i="1"/>
  <c r="CR961" i="1"/>
  <c r="CQ962" i="1"/>
  <c r="CS962" i="1"/>
  <c r="BV963" i="1"/>
  <c r="CR963" i="1"/>
  <c r="CQ964" i="1"/>
  <c r="CS964" i="1"/>
  <c r="BV965" i="1"/>
  <c r="CR965" i="1"/>
  <c r="CQ966" i="1"/>
  <c r="CS966" i="1"/>
  <c r="BV967" i="1"/>
  <c r="CR967" i="1"/>
  <c r="CQ968" i="1"/>
  <c r="CS968" i="1"/>
  <c r="BV969" i="1"/>
  <c r="CR969" i="1"/>
  <c r="CQ970" i="1"/>
  <c r="CS970" i="1"/>
  <c r="BV971" i="1"/>
  <c r="CR971" i="1"/>
  <c r="CQ972" i="1"/>
  <c r="CS972" i="1"/>
  <c r="BV973" i="1"/>
  <c r="CR973" i="1"/>
  <c r="CQ974" i="1"/>
  <c r="CS974" i="1"/>
  <c r="BV975" i="1"/>
  <c r="CR975" i="1"/>
  <c r="CQ976" i="1"/>
  <c r="CS976" i="1"/>
  <c r="BV977" i="1"/>
  <c r="CR977" i="1"/>
  <c r="CQ978" i="1"/>
  <c r="CS978" i="1"/>
  <c r="BV979" i="1"/>
  <c r="CR979" i="1"/>
  <c r="CQ980" i="1"/>
  <c r="CS980" i="1"/>
  <c r="BV981" i="1"/>
  <c r="CR981" i="1"/>
  <c r="CQ982" i="1"/>
  <c r="CS982" i="1"/>
  <c r="BV983" i="1"/>
  <c r="CR983" i="1"/>
  <c r="CQ984" i="1"/>
  <c r="CS984" i="1"/>
  <c r="BV985" i="1"/>
  <c r="CR985" i="1"/>
  <c r="CQ986" i="1"/>
  <c r="CS986" i="1"/>
  <c r="BV987" i="1"/>
  <c r="CR987" i="1"/>
  <c r="CQ988" i="1"/>
  <c r="CS988" i="1"/>
  <c r="BV989" i="1"/>
  <c r="CR989" i="1"/>
  <c r="CQ990" i="1"/>
  <c r="CS990" i="1"/>
  <c r="BV991" i="1"/>
  <c r="CR991" i="1"/>
  <c r="CQ992" i="1"/>
  <c r="CS992" i="1"/>
  <c r="BV993" i="1"/>
  <c r="CR993" i="1"/>
  <c r="CQ994" i="1"/>
  <c r="CS994" i="1"/>
  <c r="BV995" i="1"/>
  <c r="CR995" i="1"/>
  <c r="CQ996" i="1"/>
  <c r="CS996" i="1"/>
  <c r="BV997" i="1"/>
  <c r="CR997" i="1"/>
  <c r="CQ998" i="1"/>
  <c r="CS998" i="1"/>
  <c r="BV999" i="1"/>
  <c r="CR999" i="1"/>
  <c r="CQ1000" i="1"/>
  <c r="CS1000" i="1"/>
  <c r="BV1001" i="1"/>
  <c r="CR1001" i="1"/>
  <c r="CQ1002" i="1"/>
  <c r="CS1002" i="1"/>
  <c r="BV1003" i="1"/>
  <c r="CR1003" i="1"/>
  <c r="CQ1004" i="1"/>
  <c r="CS1004" i="1"/>
  <c r="BV1005" i="1"/>
  <c r="CR1005" i="1"/>
  <c r="CQ1006" i="1"/>
  <c r="CS1006" i="1"/>
  <c r="BV1007" i="1"/>
  <c r="CR1007" i="1"/>
  <c r="CQ1008" i="1"/>
  <c r="CS1008" i="1"/>
  <c r="BV1009" i="1"/>
  <c r="CR1009" i="1"/>
  <c r="CQ1010" i="1"/>
  <c r="CS1010" i="1"/>
  <c r="BV1011" i="1"/>
  <c r="CR1011" i="1"/>
  <c r="CQ1012" i="1"/>
  <c r="CS1012" i="1"/>
  <c r="BV1013" i="1"/>
  <c r="CR1013" i="1"/>
  <c r="CQ1014" i="1"/>
  <c r="CS1014" i="1"/>
  <c r="BV1015" i="1"/>
  <c r="CR1015" i="1"/>
  <c r="CQ1016" i="1"/>
  <c r="CS1016" i="1"/>
  <c r="BV1017" i="1"/>
  <c r="CR1017" i="1"/>
  <c r="CQ1018" i="1"/>
  <c r="CS1018" i="1"/>
  <c r="BV1019" i="1"/>
  <c r="CR1019" i="1"/>
  <c r="CQ1020" i="1"/>
  <c r="CS1020" i="1"/>
  <c r="BV1021" i="1"/>
  <c r="CR1021" i="1"/>
  <c r="CQ1022" i="1"/>
  <c r="CS1022" i="1"/>
  <c r="BV1023" i="1"/>
  <c r="CR1023" i="1"/>
  <c r="CQ1024" i="1"/>
  <c r="CS1024" i="1"/>
  <c r="BV1025" i="1"/>
  <c r="CR1025" i="1"/>
  <c r="CQ1026" i="1"/>
  <c r="CS1026" i="1"/>
  <c r="BV1027" i="1"/>
  <c r="CR1027" i="1"/>
  <c r="CQ1028" i="1"/>
  <c r="CS1028" i="1"/>
  <c r="BV1029" i="1"/>
  <c r="CR1029" i="1"/>
  <c r="CQ1030" i="1"/>
  <c r="CS1030" i="1"/>
  <c r="BV1031" i="1"/>
  <c r="CR1031" i="1"/>
  <c r="CQ1032" i="1"/>
  <c r="CS1032" i="1"/>
  <c r="BV1033" i="1"/>
  <c r="CR1033" i="1"/>
  <c r="CQ1034" i="1"/>
  <c r="CS1034" i="1"/>
  <c r="BV1035" i="1"/>
  <c r="CR1035" i="1"/>
  <c r="CQ1036" i="1"/>
  <c r="CS1036" i="1"/>
  <c r="BV1037" i="1"/>
  <c r="CR1037" i="1"/>
  <c r="CQ1038" i="1"/>
  <c r="CS1038" i="1"/>
  <c r="BV1039" i="1"/>
  <c r="CR1039" i="1"/>
  <c r="CQ1040" i="1"/>
  <c r="CS1040" i="1"/>
  <c r="BV1041" i="1"/>
  <c r="CR1041" i="1"/>
  <c r="CQ1042" i="1"/>
  <c r="CS1042" i="1"/>
  <c r="BV1043" i="1"/>
  <c r="CR1043" i="1"/>
  <c r="CQ1044" i="1"/>
  <c r="CS1044" i="1"/>
  <c r="BV1045" i="1"/>
  <c r="CR1045" i="1"/>
  <c r="CQ1046" i="1"/>
  <c r="CS1046" i="1"/>
  <c r="BV1047" i="1"/>
  <c r="CR1047" i="1"/>
  <c r="CQ1048" i="1"/>
  <c r="CS1048" i="1"/>
  <c r="BV1049" i="1"/>
  <c r="CR1049" i="1"/>
  <c r="CQ1050" i="1"/>
  <c r="CS1050" i="1"/>
  <c r="BV1051" i="1"/>
  <c r="CR1051" i="1"/>
  <c r="CQ1052" i="1"/>
  <c r="CS1052" i="1"/>
  <c r="BV1053" i="1"/>
  <c r="CR1053" i="1"/>
  <c r="CQ1054" i="1"/>
  <c r="CS1054" i="1"/>
  <c r="BV1055" i="1"/>
  <c r="CR1055" i="1"/>
  <c r="CQ1056" i="1"/>
  <c r="CS1056" i="1"/>
  <c r="BV1057" i="1"/>
  <c r="CR1057" i="1"/>
  <c r="CQ1058" i="1"/>
  <c r="CS1058" i="1"/>
  <c r="BV1059" i="1"/>
  <c r="CR1059" i="1"/>
  <c r="CQ1060" i="1"/>
  <c r="CS1060" i="1"/>
  <c r="BV1061" i="1"/>
  <c r="CR1061" i="1"/>
  <c r="CT1062" i="1"/>
  <c r="CR1062" i="1"/>
  <c r="CU1062" i="1"/>
  <c r="CS1062" i="1"/>
  <c r="CQ1062" i="1"/>
  <c r="CI1273" i="1"/>
  <c r="CN1273" i="1"/>
  <c r="BZ1273" i="1"/>
  <c r="BV1063" i="1"/>
  <c r="CR1063" i="1"/>
  <c r="CT1063" i="1"/>
  <c r="CQ1064" i="1"/>
  <c r="CS1064" i="1"/>
  <c r="CU1064" i="1"/>
  <c r="BV1065" i="1"/>
  <c r="CR1065" i="1"/>
  <c r="CT1065" i="1"/>
  <c r="CQ1066" i="1"/>
  <c r="CS1066" i="1"/>
  <c r="CU1066" i="1"/>
  <c r="BV1067" i="1"/>
  <c r="CR1067" i="1"/>
  <c r="CT1067" i="1"/>
  <c r="CQ1068" i="1"/>
  <c r="CS1068" i="1"/>
  <c r="CU1068" i="1"/>
  <c r="BV1069" i="1"/>
  <c r="CR1069" i="1"/>
  <c r="CT1069" i="1"/>
  <c r="CQ1070" i="1"/>
  <c r="CS1070" i="1"/>
  <c r="CU1070" i="1"/>
  <c r="BV1071" i="1"/>
  <c r="CR1071" i="1"/>
  <c r="CT1071" i="1"/>
  <c r="CQ1072" i="1"/>
  <c r="CS1072" i="1"/>
  <c r="CU1072" i="1"/>
  <c r="BV1073" i="1"/>
  <c r="CR1073" i="1"/>
  <c r="CT1073" i="1"/>
  <c r="CQ1074" i="1"/>
  <c r="CS1074" i="1"/>
  <c r="CU1074" i="1"/>
  <c r="BV1075" i="1"/>
  <c r="CR1075" i="1"/>
  <c r="CT1075" i="1"/>
  <c r="CQ1076" i="1"/>
  <c r="CS1076" i="1"/>
  <c r="CU1076" i="1"/>
  <c r="BV1077" i="1"/>
  <c r="CR1077" i="1"/>
  <c r="CT1077" i="1"/>
  <c r="CQ1078" i="1"/>
  <c r="CS1078" i="1"/>
  <c r="CU1078" i="1"/>
  <c r="BV1079" i="1"/>
  <c r="CR1079" i="1"/>
  <c r="CT1079" i="1"/>
  <c r="CQ1080" i="1"/>
  <c r="CS1080" i="1"/>
  <c r="CU1080" i="1"/>
  <c r="BV1081" i="1"/>
  <c r="CR1081" i="1"/>
  <c r="CT1081" i="1"/>
  <c r="CQ1082" i="1"/>
  <c r="CS1082" i="1"/>
  <c r="CU1082" i="1"/>
  <c r="BV1083" i="1"/>
  <c r="CR1083" i="1"/>
  <c r="CT1083" i="1"/>
  <c r="CQ1084" i="1"/>
  <c r="CS1084" i="1"/>
  <c r="CU1084" i="1"/>
  <c r="BV1085" i="1"/>
  <c r="CR1085" i="1"/>
  <c r="CT1085" i="1"/>
  <c r="CQ1086" i="1"/>
  <c r="CS1086" i="1"/>
  <c r="CU1086" i="1"/>
  <c r="BV1087" i="1"/>
  <c r="CR1087" i="1"/>
  <c r="CT1087" i="1"/>
  <c r="CQ1088" i="1"/>
  <c r="CS1088" i="1"/>
  <c r="CU1088" i="1"/>
  <c r="BV1089" i="1"/>
  <c r="CR1089" i="1"/>
  <c r="CT1089" i="1"/>
  <c r="CQ1090" i="1"/>
  <c r="CS1090" i="1"/>
  <c r="CU1090" i="1"/>
  <c r="BV1091" i="1"/>
  <c r="CR1091" i="1"/>
  <c r="CT1091" i="1"/>
  <c r="CQ1092" i="1"/>
  <c r="CS1092" i="1"/>
  <c r="CU1092" i="1"/>
  <c r="BV1093" i="1"/>
  <c r="CR1093" i="1"/>
  <c r="CT1093" i="1"/>
  <c r="CQ1094" i="1"/>
  <c r="CS1094" i="1"/>
  <c r="CU1094" i="1"/>
  <c r="BV1095" i="1"/>
  <c r="CR1095" i="1"/>
  <c r="CT1095" i="1"/>
  <c r="CQ1096" i="1"/>
  <c r="CS1096" i="1"/>
  <c r="CU1096" i="1"/>
  <c r="BV1097" i="1"/>
  <c r="CR1097" i="1"/>
  <c r="CT1097" i="1"/>
  <c r="CQ1098" i="1"/>
  <c r="CS1098" i="1"/>
  <c r="CU1098" i="1"/>
  <c r="BV1099" i="1"/>
  <c r="CR1099" i="1"/>
  <c r="CT1099" i="1"/>
  <c r="CQ1100" i="1"/>
  <c r="CS1100" i="1"/>
  <c r="CU1100" i="1"/>
  <c r="BV1101" i="1"/>
  <c r="CR1101" i="1"/>
  <c r="CT1101" i="1"/>
  <c r="CQ1102" i="1"/>
  <c r="CS1102" i="1"/>
  <c r="CU1102" i="1"/>
  <c r="BV1103" i="1"/>
  <c r="CR1103" i="1"/>
  <c r="CT1103" i="1"/>
  <c r="CQ1104" i="1"/>
  <c r="CS1104" i="1"/>
  <c r="CU1104" i="1"/>
  <c r="BV1105" i="1"/>
  <c r="CR1105" i="1"/>
  <c r="CT1105" i="1"/>
  <c r="CQ1106" i="1"/>
  <c r="CS1106" i="1"/>
  <c r="CU1106" i="1"/>
  <c r="BV1107" i="1"/>
  <c r="CR1107" i="1"/>
  <c r="CT1107" i="1"/>
  <c r="CQ1108" i="1"/>
  <c r="CS1108" i="1"/>
  <c r="CU1108" i="1"/>
  <c r="BV1109" i="1"/>
  <c r="CR1109" i="1"/>
  <c r="CT1109" i="1"/>
  <c r="CQ1110" i="1"/>
  <c r="CS1110" i="1"/>
  <c r="CU1110" i="1"/>
  <c r="BV1111" i="1"/>
  <c r="CR1111" i="1"/>
  <c r="CT1111" i="1"/>
  <c r="CQ1112" i="1"/>
  <c r="CS1112" i="1"/>
  <c r="CU1112" i="1"/>
  <c r="BV1113" i="1"/>
  <c r="CR1113" i="1"/>
  <c r="CT1113" i="1"/>
  <c r="CQ1114" i="1"/>
  <c r="CS1114" i="1"/>
  <c r="CU1114" i="1"/>
  <c r="BV1115" i="1"/>
  <c r="CR1115" i="1"/>
  <c r="CT1115" i="1"/>
  <c r="CQ1116" i="1"/>
  <c r="CS1116" i="1"/>
  <c r="CU1116" i="1"/>
  <c r="BV1117" i="1"/>
  <c r="CR1117" i="1"/>
  <c r="CT1117" i="1"/>
  <c r="CQ1118" i="1"/>
  <c r="CS1118" i="1"/>
  <c r="CU1118" i="1"/>
  <c r="BV1119" i="1"/>
  <c r="CR1119" i="1"/>
  <c r="CT1119" i="1"/>
  <c r="CQ1120" i="1"/>
  <c r="CS1120" i="1"/>
  <c r="CU1120" i="1"/>
  <c r="BV1121" i="1"/>
  <c r="CR1121" i="1"/>
  <c r="CT1121" i="1"/>
  <c r="CQ1122" i="1"/>
  <c r="CS1122" i="1"/>
  <c r="CU1122" i="1"/>
  <c r="BV1123" i="1"/>
  <c r="CR1123" i="1"/>
  <c r="CT1123" i="1"/>
  <c r="CQ1124" i="1"/>
  <c r="CS1124" i="1"/>
  <c r="CU1124" i="1"/>
  <c r="BV1125" i="1"/>
  <c r="CR1125" i="1"/>
  <c r="CT1125" i="1"/>
  <c r="CQ1126" i="1"/>
  <c r="CS1126" i="1"/>
  <c r="CU1126" i="1"/>
  <c r="BV1127" i="1"/>
  <c r="CR1127" i="1"/>
  <c r="CT1127" i="1"/>
  <c r="CQ1128" i="1"/>
  <c r="CS1128" i="1"/>
  <c r="CU1128" i="1"/>
  <c r="BV1129" i="1"/>
  <c r="CR1129" i="1"/>
  <c r="CT1129" i="1"/>
  <c r="CQ1130" i="1"/>
  <c r="CS1130" i="1"/>
  <c r="CU1130" i="1"/>
  <c r="BV1131" i="1"/>
  <c r="CR1131" i="1"/>
  <c r="CT1131" i="1"/>
  <c r="CQ1132" i="1"/>
  <c r="CS1132" i="1"/>
  <c r="CU1132" i="1"/>
  <c r="BV1133" i="1"/>
  <c r="CR1133" i="1"/>
  <c r="CT1133" i="1"/>
  <c r="CQ1134" i="1"/>
  <c r="CS1134" i="1"/>
  <c r="CU1134" i="1"/>
  <c r="BV1135" i="1"/>
  <c r="CR1135" i="1"/>
  <c r="CT1135" i="1"/>
  <c r="CQ1136" i="1"/>
  <c r="CS1136" i="1"/>
  <c r="CU1136" i="1"/>
  <c r="BV1137" i="1"/>
  <c r="CR1137" i="1"/>
  <c r="CT1137" i="1"/>
  <c r="CQ1138" i="1"/>
  <c r="CS1138" i="1"/>
  <c r="CU1138" i="1"/>
  <c r="BV1139" i="1"/>
  <c r="CR1139" i="1"/>
  <c r="CT1139" i="1"/>
  <c r="CQ1140" i="1"/>
  <c r="CS1140" i="1"/>
  <c r="CU1140" i="1"/>
  <c r="BV1141" i="1"/>
  <c r="CR1141" i="1"/>
  <c r="CT1141" i="1"/>
  <c r="CQ1142" i="1"/>
  <c r="CS1142" i="1"/>
  <c r="CU1142" i="1"/>
  <c r="BV1143" i="1"/>
  <c r="CR1143" i="1"/>
  <c r="CT1143" i="1"/>
  <c r="CQ1144" i="1"/>
  <c r="CS1144" i="1"/>
  <c r="CU1144" i="1"/>
  <c r="BV1145" i="1"/>
  <c r="CR1145" i="1"/>
  <c r="CT1145" i="1"/>
  <c r="CQ1146" i="1"/>
  <c r="CS1146" i="1"/>
  <c r="CU1146" i="1"/>
  <c r="BV1147" i="1"/>
  <c r="CR1147" i="1"/>
  <c r="CT1147" i="1"/>
  <c r="CQ1148" i="1"/>
  <c r="CS1148" i="1"/>
  <c r="CU1148" i="1"/>
  <c r="BV1149" i="1"/>
  <c r="CR1149" i="1"/>
  <c r="CT1149" i="1"/>
  <c r="CQ1150" i="1"/>
  <c r="CS1150" i="1"/>
  <c r="CU1150" i="1"/>
  <c r="BV1151" i="1"/>
  <c r="CR1151" i="1"/>
  <c r="CT1151" i="1"/>
  <c r="CQ1152" i="1"/>
  <c r="CS1152" i="1"/>
  <c r="CU1152" i="1"/>
  <c r="BV1153" i="1"/>
  <c r="CR1153" i="1"/>
  <c r="CT1153" i="1"/>
  <c r="CQ1154" i="1"/>
  <c r="CS1154" i="1"/>
  <c r="CU1154" i="1"/>
  <c r="BV1155" i="1"/>
  <c r="CR1155" i="1"/>
  <c r="CT1155" i="1"/>
  <c r="CQ1156" i="1"/>
  <c r="CS1156" i="1"/>
  <c r="CU1156" i="1"/>
  <c r="BV1157" i="1"/>
  <c r="CR1157" i="1"/>
  <c r="CT1157" i="1"/>
  <c r="CQ1158" i="1"/>
  <c r="CS1158" i="1"/>
  <c r="CU1158" i="1"/>
  <c r="BV1159" i="1"/>
  <c r="CR1159" i="1"/>
  <c r="CT1159" i="1"/>
  <c r="CQ1160" i="1"/>
  <c r="CS1160" i="1"/>
  <c r="CU1160" i="1"/>
  <c r="BV1161" i="1"/>
  <c r="CR1161" i="1"/>
  <c r="CT1161" i="1"/>
  <c r="CQ1162" i="1"/>
  <c r="CS1162" i="1"/>
  <c r="CU1162" i="1"/>
  <c r="BV1163" i="1"/>
  <c r="CR1163" i="1"/>
  <c r="CT1163" i="1"/>
  <c r="CQ1164" i="1"/>
  <c r="CS1164" i="1"/>
  <c r="CU1164" i="1"/>
  <c r="BV1165" i="1"/>
  <c r="CR1165" i="1"/>
  <c r="CT1165" i="1"/>
  <c r="CQ1166" i="1"/>
  <c r="CS1166" i="1"/>
  <c r="CU1166" i="1"/>
  <c r="BV1167" i="1"/>
  <c r="CR1167" i="1"/>
  <c r="CT1167" i="1"/>
  <c r="CQ1168" i="1"/>
  <c r="CS1168" i="1"/>
  <c r="CU1168" i="1"/>
  <c r="BV1169" i="1"/>
  <c r="CR1169" i="1"/>
  <c r="CT1169" i="1"/>
  <c r="CQ1170" i="1"/>
  <c r="CS1170" i="1"/>
  <c r="CU1170" i="1"/>
  <c r="BV1171" i="1"/>
  <c r="CR1171" i="1"/>
  <c r="CT1171" i="1"/>
  <c r="CQ1172" i="1"/>
  <c r="CS1172" i="1"/>
  <c r="CU1172" i="1"/>
  <c r="BV1173" i="1"/>
  <c r="CR1173" i="1"/>
  <c r="CT1173" i="1"/>
  <c r="CQ1174" i="1"/>
  <c r="CS1174" i="1"/>
  <c r="CU1174" i="1"/>
  <c r="BV1175" i="1"/>
  <c r="CR1175" i="1"/>
  <c r="CT1175" i="1"/>
  <c r="CQ1176" i="1"/>
  <c r="CS1176" i="1"/>
  <c r="CU1176" i="1"/>
  <c r="BV1177" i="1"/>
  <c r="CR1177" i="1"/>
  <c r="CT1177" i="1"/>
  <c r="CQ1178" i="1"/>
  <c r="CS1178" i="1"/>
  <c r="CU1178" i="1"/>
  <c r="BV1179" i="1"/>
  <c r="CR1179" i="1"/>
  <c r="CT1179" i="1"/>
  <c r="CQ1180" i="1"/>
  <c r="CS1180" i="1"/>
  <c r="CU1180" i="1"/>
  <c r="BV1181" i="1"/>
  <c r="CR1181" i="1"/>
  <c r="CT1181" i="1"/>
  <c r="CQ1182" i="1"/>
  <c r="CS1182" i="1"/>
  <c r="CU1182" i="1"/>
  <c r="BV1183" i="1"/>
  <c r="CR1183" i="1"/>
  <c r="CT1183" i="1"/>
  <c r="CQ1184" i="1"/>
  <c r="CS1184" i="1"/>
  <c r="CU1184" i="1"/>
  <c r="BV1185" i="1"/>
  <c r="CR1185" i="1"/>
  <c r="CT1185" i="1"/>
  <c r="CQ1186" i="1"/>
  <c r="CS1186" i="1"/>
  <c r="CU1186" i="1"/>
  <c r="BV1187" i="1"/>
  <c r="CR1187" i="1"/>
  <c r="CT1187" i="1"/>
  <c r="CQ1188" i="1"/>
  <c r="CS1188" i="1"/>
  <c r="CU1188" i="1"/>
  <c r="BV1189" i="1"/>
  <c r="CR1189" i="1"/>
  <c r="CT1189" i="1"/>
  <c r="CQ1190" i="1"/>
  <c r="CS1190" i="1"/>
  <c r="CU1190" i="1"/>
  <c r="BV1191" i="1"/>
  <c r="CR1191" i="1"/>
  <c r="CT1191" i="1"/>
  <c r="CQ1192" i="1"/>
  <c r="CS1192" i="1"/>
  <c r="CU1192" i="1"/>
  <c r="BV1193" i="1"/>
  <c r="CR1193" i="1"/>
  <c r="CT1193" i="1"/>
  <c r="CQ1194" i="1"/>
  <c r="CS1194" i="1"/>
  <c r="CU1194" i="1"/>
  <c r="BV1195" i="1"/>
  <c r="CR1195" i="1"/>
  <c r="CT1195" i="1"/>
  <c r="CQ1196" i="1"/>
  <c r="CS1196" i="1"/>
  <c r="CU1196" i="1"/>
  <c r="BV1197" i="1"/>
  <c r="CR1197" i="1"/>
  <c r="CT1197" i="1"/>
  <c r="CQ1198" i="1"/>
  <c r="CS1198" i="1"/>
  <c r="CU1198" i="1"/>
  <c r="BV1199" i="1"/>
  <c r="CR1199" i="1"/>
  <c r="CT1199" i="1"/>
  <c r="CQ1200" i="1"/>
  <c r="CS1200" i="1"/>
  <c r="CU1200" i="1"/>
  <c r="BV1201" i="1"/>
  <c r="CR1201" i="1"/>
  <c r="CT1201" i="1"/>
  <c r="CQ1202" i="1"/>
  <c r="CS1202" i="1"/>
  <c r="CU1202" i="1"/>
  <c r="BV1203" i="1"/>
  <c r="CR1203" i="1"/>
  <c r="CT1203" i="1"/>
  <c r="CQ1204" i="1"/>
  <c r="CS1204" i="1"/>
  <c r="CU1204" i="1"/>
  <c r="BV1205" i="1"/>
  <c r="CR1205" i="1"/>
  <c r="CT1205" i="1"/>
  <c r="CQ1206" i="1"/>
  <c r="CS1206" i="1"/>
  <c r="CU1206" i="1"/>
  <c r="BV1207" i="1"/>
  <c r="CR1207" i="1"/>
  <c r="CT1207" i="1"/>
  <c r="CQ1208" i="1"/>
  <c r="CS1208" i="1"/>
  <c r="CU1208" i="1"/>
  <c r="BV1209" i="1"/>
  <c r="CR1209" i="1"/>
  <c r="CT1209" i="1"/>
  <c r="CQ1210" i="1"/>
  <c r="CS1210" i="1"/>
  <c r="CU1210" i="1"/>
  <c r="BV1211" i="1"/>
  <c r="CR1211" i="1"/>
  <c r="CT1211" i="1"/>
  <c r="CQ1212" i="1"/>
  <c r="CS1212" i="1"/>
  <c r="CU1212" i="1"/>
  <c r="BV1213" i="1"/>
  <c r="CR1213" i="1"/>
  <c r="CT1213" i="1"/>
  <c r="CQ1214" i="1"/>
  <c r="CS1214" i="1"/>
  <c r="CU1214" i="1"/>
  <c r="BV1215" i="1"/>
  <c r="CR1215" i="1"/>
  <c r="CT1215" i="1"/>
  <c r="CQ1216" i="1"/>
  <c r="CS1216" i="1"/>
  <c r="CU1216" i="1"/>
  <c r="BV1217" i="1"/>
  <c r="CR1217" i="1"/>
  <c r="CT1217" i="1"/>
  <c r="CQ1218" i="1"/>
  <c r="CS1218" i="1"/>
  <c r="CU1218" i="1"/>
  <c r="BV1219" i="1"/>
  <c r="CR1219" i="1"/>
  <c r="CT1219" i="1"/>
  <c r="CQ1220" i="1"/>
  <c r="CS1220" i="1"/>
  <c r="CU1220" i="1"/>
  <c r="BV1221" i="1"/>
  <c r="CR1221" i="1"/>
  <c r="CT1221" i="1"/>
  <c r="CQ1222" i="1"/>
  <c r="CS1222" i="1"/>
  <c r="CU1222" i="1"/>
  <c r="BV1223" i="1"/>
  <c r="CR1223" i="1"/>
  <c r="CT1223" i="1"/>
  <c r="CQ1224" i="1"/>
  <c r="CS1224" i="1"/>
  <c r="CU1224" i="1"/>
  <c r="BV1225" i="1"/>
  <c r="CR1225" i="1"/>
  <c r="CT1225" i="1"/>
  <c r="CQ1226" i="1"/>
  <c r="CS1226" i="1"/>
  <c r="CU1226" i="1"/>
  <c r="BV1227" i="1"/>
  <c r="CR1227" i="1"/>
  <c r="CT1227" i="1"/>
  <c r="CQ1228" i="1"/>
  <c r="CS1228" i="1"/>
  <c r="CU1228" i="1"/>
  <c r="BV1229" i="1"/>
  <c r="CR1229" i="1"/>
  <c r="CT1229" i="1"/>
  <c r="CQ1230" i="1"/>
  <c r="CS1230" i="1"/>
  <c r="CU1230" i="1"/>
  <c r="BV1231" i="1"/>
  <c r="CR1231" i="1"/>
  <c r="CT1231" i="1"/>
  <c r="CQ1232" i="1"/>
  <c r="CS1232" i="1"/>
  <c r="CU1232" i="1"/>
  <c r="BV1233" i="1"/>
  <c r="CR1233" i="1"/>
  <c r="CT1233" i="1"/>
  <c r="CQ1234" i="1"/>
  <c r="CS1234" i="1"/>
  <c r="CU1234" i="1"/>
  <c r="BV1235" i="1"/>
  <c r="CR1235" i="1"/>
  <c r="CT1235" i="1"/>
  <c r="CQ1236" i="1"/>
  <c r="CS1236" i="1"/>
  <c r="CU1236" i="1"/>
  <c r="BV1237" i="1"/>
  <c r="CR1237" i="1"/>
  <c r="CT1237" i="1"/>
  <c r="CQ1238" i="1"/>
  <c r="CS1238" i="1"/>
  <c r="CU1238" i="1"/>
  <c r="BV1239" i="1"/>
  <c r="CR1239" i="1"/>
  <c r="CT1239" i="1"/>
  <c r="CQ1240" i="1"/>
  <c r="CS1240" i="1"/>
  <c r="CU1240" i="1"/>
  <c r="BV1241" i="1"/>
  <c r="CR1241" i="1"/>
  <c r="CT1241" i="1"/>
  <c r="CQ1242" i="1"/>
  <c r="CS1242" i="1"/>
  <c r="CU1242" i="1"/>
  <c r="BV1243" i="1"/>
  <c r="CR1243" i="1"/>
  <c r="CT1243" i="1"/>
  <c r="CQ1244" i="1"/>
  <c r="CS1244" i="1"/>
  <c r="CU1244" i="1"/>
  <c r="BV1245" i="1"/>
  <c r="CR1245" i="1"/>
  <c r="CT1245" i="1"/>
  <c r="CQ1246" i="1"/>
  <c r="CS1246" i="1"/>
  <c r="CU1246" i="1"/>
  <c r="BV1247" i="1"/>
  <c r="CR1247" i="1"/>
  <c r="CT1247" i="1"/>
  <c r="CQ1248" i="1"/>
  <c r="CS1248" i="1"/>
  <c r="CU1248" i="1"/>
  <c r="BV1249" i="1"/>
  <c r="CR1249" i="1"/>
  <c r="CT1249" i="1"/>
  <c r="CQ1250" i="1"/>
  <c r="CS1250" i="1"/>
  <c r="CU1250" i="1"/>
  <c r="BV1251" i="1"/>
  <c r="CR1251" i="1"/>
  <c r="CT1251" i="1"/>
  <c r="CQ1252" i="1"/>
  <c r="CS1252" i="1"/>
  <c r="CU1252" i="1"/>
  <c r="BV1253" i="1"/>
  <c r="CR1253" i="1"/>
  <c r="CT1253" i="1"/>
  <c r="CQ1254" i="1"/>
  <c r="CS1254" i="1"/>
  <c r="CU1254" i="1"/>
  <c r="BV1255" i="1"/>
  <c r="CR1255" i="1"/>
  <c r="CT1255" i="1"/>
  <c r="CQ1256" i="1"/>
  <c r="CS1256" i="1"/>
  <c r="CU1256" i="1"/>
  <c r="BV1257" i="1"/>
  <c r="CR1257" i="1"/>
  <c r="CT1257" i="1"/>
  <c r="CQ1258" i="1"/>
  <c r="CS1258" i="1"/>
  <c r="CU1258" i="1"/>
  <c r="BV1259" i="1"/>
  <c r="CR1259" i="1"/>
  <c r="CT1259" i="1"/>
  <c r="CQ1260" i="1"/>
  <c r="CS1260" i="1"/>
  <c r="CU1260" i="1"/>
  <c r="BV1261" i="1"/>
  <c r="CR1261" i="1"/>
  <c r="CT1261" i="1"/>
  <c r="CQ1262" i="1"/>
  <c r="CS1262" i="1"/>
  <c r="CU1262" i="1"/>
  <c r="BV1263" i="1"/>
  <c r="CR1263" i="1"/>
  <c r="CT1263" i="1"/>
  <c r="CQ1264" i="1"/>
  <c r="CS1264" i="1"/>
  <c r="CU1264" i="1"/>
  <c r="BV1265" i="1"/>
  <c r="CR1265" i="1"/>
  <c r="CT1265" i="1"/>
  <c r="CQ1266" i="1"/>
  <c r="CS1266" i="1"/>
  <c r="BV1267" i="1"/>
  <c r="CR1267" i="1"/>
  <c r="CT1267" i="1"/>
  <c r="CQ1268" i="1"/>
  <c r="CS1268" i="1"/>
  <c r="BV1269" i="1"/>
  <c r="CR1269" i="1"/>
  <c r="CT1269" i="1"/>
  <c r="CQ1270" i="1"/>
  <c r="CS1270" i="1"/>
  <c r="BV1271" i="1"/>
  <c r="CQ1272" i="1"/>
  <c r="CO1378" i="1"/>
  <c r="CG1378" i="1"/>
  <c r="BY1378" i="1"/>
  <c r="CF1378" i="1"/>
  <c r="CL1378" i="1"/>
  <c r="CO1380" i="1"/>
  <c r="CG1380" i="1"/>
  <c r="BY1380" i="1"/>
  <c r="CF1380" i="1"/>
  <c r="CL1380" i="1"/>
  <c r="CO1382" i="1"/>
  <c r="CG1382" i="1"/>
  <c r="BY1382" i="1"/>
  <c r="CF1382" i="1"/>
  <c r="CL1382" i="1"/>
  <c r="CP1384" i="1"/>
  <c r="CQ1063" i="1"/>
  <c r="CS1063" i="1"/>
  <c r="BV1064" i="1"/>
  <c r="CR1064" i="1"/>
  <c r="CQ1065" i="1"/>
  <c r="CS1065" i="1"/>
  <c r="BV1066" i="1"/>
  <c r="CR1066" i="1"/>
  <c r="CQ1067" i="1"/>
  <c r="CS1067" i="1"/>
  <c r="BV1068" i="1"/>
  <c r="CR1068" i="1"/>
  <c r="CQ1069" i="1"/>
  <c r="CS1069" i="1"/>
  <c r="BV1070" i="1"/>
  <c r="CR1070" i="1"/>
  <c r="CQ1071" i="1"/>
  <c r="CS1071" i="1"/>
  <c r="BV1072" i="1"/>
  <c r="CR1072" i="1"/>
  <c r="CQ1073" i="1"/>
  <c r="CS1073" i="1"/>
  <c r="BV1074" i="1"/>
  <c r="CR1074" i="1"/>
  <c r="CQ1075" i="1"/>
  <c r="CS1075" i="1"/>
  <c r="BV1076" i="1"/>
  <c r="CR1076" i="1"/>
  <c r="CQ1077" i="1"/>
  <c r="CS1077" i="1"/>
  <c r="BV1078" i="1"/>
  <c r="CR1078" i="1"/>
  <c r="CQ1079" i="1"/>
  <c r="CS1079" i="1"/>
  <c r="BV1080" i="1"/>
  <c r="CR1080" i="1"/>
  <c r="CQ1081" i="1"/>
  <c r="CS1081" i="1"/>
  <c r="BV1082" i="1"/>
  <c r="CR1082" i="1"/>
  <c r="CQ1083" i="1"/>
  <c r="CS1083" i="1"/>
  <c r="BV1084" i="1"/>
  <c r="CR1084" i="1"/>
  <c r="CQ1085" i="1"/>
  <c r="CS1085" i="1"/>
  <c r="BV1086" i="1"/>
  <c r="CR1086" i="1"/>
  <c r="CQ1087" i="1"/>
  <c r="CS1087" i="1"/>
  <c r="BV1088" i="1"/>
  <c r="CR1088" i="1"/>
  <c r="CQ1089" i="1"/>
  <c r="CS1089" i="1"/>
  <c r="BV1090" i="1"/>
  <c r="CR1090" i="1"/>
  <c r="CQ1091" i="1"/>
  <c r="CS1091" i="1"/>
  <c r="BV1092" i="1"/>
  <c r="CR1092" i="1"/>
  <c r="CQ1093" i="1"/>
  <c r="CS1093" i="1"/>
  <c r="BV1094" i="1"/>
  <c r="CR1094" i="1"/>
  <c r="CQ1095" i="1"/>
  <c r="CS1095" i="1"/>
  <c r="BV1096" i="1"/>
  <c r="CR1096" i="1"/>
  <c r="CQ1097" i="1"/>
  <c r="CS1097" i="1"/>
  <c r="BV1098" i="1"/>
  <c r="CR1098" i="1"/>
  <c r="CQ1099" i="1"/>
  <c r="CS1099" i="1"/>
  <c r="BV1100" i="1"/>
  <c r="CR1100" i="1"/>
  <c r="CQ1101" i="1"/>
  <c r="CS1101" i="1"/>
  <c r="BV1102" i="1"/>
  <c r="CR1102" i="1"/>
  <c r="CQ1103" i="1"/>
  <c r="CS1103" i="1"/>
  <c r="BV1104" i="1"/>
  <c r="CR1104" i="1"/>
  <c r="CQ1105" i="1"/>
  <c r="CS1105" i="1"/>
  <c r="BV1106" i="1"/>
  <c r="CR1106" i="1"/>
  <c r="CQ1107" i="1"/>
  <c r="CS1107" i="1"/>
  <c r="BV1108" i="1"/>
  <c r="CR1108" i="1"/>
  <c r="CQ1109" i="1"/>
  <c r="CS1109" i="1"/>
  <c r="BV1110" i="1"/>
  <c r="CR1110" i="1"/>
  <c r="CQ1111" i="1"/>
  <c r="CS1111" i="1"/>
  <c r="BV1112" i="1"/>
  <c r="CR1112" i="1"/>
  <c r="CQ1113" i="1"/>
  <c r="CS1113" i="1"/>
  <c r="BV1114" i="1"/>
  <c r="CR1114" i="1"/>
  <c r="CQ1115" i="1"/>
  <c r="CS1115" i="1"/>
  <c r="BV1116" i="1"/>
  <c r="CR1116" i="1"/>
  <c r="CQ1117" i="1"/>
  <c r="CS1117" i="1"/>
  <c r="BV1118" i="1"/>
  <c r="CR1118" i="1"/>
  <c r="CQ1119" i="1"/>
  <c r="CS1119" i="1"/>
  <c r="BV1120" i="1"/>
  <c r="CR1120" i="1"/>
  <c r="CQ1121" i="1"/>
  <c r="CS1121" i="1"/>
  <c r="BV1122" i="1"/>
  <c r="CR1122" i="1"/>
  <c r="CQ1123" i="1"/>
  <c r="CS1123" i="1"/>
  <c r="BV1124" i="1"/>
  <c r="CR1124" i="1"/>
  <c r="CQ1125" i="1"/>
  <c r="CS1125" i="1"/>
  <c r="BV1126" i="1"/>
  <c r="CR1126" i="1"/>
  <c r="CQ1127" i="1"/>
  <c r="CS1127" i="1"/>
  <c r="BV1128" i="1"/>
  <c r="CR1128" i="1"/>
  <c r="CQ1129" i="1"/>
  <c r="CS1129" i="1"/>
  <c r="BV1130" i="1"/>
  <c r="CR1130" i="1"/>
  <c r="CQ1131" i="1"/>
  <c r="CS1131" i="1"/>
  <c r="BV1132" i="1"/>
  <c r="CR1132" i="1"/>
  <c r="CQ1133" i="1"/>
  <c r="CS1133" i="1"/>
  <c r="BV1134" i="1"/>
  <c r="CR1134" i="1"/>
  <c r="CQ1135" i="1"/>
  <c r="CS1135" i="1"/>
  <c r="BV1136" i="1"/>
  <c r="CR1136" i="1"/>
  <c r="CQ1137" i="1"/>
  <c r="CS1137" i="1"/>
  <c r="BV1138" i="1"/>
  <c r="CR1138" i="1"/>
  <c r="CQ1139" i="1"/>
  <c r="CS1139" i="1"/>
  <c r="BV1140" i="1"/>
  <c r="CR1140" i="1"/>
  <c r="CQ1141" i="1"/>
  <c r="CS1141" i="1"/>
  <c r="BV1142" i="1"/>
  <c r="CR1142" i="1"/>
  <c r="CQ1143" i="1"/>
  <c r="CS1143" i="1"/>
  <c r="BV1144" i="1"/>
  <c r="CR1144" i="1"/>
  <c r="CQ1145" i="1"/>
  <c r="CS1145" i="1"/>
  <c r="BV1146" i="1"/>
  <c r="CR1146" i="1"/>
  <c r="CQ1147" i="1"/>
  <c r="CS1147" i="1"/>
  <c r="BV1148" i="1"/>
  <c r="CR1148" i="1"/>
  <c r="CQ1149" i="1"/>
  <c r="CS1149" i="1"/>
  <c r="BV1150" i="1"/>
  <c r="CR1150" i="1"/>
  <c r="CQ1151" i="1"/>
  <c r="CS1151" i="1"/>
  <c r="BV1152" i="1"/>
  <c r="CR1152" i="1"/>
  <c r="CQ1153" i="1"/>
  <c r="CS1153" i="1"/>
  <c r="BV1154" i="1"/>
  <c r="CR1154" i="1"/>
  <c r="CQ1155" i="1"/>
  <c r="CS1155" i="1"/>
  <c r="BV1156" i="1"/>
  <c r="CR1156" i="1"/>
  <c r="CQ1157" i="1"/>
  <c r="CS1157" i="1"/>
  <c r="BV1158" i="1"/>
  <c r="CR1158" i="1"/>
  <c r="CQ1159" i="1"/>
  <c r="CS1159" i="1"/>
  <c r="BV1160" i="1"/>
  <c r="CR1160" i="1"/>
  <c r="CQ1161" i="1"/>
  <c r="CS1161" i="1"/>
  <c r="BV1162" i="1"/>
  <c r="CR1162" i="1"/>
  <c r="CQ1163" i="1"/>
  <c r="CS1163" i="1"/>
  <c r="BV1164" i="1"/>
  <c r="CR1164" i="1"/>
  <c r="CQ1165" i="1"/>
  <c r="CS1165" i="1"/>
  <c r="BV1166" i="1"/>
  <c r="CR1166" i="1"/>
  <c r="CQ1167" i="1"/>
  <c r="CS1167" i="1"/>
  <c r="BV1168" i="1"/>
  <c r="CR1168" i="1"/>
  <c r="CQ1169" i="1"/>
  <c r="CS1169" i="1"/>
  <c r="BV1170" i="1"/>
  <c r="CR1170" i="1"/>
  <c r="CQ1171" i="1"/>
  <c r="CS1171" i="1"/>
  <c r="BV1172" i="1"/>
  <c r="CR1172" i="1"/>
  <c r="CQ1173" i="1"/>
  <c r="CS1173" i="1"/>
  <c r="BV1174" i="1"/>
  <c r="CR1174" i="1"/>
  <c r="CQ1175" i="1"/>
  <c r="CS1175" i="1"/>
  <c r="BV1176" i="1"/>
  <c r="CR1176" i="1"/>
  <c r="CQ1177" i="1"/>
  <c r="CS1177" i="1"/>
  <c r="BV1178" i="1"/>
  <c r="CR1178" i="1"/>
  <c r="CQ1179" i="1"/>
  <c r="CS1179" i="1"/>
  <c r="BV1180" i="1"/>
  <c r="CR1180" i="1"/>
  <c r="CQ1181" i="1"/>
  <c r="CS1181" i="1"/>
  <c r="BV1182" i="1"/>
  <c r="CR1182" i="1"/>
  <c r="CQ1183" i="1"/>
  <c r="CS1183" i="1"/>
  <c r="BV1184" i="1"/>
  <c r="CR1184" i="1"/>
  <c r="CQ1185" i="1"/>
  <c r="CS1185" i="1"/>
  <c r="BV1186" i="1"/>
  <c r="CR1186" i="1"/>
  <c r="CQ1187" i="1"/>
  <c r="CS1187" i="1"/>
  <c r="BV1188" i="1"/>
  <c r="CR1188" i="1"/>
  <c r="CQ1189" i="1"/>
  <c r="CS1189" i="1"/>
  <c r="BV1190" i="1"/>
  <c r="CR1190" i="1"/>
  <c r="CQ1191" i="1"/>
  <c r="CS1191" i="1"/>
  <c r="BV1192" i="1"/>
  <c r="CR1192" i="1"/>
  <c r="CQ1193" i="1"/>
  <c r="CS1193" i="1"/>
  <c r="BV1194" i="1"/>
  <c r="CR1194" i="1"/>
  <c r="CQ1195" i="1"/>
  <c r="CS1195" i="1"/>
  <c r="BV1196" i="1"/>
  <c r="CR1196" i="1"/>
  <c r="CQ1197" i="1"/>
  <c r="CS1197" i="1"/>
  <c r="BV1198" i="1"/>
  <c r="CR1198" i="1"/>
  <c r="CQ1199" i="1"/>
  <c r="CS1199" i="1"/>
  <c r="BV1200" i="1"/>
  <c r="CR1200" i="1"/>
  <c r="CQ1201" i="1"/>
  <c r="CS1201" i="1"/>
  <c r="BV1202" i="1"/>
  <c r="CR1202" i="1"/>
  <c r="CQ1203" i="1"/>
  <c r="CS1203" i="1"/>
  <c r="BV1204" i="1"/>
  <c r="CR1204" i="1"/>
  <c r="CQ1205" i="1"/>
  <c r="CS1205" i="1"/>
  <c r="BV1206" i="1"/>
  <c r="CR1206" i="1"/>
  <c r="CQ1207" i="1"/>
  <c r="CS1207" i="1"/>
  <c r="BV1208" i="1"/>
  <c r="CR1208" i="1"/>
  <c r="CQ1209" i="1"/>
  <c r="CS1209" i="1"/>
  <c r="BV1210" i="1"/>
  <c r="CR1210" i="1"/>
  <c r="CQ1211" i="1"/>
  <c r="CS1211" i="1"/>
  <c r="BV1212" i="1"/>
  <c r="CR1212" i="1"/>
  <c r="CQ1213" i="1"/>
  <c r="CS1213" i="1"/>
  <c r="BV1214" i="1"/>
  <c r="CR1214" i="1"/>
  <c r="CQ1215" i="1"/>
  <c r="CS1215" i="1"/>
  <c r="BV1216" i="1"/>
  <c r="CR1216" i="1"/>
  <c r="CQ1217" i="1"/>
  <c r="CS1217" i="1"/>
  <c r="BV1218" i="1"/>
  <c r="CR1218" i="1"/>
  <c r="CQ1219" i="1"/>
  <c r="CS1219" i="1"/>
  <c r="BV1220" i="1"/>
  <c r="CR1220" i="1"/>
  <c r="CQ1221" i="1"/>
  <c r="CS1221" i="1"/>
  <c r="BV1222" i="1"/>
  <c r="CR1222" i="1"/>
  <c r="CQ1223" i="1"/>
  <c r="CS1223" i="1"/>
  <c r="BV1224" i="1"/>
  <c r="CR1224" i="1"/>
  <c r="CQ1225" i="1"/>
  <c r="CS1225" i="1"/>
  <c r="BV1226" i="1"/>
  <c r="CR1226" i="1"/>
  <c r="CQ1227" i="1"/>
  <c r="CS1227" i="1"/>
  <c r="BV1228" i="1"/>
  <c r="CR1228" i="1"/>
  <c r="CQ1229" i="1"/>
  <c r="CS1229" i="1"/>
  <c r="BV1230" i="1"/>
  <c r="CR1230" i="1"/>
  <c r="CQ1231" i="1"/>
  <c r="CS1231" i="1"/>
  <c r="BV1232" i="1"/>
  <c r="CR1232" i="1"/>
  <c r="CQ1233" i="1"/>
  <c r="CS1233" i="1"/>
  <c r="BV1234" i="1"/>
  <c r="CR1234" i="1"/>
  <c r="CQ1235" i="1"/>
  <c r="CS1235" i="1"/>
  <c r="BV1236" i="1"/>
  <c r="CR1236" i="1"/>
  <c r="CQ1237" i="1"/>
  <c r="CS1237" i="1"/>
  <c r="BV1238" i="1"/>
  <c r="CR1238" i="1"/>
  <c r="CQ1239" i="1"/>
  <c r="CS1239" i="1"/>
  <c r="BV1240" i="1"/>
  <c r="CR1240" i="1"/>
  <c r="CQ1241" i="1"/>
  <c r="CS1241" i="1"/>
  <c r="BV1242" i="1"/>
  <c r="CR1242" i="1"/>
  <c r="CQ1243" i="1"/>
  <c r="CS1243" i="1"/>
  <c r="BV1244" i="1"/>
  <c r="CR1244" i="1"/>
  <c r="CQ1245" i="1"/>
  <c r="CS1245" i="1"/>
  <c r="BV1246" i="1"/>
  <c r="CR1246" i="1"/>
  <c r="CQ1247" i="1"/>
  <c r="CS1247" i="1"/>
  <c r="BV1248" i="1"/>
  <c r="CR1248" i="1"/>
  <c r="CQ1249" i="1"/>
  <c r="CS1249" i="1"/>
  <c r="BV1250" i="1"/>
  <c r="CR1250" i="1"/>
  <c r="CQ1251" i="1"/>
  <c r="CS1251" i="1"/>
  <c r="BV1252" i="1"/>
  <c r="CR1252" i="1"/>
  <c r="CQ1253" i="1"/>
  <c r="CS1253" i="1"/>
  <c r="BV1254" i="1"/>
  <c r="CR1254" i="1"/>
  <c r="CQ1255" i="1"/>
  <c r="CS1255" i="1"/>
  <c r="BV1256" i="1"/>
  <c r="CR1256" i="1"/>
  <c r="CQ1257" i="1"/>
  <c r="CS1257" i="1"/>
  <c r="BV1258" i="1"/>
  <c r="CR1258" i="1"/>
  <c r="CQ1259" i="1"/>
  <c r="CS1259" i="1"/>
  <c r="BV1260" i="1"/>
  <c r="CR1260" i="1"/>
  <c r="CQ1261" i="1"/>
  <c r="CS1261" i="1"/>
  <c r="CR1262" i="1"/>
  <c r="CQ1263" i="1"/>
  <c r="CS1263" i="1"/>
  <c r="CR1264" i="1"/>
  <c r="CQ1265" i="1"/>
  <c r="CS1265" i="1"/>
  <c r="CQ1267" i="1"/>
  <c r="CS1267" i="1"/>
  <c r="CQ1269" i="1"/>
  <c r="CS1269" i="1"/>
  <c r="CU1271" i="1"/>
  <c r="CS1271" i="1"/>
  <c r="CQ1271" i="1"/>
  <c r="CR1271" i="1"/>
  <c r="CT1272" i="1"/>
  <c r="CR1272" i="1"/>
  <c r="BV1272" i="1"/>
  <c r="CS1272" i="1"/>
  <c r="CI1275" i="1"/>
  <c r="CA1275" i="1"/>
  <c r="CN1275" i="1"/>
  <c r="CF1275" i="1"/>
  <c r="BX1275" i="1"/>
  <c r="CI1277" i="1"/>
  <c r="CA1277" i="1"/>
  <c r="CN1277" i="1"/>
  <c r="CF1277" i="1"/>
  <c r="BX1277" i="1"/>
  <c r="CI1279" i="1"/>
  <c r="CA1279" i="1"/>
  <c r="CN1279" i="1"/>
  <c r="CF1279" i="1"/>
  <c r="BX1279" i="1"/>
  <c r="CI1281" i="1"/>
  <c r="CA1281" i="1"/>
  <c r="CN1281" i="1"/>
  <c r="CF1281" i="1"/>
  <c r="BX1281" i="1"/>
  <c r="CI1283" i="1"/>
  <c r="CA1283" i="1"/>
  <c r="CN1283" i="1"/>
  <c r="CF1283" i="1"/>
  <c r="CB1283" i="1"/>
  <c r="BX1283" i="1"/>
  <c r="CM1285" i="1"/>
  <c r="CI1285" i="1"/>
  <c r="CE1285" i="1"/>
  <c r="CA1285" i="1"/>
  <c r="BW1285" i="1"/>
  <c r="CN1285" i="1"/>
  <c r="CJ1285" i="1"/>
  <c r="CF1285" i="1"/>
  <c r="CB1285" i="1"/>
  <c r="BX1285" i="1"/>
  <c r="CM1287" i="1"/>
  <c r="CI1287" i="1"/>
  <c r="CE1287" i="1"/>
  <c r="CA1287" i="1"/>
  <c r="BW1287" i="1"/>
  <c r="CN1287" i="1"/>
  <c r="CJ1287" i="1"/>
  <c r="CF1287" i="1"/>
  <c r="CB1287" i="1"/>
  <c r="BX1287" i="1"/>
  <c r="CO1289" i="1"/>
  <c r="CM1289" i="1"/>
  <c r="CK1289" i="1"/>
  <c r="CI1289" i="1"/>
  <c r="CG1289" i="1"/>
  <c r="CE1289" i="1"/>
  <c r="CC1289" i="1"/>
  <c r="CA1289" i="1"/>
  <c r="BY1289" i="1"/>
  <c r="BW1289" i="1"/>
  <c r="CP1289" i="1"/>
  <c r="CN1289" i="1"/>
  <c r="CL1289" i="1"/>
  <c r="CJ1289" i="1"/>
  <c r="CH1289" i="1"/>
  <c r="CF1289" i="1"/>
  <c r="CD1289" i="1"/>
  <c r="CB1289" i="1"/>
  <c r="BZ1289" i="1"/>
  <c r="BX1289" i="1"/>
  <c r="CN1291" i="1"/>
  <c r="CA1293" i="1"/>
  <c r="CI1295" i="1"/>
  <c r="BX1295" i="1"/>
  <c r="CF1297" i="1"/>
  <c r="CN1299" i="1"/>
  <c r="CA1301" i="1"/>
  <c r="CI1303" i="1"/>
  <c r="BX1303" i="1"/>
  <c r="CF1305" i="1"/>
  <c r="CN1307" i="1"/>
  <c r="CA1309" i="1"/>
  <c r="CI1311" i="1"/>
  <c r="BX1311" i="1"/>
  <c r="CF1313" i="1"/>
  <c r="CN1315" i="1"/>
  <c r="CQ1274" i="1"/>
  <c r="CS1274" i="1"/>
  <c r="CU1274" i="1"/>
  <c r="CQ1276" i="1"/>
  <c r="CS1276" i="1"/>
  <c r="CU1276" i="1"/>
  <c r="CQ1278" i="1"/>
  <c r="CS1278" i="1"/>
  <c r="CU1278" i="1"/>
  <c r="CQ1280" i="1"/>
  <c r="CS1280" i="1"/>
  <c r="CU1280" i="1"/>
  <c r="CQ1282" i="1"/>
  <c r="CS1282" i="1"/>
  <c r="CU1282" i="1"/>
  <c r="CQ1284" i="1"/>
  <c r="CS1284" i="1"/>
  <c r="CU1284" i="1"/>
  <c r="CQ1286" i="1"/>
  <c r="CS1286" i="1"/>
  <c r="CU1286" i="1"/>
  <c r="CQ1288" i="1"/>
  <c r="CS1288" i="1"/>
  <c r="CU1288" i="1"/>
  <c r="CQ1290" i="1"/>
  <c r="CS1290" i="1"/>
  <c r="CU1290" i="1"/>
  <c r="CQ1292" i="1"/>
  <c r="CS1292" i="1"/>
  <c r="CU1292" i="1"/>
  <c r="CQ1294" i="1"/>
  <c r="CS1294" i="1"/>
  <c r="CU1294" i="1"/>
  <c r="CQ1296" i="1"/>
  <c r="CS1296" i="1"/>
  <c r="CU1296" i="1"/>
  <c r="CQ1298" i="1"/>
  <c r="CS1298" i="1"/>
  <c r="CU1298" i="1"/>
  <c r="CQ1300" i="1"/>
  <c r="CS1300" i="1"/>
  <c r="CU1300" i="1"/>
  <c r="CQ1302" i="1"/>
  <c r="CS1302" i="1"/>
  <c r="CU1302" i="1"/>
  <c r="CQ1304" i="1"/>
  <c r="CS1304" i="1"/>
  <c r="CU1304" i="1"/>
  <c r="CQ1306" i="1"/>
  <c r="CS1306" i="1"/>
  <c r="CU1306" i="1"/>
  <c r="CQ1308" i="1"/>
  <c r="CS1308" i="1"/>
  <c r="CU1308" i="1"/>
  <c r="CQ1310" i="1"/>
  <c r="CS1310" i="1"/>
  <c r="CU1310" i="1"/>
  <c r="CQ1312" i="1"/>
  <c r="CS1312" i="1"/>
  <c r="CU1312" i="1"/>
  <c r="CQ1314" i="1"/>
  <c r="CS1314" i="1"/>
  <c r="CU1314" i="1"/>
  <c r="CQ1316" i="1"/>
  <c r="CS1316" i="1"/>
  <c r="CU1316" i="1"/>
  <c r="BV1317" i="1"/>
  <c r="CR1317" i="1"/>
  <c r="CT1317" i="1"/>
  <c r="CQ1318" i="1"/>
  <c r="CS1318" i="1"/>
  <c r="CU1318" i="1"/>
  <c r="BV1319" i="1"/>
  <c r="CR1319" i="1"/>
  <c r="CT1319" i="1"/>
  <c r="CQ1320" i="1"/>
  <c r="CS1320" i="1"/>
  <c r="CU1320" i="1"/>
  <c r="BV1321" i="1"/>
  <c r="CR1321" i="1"/>
  <c r="CT1321" i="1"/>
  <c r="CQ1322" i="1"/>
  <c r="CS1322" i="1"/>
  <c r="CU1322" i="1"/>
  <c r="BV1323" i="1"/>
  <c r="CR1323" i="1"/>
  <c r="CT1323" i="1"/>
  <c r="CQ1324" i="1"/>
  <c r="CS1324" i="1"/>
  <c r="CU1324" i="1"/>
  <c r="BV1325" i="1"/>
  <c r="CR1325" i="1"/>
  <c r="CT1325" i="1"/>
  <c r="CQ1326" i="1"/>
  <c r="CS1326" i="1"/>
  <c r="CU1326" i="1"/>
  <c r="BV1327" i="1"/>
  <c r="CR1327" i="1"/>
  <c r="CT1327" i="1"/>
  <c r="CQ1328" i="1"/>
  <c r="CS1328" i="1"/>
  <c r="CU1328" i="1"/>
  <c r="BV1329" i="1"/>
  <c r="CR1329" i="1"/>
  <c r="CT1329" i="1"/>
  <c r="CQ1330" i="1"/>
  <c r="CS1330" i="1"/>
  <c r="CU1330" i="1"/>
  <c r="BV1331" i="1"/>
  <c r="CR1331" i="1"/>
  <c r="CT1331" i="1"/>
  <c r="CQ1332" i="1"/>
  <c r="CS1332" i="1"/>
  <c r="CU1332" i="1"/>
  <c r="BV1333" i="1"/>
  <c r="CR1333" i="1"/>
  <c r="CT1333" i="1"/>
  <c r="CQ1334" i="1"/>
  <c r="CS1334" i="1"/>
  <c r="CU1334" i="1"/>
  <c r="BV1335" i="1"/>
  <c r="CR1335" i="1"/>
  <c r="CT1335" i="1"/>
  <c r="CQ1336" i="1"/>
  <c r="CS1336" i="1"/>
  <c r="CU1336" i="1"/>
  <c r="BV1337" i="1"/>
  <c r="CR1337" i="1"/>
  <c r="CT1337" i="1"/>
  <c r="CQ1338" i="1"/>
  <c r="CS1338" i="1"/>
  <c r="CU1338" i="1"/>
  <c r="BV1339" i="1"/>
  <c r="CR1339" i="1"/>
  <c r="CT1339" i="1"/>
  <c r="CQ1340" i="1"/>
  <c r="CS1340" i="1"/>
  <c r="CU1340" i="1"/>
  <c r="BV1341" i="1"/>
  <c r="CR1341" i="1"/>
  <c r="CT1341" i="1"/>
  <c r="CQ1342" i="1"/>
  <c r="CS1342" i="1"/>
  <c r="CU1342" i="1"/>
  <c r="BV1343" i="1"/>
  <c r="CR1343" i="1"/>
  <c r="CT1343" i="1"/>
  <c r="CQ1344" i="1"/>
  <c r="CS1344" i="1"/>
  <c r="CU1344" i="1"/>
  <c r="BV1345" i="1"/>
  <c r="CR1345" i="1"/>
  <c r="CT1345" i="1"/>
  <c r="CQ1346" i="1"/>
  <c r="CS1346" i="1"/>
  <c r="CU1346" i="1"/>
  <c r="BV1347" i="1"/>
  <c r="CR1347" i="1"/>
  <c r="CT1347" i="1"/>
  <c r="CQ1348" i="1"/>
  <c r="CS1348" i="1"/>
  <c r="CU1348" i="1"/>
  <c r="BV1349" i="1"/>
  <c r="CR1349" i="1"/>
  <c r="CT1349" i="1"/>
  <c r="CQ1350" i="1"/>
  <c r="CS1350" i="1"/>
  <c r="CU1350" i="1"/>
  <c r="BV1351" i="1"/>
  <c r="CR1351" i="1"/>
  <c r="CT1351" i="1"/>
  <c r="CQ1352" i="1"/>
  <c r="CS1352" i="1"/>
  <c r="CU1352" i="1"/>
  <c r="BV1353" i="1"/>
  <c r="CR1353" i="1"/>
  <c r="CT1353" i="1"/>
  <c r="CQ1354" i="1"/>
  <c r="CS1354" i="1"/>
  <c r="CU1354" i="1"/>
  <c r="BV1355" i="1"/>
  <c r="CR1355" i="1"/>
  <c r="CT1355" i="1"/>
  <c r="CQ1356" i="1"/>
  <c r="CS1356" i="1"/>
  <c r="CU1356" i="1"/>
  <c r="BV1357" i="1"/>
  <c r="CR1357" i="1"/>
  <c r="CT1357" i="1"/>
  <c r="CQ1358" i="1"/>
  <c r="CS1358" i="1"/>
  <c r="CU1358" i="1"/>
  <c r="BV1359" i="1"/>
  <c r="CR1359" i="1"/>
  <c r="CT1359" i="1"/>
  <c r="CQ1360" i="1"/>
  <c r="CS1360" i="1"/>
  <c r="CU1360" i="1"/>
  <c r="BV1361" i="1"/>
  <c r="CR1361" i="1"/>
  <c r="CT1361" i="1"/>
  <c r="CQ1362" i="1"/>
  <c r="CS1362" i="1"/>
  <c r="CU1362" i="1"/>
  <c r="BV1363" i="1"/>
  <c r="CR1363" i="1"/>
  <c r="CT1363" i="1"/>
  <c r="CQ1364" i="1"/>
  <c r="CS1364" i="1"/>
  <c r="CU1364" i="1"/>
  <c r="BV1365" i="1"/>
  <c r="CR1365" i="1"/>
  <c r="CT1365" i="1"/>
  <c r="CQ1366" i="1"/>
  <c r="CS1366" i="1"/>
  <c r="CU1366" i="1"/>
  <c r="BV1367" i="1"/>
  <c r="CR1367" i="1"/>
  <c r="CT1367" i="1"/>
  <c r="CQ1368" i="1"/>
  <c r="CS1368" i="1"/>
  <c r="CU1368" i="1"/>
  <c r="BV1369" i="1"/>
  <c r="CR1369" i="1"/>
  <c r="CT1369" i="1"/>
  <c r="CQ1370" i="1"/>
  <c r="CS1370" i="1"/>
  <c r="CU1370" i="1"/>
  <c r="BV1371" i="1"/>
  <c r="CR1371" i="1"/>
  <c r="CT1371" i="1"/>
  <c r="CQ1372" i="1"/>
  <c r="CS1372" i="1"/>
  <c r="CU1372" i="1"/>
  <c r="BV1373" i="1"/>
  <c r="CR1373" i="1"/>
  <c r="CT1373" i="1"/>
  <c r="CQ1374" i="1"/>
  <c r="CS1374" i="1"/>
  <c r="CU1374" i="1"/>
  <c r="BV1375" i="1"/>
  <c r="CR1375" i="1"/>
  <c r="CT1375" i="1"/>
  <c r="CQ1376" i="1"/>
  <c r="CS1376" i="1"/>
  <c r="CU1376" i="1"/>
  <c r="BV1377" i="1"/>
  <c r="CQ1377" i="1"/>
  <c r="CQ1379" i="1"/>
  <c r="CQ1381" i="1"/>
  <c r="CQ1383" i="1"/>
  <c r="CO1386" i="1"/>
  <c r="CK1386" i="1"/>
  <c r="CG1386" i="1"/>
  <c r="CC1386" i="1"/>
  <c r="CL1386" i="1"/>
  <c r="CD1386" i="1"/>
  <c r="BY1386" i="1"/>
  <c r="CN1386" i="1"/>
  <c r="BZ1386" i="1"/>
  <c r="CB1386" i="1"/>
  <c r="CQ1273" i="1"/>
  <c r="CS1273" i="1"/>
  <c r="BV1274" i="1"/>
  <c r="CR1274" i="1"/>
  <c r="CQ1275" i="1"/>
  <c r="CS1275" i="1"/>
  <c r="BV1276" i="1"/>
  <c r="CR1276" i="1"/>
  <c r="CQ1277" i="1"/>
  <c r="CS1277" i="1"/>
  <c r="BV1278" i="1"/>
  <c r="CR1278" i="1"/>
  <c r="CQ1279" i="1"/>
  <c r="CS1279" i="1"/>
  <c r="BV1280" i="1"/>
  <c r="CR1280" i="1"/>
  <c r="CQ1281" i="1"/>
  <c r="CS1281" i="1"/>
  <c r="BV1282" i="1"/>
  <c r="CR1282" i="1"/>
  <c r="CQ1283" i="1"/>
  <c r="CS1283" i="1"/>
  <c r="BV1284" i="1"/>
  <c r="CR1284" i="1"/>
  <c r="CQ1285" i="1"/>
  <c r="CS1285" i="1"/>
  <c r="BV1286" i="1"/>
  <c r="CR1286" i="1"/>
  <c r="CQ1287" i="1"/>
  <c r="CS1287" i="1"/>
  <c r="BV1288" i="1"/>
  <c r="CR1288" i="1"/>
  <c r="CQ1289" i="1"/>
  <c r="CS1289" i="1"/>
  <c r="BV1290" i="1"/>
  <c r="CR1290" i="1"/>
  <c r="CQ1291" i="1"/>
  <c r="CS1291" i="1"/>
  <c r="BV1292" i="1"/>
  <c r="CR1292" i="1"/>
  <c r="CQ1293" i="1"/>
  <c r="CS1293" i="1"/>
  <c r="BV1294" i="1"/>
  <c r="CR1294" i="1"/>
  <c r="CQ1295" i="1"/>
  <c r="CS1295" i="1"/>
  <c r="BV1296" i="1"/>
  <c r="CR1296" i="1"/>
  <c r="CQ1297" i="1"/>
  <c r="CS1297" i="1"/>
  <c r="BV1298" i="1"/>
  <c r="CR1298" i="1"/>
  <c r="CQ1299" i="1"/>
  <c r="CS1299" i="1"/>
  <c r="BV1300" i="1"/>
  <c r="CR1300" i="1"/>
  <c r="CQ1301" i="1"/>
  <c r="CS1301" i="1"/>
  <c r="BV1302" i="1"/>
  <c r="CR1302" i="1"/>
  <c r="CQ1303" i="1"/>
  <c r="CS1303" i="1"/>
  <c r="BV1304" i="1"/>
  <c r="CR1304" i="1"/>
  <c r="CQ1305" i="1"/>
  <c r="CS1305" i="1"/>
  <c r="BV1306" i="1"/>
  <c r="CR1306" i="1"/>
  <c r="CQ1307" i="1"/>
  <c r="CS1307" i="1"/>
  <c r="BV1308" i="1"/>
  <c r="CR1308" i="1"/>
  <c r="CQ1309" i="1"/>
  <c r="CS1309" i="1"/>
  <c r="BV1310" i="1"/>
  <c r="CR1310" i="1"/>
  <c r="CQ1311" i="1"/>
  <c r="CS1311" i="1"/>
  <c r="BV1312" i="1"/>
  <c r="CR1312" i="1"/>
  <c r="CQ1313" i="1"/>
  <c r="CS1313" i="1"/>
  <c r="BV1314" i="1"/>
  <c r="CR1314" i="1"/>
  <c r="CQ1315" i="1"/>
  <c r="CS1315" i="1"/>
  <c r="BV1316" i="1"/>
  <c r="CR1316" i="1"/>
  <c r="CQ1317" i="1"/>
  <c r="CS1317" i="1"/>
  <c r="BV1318" i="1"/>
  <c r="CR1318" i="1"/>
  <c r="CQ1319" i="1"/>
  <c r="CS1319" i="1"/>
  <c r="BV1320" i="1"/>
  <c r="CR1320" i="1"/>
  <c r="CQ1321" i="1"/>
  <c r="CS1321" i="1"/>
  <c r="BV1322" i="1"/>
  <c r="CR1322" i="1"/>
  <c r="CQ1323" i="1"/>
  <c r="CS1323" i="1"/>
  <c r="BV1324" i="1"/>
  <c r="CR1324" i="1"/>
  <c r="CQ1325" i="1"/>
  <c r="CS1325" i="1"/>
  <c r="BV1326" i="1"/>
  <c r="CR1326" i="1"/>
  <c r="CQ1327" i="1"/>
  <c r="CS1327" i="1"/>
  <c r="BV1328" i="1"/>
  <c r="CR1328" i="1"/>
  <c r="CQ1329" i="1"/>
  <c r="CS1329" i="1"/>
  <c r="BV1330" i="1"/>
  <c r="CR1330" i="1"/>
  <c r="CQ1331" i="1"/>
  <c r="CS1331" i="1"/>
  <c r="BV1332" i="1"/>
  <c r="CR1332" i="1"/>
  <c r="CQ1333" i="1"/>
  <c r="CS1333" i="1"/>
  <c r="BV1334" i="1"/>
  <c r="CR1334" i="1"/>
  <c r="CQ1335" i="1"/>
  <c r="CS1335" i="1"/>
  <c r="BV1336" i="1"/>
  <c r="CR1336" i="1"/>
  <c r="CQ1337" i="1"/>
  <c r="CS1337" i="1"/>
  <c r="BV1338" i="1"/>
  <c r="CR1338" i="1"/>
  <c r="CQ1339" i="1"/>
  <c r="CS1339" i="1"/>
  <c r="BV1340" i="1"/>
  <c r="CR1340" i="1"/>
  <c r="CQ1341" i="1"/>
  <c r="CS1341" i="1"/>
  <c r="BV1342" i="1"/>
  <c r="CR1342" i="1"/>
  <c r="CQ1343" i="1"/>
  <c r="CS1343" i="1"/>
  <c r="BV1344" i="1"/>
  <c r="CR1344" i="1"/>
  <c r="CQ1345" i="1"/>
  <c r="CS1345" i="1"/>
  <c r="BV1346" i="1"/>
  <c r="CR1346" i="1"/>
  <c r="CQ1347" i="1"/>
  <c r="CS1347" i="1"/>
  <c r="BV1348" i="1"/>
  <c r="CR1348" i="1"/>
  <c r="CQ1349" i="1"/>
  <c r="CS1349" i="1"/>
  <c r="BV1350" i="1"/>
  <c r="CR1350" i="1"/>
  <c r="CQ1351" i="1"/>
  <c r="CS1351" i="1"/>
  <c r="BV1352" i="1"/>
  <c r="CR1352" i="1"/>
  <c r="CQ1353" i="1"/>
  <c r="CS1353" i="1"/>
  <c r="BV1354" i="1"/>
  <c r="CR1354" i="1"/>
  <c r="CQ1355" i="1"/>
  <c r="CS1355" i="1"/>
  <c r="BV1356" i="1"/>
  <c r="CR1356" i="1"/>
  <c r="CQ1357" i="1"/>
  <c r="CS1357" i="1"/>
  <c r="BV1358" i="1"/>
  <c r="CR1358" i="1"/>
  <c r="CQ1359" i="1"/>
  <c r="CS1359" i="1"/>
  <c r="BV1360" i="1"/>
  <c r="CR1360" i="1"/>
  <c r="CQ1361" i="1"/>
  <c r="CS1361" i="1"/>
  <c r="BV1362" i="1"/>
  <c r="CR1362" i="1"/>
  <c r="CQ1363" i="1"/>
  <c r="CS1363" i="1"/>
  <c r="BV1364" i="1"/>
  <c r="CR1364" i="1"/>
  <c r="CQ1365" i="1"/>
  <c r="CS1365" i="1"/>
  <c r="BV1366" i="1"/>
  <c r="CR1366" i="1"/>
  <c r="CQ1367" i="1"/>
  <c r="CS1367" i="1"/>
  <c r="BV1368" i="1"/>
  <c r="CR1368" i="1"/>
  <c r="CQ1369" i="1"/>
  <c r="CS1369" i="1"/>
  <c r="BV1370" i="1"/>
  <c r="CR1370" i="1"/>
  <c r="CQ1371" i="1"/>
  <c r="CS1371" i="1"/>
  <c r="BV1372" i="1"/>
  <c r="CR1372" i="1"/>
  <c r="CQ1373" i="1"/>
  <c r="CS1373" i="1"/>
  <c r="BV1374" i="1"/>
  <c r="CR1374" i="1"/>
  <c r="CQ1375" i="1"/>
  <c r="CS1375" i="1"/>
  <c r="BV1376" i="1"/>
  <c r="CR1376" i="1"/>
  <c r="CT1377" i="1"/>
  <c r="CR1377" i="1"/>
  <c r="CS1377" i="1"/>
  <c r="CT1379" i="1"/>
  <c r="CR1379" i="1"/>
  <c r="BV1379" i="1"/>
  <c r="CS1379" i="1"/>
  <c r="CT1381" i="1"/>
  <c r="CR1381" i="1"/>
  <c r="BV1381" i="1"/>
  <c r="CS1381" i="1"/>
  <c r="CT1383" i="1"/>
  <c r="CR1383" i="1"/>
  <c r="BV1383" i="1"/>
  <c r="CS1383" i="1"/>
  <c r="CT1385" i="1"/>
  <c r="CR1385" i="1"/>
  <c r="BV1385" i="1"/>
  <c r="CU1385" i="1"/>
  <c r="CS1385" i="1"/>
  <c r="CB1388" i="1"/>
  <c r="CT1389" i="1"/>
  <c r="CR1389" i="1"/>
  <c r="BV1389" i="1"/>
  <c r="CU1389" i="1"/>
  <c r="CQ1389" i="1"/>
  <c r="CS1389" i="1"/>
  <c r="CO1390" i="1"/>
  <c r="CM1390" i="1"/>
  <c r="CK1390" i="1"/>
  <c r="CI1390" i="1"/>
  <c r="CG1390" i="1"/>
  <c r="CE1390" i="1"/>
  <c r="CC1390" i="1"/>
  <c r="CA1390" i="1"/>
  <c r="BY1390" i="1"/>
  <c r="BW1390" i="1"/>
  <c r="CP1390" i="1"/>
  <c r="CL1390" i="1"/>
  <c r="CH1390" i="1"/>
  <c r="CD1390" i="1"/>
  <c r="BZ1390" i="1"/>
  <c r="BX1390" i="1"/>
  <c r="CF1390" i="1"/>
  <c r="CN1390" i="1"/>
  <c r="CB1392" i="1"/>
  <c r="CT1393" i="1"/>
  <c r="CR1393" i="1"/>
  <c r="BV1393" i="1"/>
  <c r="CU1393" i="1"/>
  <c r="CQ1393" i="1"/>
  <c r="CS1393" i="1"/>
  <c r="CO1394" i="1"/>
  <c r="CM1394" i="1"/>
  <c r="CK1394" i="1"/>
  <c r="CI1394" i="1"/>
  <c r="CG1394" i="1"/>
  <c r="CE1394" i="1"/>
  <c r="CC1394" i="1"/>
  <c r="CA1394" i="1"/>
  <c r="BY1394" i="1"/>
  <c r="BW1394" i="1"/>
  <c r="CP1394" i="1"/>
  <c r="CL1394" i="1"/>
  <c r="CH1394" i="1"/>
  <c r="CD1394" i="1"/>
  <c r="BZ1394" i="1"/>
  <c r="BX1394" i="1"/>
  <c r="CF1394" i="1"/>
  <c r="CN1394" i="1"/>
  <c r="CB1396" i="1"/>
  <c r="CT1397" i="1"/>
  <c r="CR1397" i="1"/>
  <c r="BV1397" i="1"/>
  <c r="CU1397" i="1"/>
  <c r="CQ1397" i="1"/>
  <c r="CS1397" i="1"/>
  <c r="CO1398" i="1"/>
  <c r="CM1398" i="1"/>
  <c r="CK1398" i="1"/>
  <c r="CI1398" i="1"/>
  <c r="CG1398" i="1"/>
  <c r="CE1398" i="1"/>
  <c r="CC1398" i="1"/>
  <c r="CA1398" i="1"/>
  <c r="BY1398" i="1"/>
  <c r="BW1398" i="1"/>
  <c r="CP1398" i="1"/>
  <c r="CL1398" i="1"/>
  <c r="CH1398" i="1"/>
  <c r="CD1398" i="1"/>
  <c r="BZ1398" i="1"/>
  <c r="BX1398" i="1"/>
  <c r="CF1398" i="1"/>
  <c r="CN1398" i="1"/>
  <c r="CB1400" i="1"/>
  <c r="CT1401" i="1"/>
  <c r="CR1401" i="1"/>
  <c r="BV1401" i="1"/>
  <c r="CU1401" i="1"/>
  <c r="CQ1401" i="1"/>
  <c r="CS1401" i="1"/>
  <c r="CO1402" i="1"/>
  <c r="CM1402" i="1"/>
  <c r="CK1402" i="1"/>
  <c r="CI1402" i="1"/>
  <c r="CG1402" i="1"/>
  <c r="CE1402" i="1"/>
  <c r="CC1402" i="1"/>
  <c r="CA1402" i="1"/>
  <c r="BY1402" i="1"/>
  <c r="BW1402" i="1"/>
  <c r="CP1402" i="1"/>
  <c r="CL1402" i="1"/>
  <c r="CH1402" i="1"/>
  <c r="CD1402" i="1"/>
  <c r="BZ1402" i="1"/>
  <c r="BX1402" i="1"/>
  <c r="CF1402" i="1"/>
  <c r="CN1402" i="1"/>
  <c r="CB1404" i="1"/>
  <c r="CT1405" i="1"/>
  <c r="CR1405" i="1"/>
  <c r="BV1405" i="1"/>
  <c r="CU1405" i="1"/>
  <c r="CQ1405" i="1"/>
  <c r="CS1405" i="1"/>
  <c r="CO1406" i="1"/>
  <c r="CM1406" i="1"/>
  <c r="CK1406" i="1"/>
  <c r="CI1406" i="1"/>
  <c r="CG1406" i="1"/>
  <c r="CE1406" i="1"/>
  <c r="CC1406" i="1"/>
  <c r="CA1406" i="1"/>
  <c r="BY1406" i="1"/>
  <c r="BW1406" i="1"/>
  <c r="CP1406" i="1"/>
  <c r="CL1406" i="1"/>
  <c r="CH1406" i="1"/>
  <c r="CD1406" i="1"/>
  <c r="BZ1406" i="1"/>
  <c r="BX1406" i="1"/>
  <c r="CF1406" i="1"/>
  <c r="CN1406" i="1"/>
  <c r="CB1408" i="1"/>
  <c r="CT1409" i="1"/>
  <c r="CR1409" i="1"/>
  <c r="BV1409" i="1"/>
  <c r="CU1409" i="1"/>
  <c r="CQ1409" i="1"/>
  <c r="CS1409" i="1"/>
  <c r="CO1410" i="1"/>
  <c r="CM1410" i="1"/>
  <c r="CK1410" i="1"/>
  <c r="CI1410" i="1"/>
  <c r="CG1410" i="1"/>
  <c r="CE1410" i="1"/>
  <c r="CC1410" i="1"/>
  <c r="CA1410" i="1"/>
  <c r="BY1410" i="1"/>
  <c r="BW1410" i="1"/>
  <c r="CP1410" i="1"/>
  <c r="CL1410" i="1"/>
  <c r="CH1410" i="1"/>
  <c r="CD1410" i="1"/>
  <c r="BZ1410" i="1"/>
  <c r="BX1410" i="1"/>
  <c r="CF1410" i="1"/>
  <c r="CN1410" i="1"/>
  <c r="CB1412" i="1"/>
  <c r="CT1413" i="1"/>
  <c r="CR1413" i="1"/>
  <c r="BV1413" i="1"/>
  <c r="CU1413" i="1"/>
  <c r="CQ1413" i="1"/>
  <c r="CS1413" i="1"/>
  <c r="CO1414" i="1"/>
  <c r="CM1414" i="1"/>
  <c r="CK1414" i="1"/>
  <c r="CI1414" i="1"/>
  <c r="CG1414" i="1"/>
  <c r="CE1414" i="1"/>
  <c r="CC1414" i="1"/>
  <c r="CA1414" i="1"/>
  <c r="BY1414" i="1"/>
  <c r="BW1414" i="1"/>
  <c r="CP1414" i="1"/>
  <c r="CL1414" i="1"/>
  <c r="CH1414" i="1"/>
  <c r="CD1414" i="1"/>
  <c r="BZ1414" i="1"/>
  <c r="BX1414" i="1"/>
  <c r="CF1414" i="1"/>
  <c r="CN1414" i="1"/>
  <c r="CB1416" i="1"/>
  <c r="CT1417" i="1"/>
  <c r="CR1417" i="1"/>
  <c r="BV1417" i="1"/>
  <c r="CU1417" i="1"/>
  <c r="CQ1417" i="1"/>
  <c r="CS1417" i="1"/>
  <c r="BY1418" i="1"/>
  <c r="CT1421" i="1"/>
  <c r="CR1421" i="1"/>
  <c r="BV1421" i="1"/>
  <c r="CU1421" i="1"/>
  <c r="CQ1421" i="1"/>
  <c r="CS1421" i="1"/>
  <c r="CE1422" i="1"/>
  <c r="CT1425" i="1"/>
  <c r="CR1425" i="1"/>
  <c r="BV1425" i="1"/>
  <c r="CU1425" i="1"/>
  <c r="CQ1425" i="1"/>
  <c r="CS1425" i="1"/>
  <c r="CO1426" i="1"/>
  <c r="CM1426" i="1"/>
  <c r="CK1426" i="1"/>
  <c r="CI1426" i="1"/>
  <c r="CG1426" i="1"/>
  <c r="CE1426" i="1"/>
  <c r="CC1426" i="1"/>
  <c r="CA1426" i="1"/>
  <c r="BY1426" i="1"/>
  <c r="BW1426" i="1"/>
  <c r="CP1426" i="1"/>
  <c r="CL1426" i="1"/>
  <c r="CH1426" i="1"/>
  <c r="CD1426" i="1"/>
  <c r="BZ1426" i="1"/>
  <c r="BX1426" i="1"/>
  <c r="CF1426" i="1"/>
  <c r="CN1426" i="1"/>
  <c r="CB1428" i="1"/>
  <c r="CT1429" i="1"/>
  <c r="CR1429" i="1"/>
  <c r="BV1429" i="1"/>
  <c r="CU1429" i="1"/>
  <c r="CQ1429" i="1"/>
  <c r="CS1429" i="1"/>
  <c r="CO1430" i="1"/>
  <c r="CM1430" i="1"/>
  <c r="CK1430" i="1"/>
  <c r="CI1430" i="1"/>
  <c r="CG1430" i="1"/>
  <c r="CE1430" i="1"/>
  <c r="CC1430" i="1"/>
  <c r="CA1430" i="1"/>
  <c r="BY1430" i="1"/>
  <c r="BW1430" i="1"/>
  <c r="CP1430" i="1"/>
  <c r="CL1430" i="1"/>
  <c r="CH1430" i="1"/>
  <c r="CD1430" i="1"/>
  <c r="BZ1430" i="1"/>
  <c r="BX1430" i="1"/>
  <c r="CF1430" i="1"/>
  <c r="CN1430" i="1"/>
  <c r="CB1432" i="1"/>
  <c r="CT1433" i="1"/>
  <c r="CR1433" i="1"/>
  <c r="BV1433" i="1"/>
  <c r="CU1433" i="1"/>
  <c r="CQ1433" i="1"/>
  <c r="CS1433" i="1"/>
  <c r="CO1434" i="1"/>
  <c r="CM1434" i="1"/>
  <c r="CK1434" i="1"/>
  <c r="CI1434" i="1"/>
  <c r="CG1434" i="1"/>
  <c r="CE1434" i="1"/>
  <c r="CC1434" i="1"/>
  <c r="CA1434" i="1"/>
  <c r="BY1434" i="1"/>
  <c r="BW1434" i="1"/>
  <c r="CP1434" i="1"/>
  <c r="CL1434" i="1"/>
  <c r="CH1434" i="1"/>
  <c r="CD1434" i="1"/>
  <c r="BZ1434" i="1"/>
  <c r="BX1434" i="1"/>
  <c r="CF1434" i="1"/>
  <c r="CN1434" i="1"/>
  <c r="CB1436" i="1"/>
  <c r="CT1437" i="1"/>
  <c r="CR1437" i="1"/>
  <c r="BV1437" i="1"/>
  <c r="CU1437" i="1"/>
  <c r="CQ1437" i="1"/>
  <c r="CS1437" i="1"/>
  <c r="CO1438" i="1"/>
  <c r="CM1438" i="1"/>
  <c r="CK1438" i="1"/>
  <c r="CI1438" i="1"/>
  <c r="CG1438" i="1"/>
  <c r="CE1438" i="1"/>
  <c r="CC1438" i="1"/>
  <c r="CA1438" i="1"/>
  <c r="BY1438" i="1"/>
  <c r="BW1438" i="1"/>
  <c r="CP1438" i="1"/>
  <c r="CL1438" i="1"/>
  <c r="CH1438" i="1"/>
  <c r="CD1438" i="1"/>
  <c r="BZ1438" i="1"/>
  <c r="BX1438" i="1"/>
  <c r="CF1438" i="1"/>
  <c r="CN1438" i="1"/>
  <c r="CB1440" i="1"/>
  <c r="CT1441" i="1"/>
  <c r="CR1441" i="1"/>
  <c r="BV1441" i="1"/>
  <c r="CU1441" i="1"/>
  <c r="CQ1441" i="1"/>
  <c r="CS1441" i="1"/>
  <c r="CO1442" i="1"/>
  <c r="CM1442" i="1"/>
  <c r="CK1442" i="1"/>
  <c r="CI1442" i="1"/>
  <c r="CG1442" i="1"/>
  <c r="CE1442" i="1"/>
  <c r="CC1442" i="1"/>
  <c r="CA1442" i="1"/>
  <c r="BY1442" i="1"/>
  <c r="BW1442" i="1"/>
  <c r="CP1442" i="1"/>
  <c r="CL1442" i="1"/>
  <c r="CH1442" i="1"/>
  <c r="CD1442" i="1"/>
  <c r="BZ1442" i="1"/>
  <c r="BX1442" i="1"/>
  <c r="CF1442" i="1"/>
  <c r="CN1442" i="1"/>
  <c r="CB1444" i="1"/>
  <c r="CT1445" i="1"/>
  <c r="CR1445" i="1"/>
  <c r="BV1445" i="1"/>
  <c r="CU1445" i="1"/>
  <c r="CQ1445" i="1"/>
  <c r="CS1445" i="1"/>
  <c r="CO1446" i="1"/>
  <c r="CM1446" i="1"/>
  <c r="CK1446" i="1"/>
  <c r="CI1446" i="1"/>
  <c r="CG1446" i="1"/>
  <c r="CE1446" i="1"/>
  <c r="CC1446" i="1"/>
  <c r="CA1446" i="1"/>
  <c r="BY1446" i="1"/>
  <c r="BW1446" i="1"/>
  <c r="CP1446" i="1"/>
  <c r="CL1446" i="1"/>
  <c r="CH1446" i="1"/>
  <c r="CD1446" i="1"/>
  <c r="BZ1446" i="1"/>
  <c r="BX1446" i="1"/>
  <c r="CF1446" i="1"/>
  <c r="CN1446" i="1"/>
  <c r="CB1448" i="1"/>
  <c r="CT1449" i="1"/>
  <c r="CR1449" i="1"/>
  <c r="BV1449" i="1"/>
  <c r="CU1449" i="1"/>
  <c r="CQ1449" i="1"/>
  <c r="CS1449" i="1"/>
  <c r="CO1450" i="1"/>
  <c r="CM1450" i="1"/>
  <c r="CK1450" i="1"/>
  <c r="CI1450" i="1"/>
  <c r="CG1450" i="1"/>
  <c r="CE1450" i="1"/>
  <c r="CC1450" i="1"/>
  <c r="CA1450" i="1"/>
  <c r="BY1450" i="1"/>
  <c r="BW1450" i="1"/>
  <c r="CP1450" i="1"/>
  <c r="CL1450" i="1"/>
  <c r="CH1450" i="1"/>
  <c r="CD1450" i="1"/>
  <c r="BZ1450" i="1"/>
  <c r="BX1450" i="1"/>
  <c r="CF1450" i="1"/>
  <c r="CN1450" i="1"/>
  <c r="CB1452" i="1"/>
  <c r="CT1453" i="1"/>
  <c r="CR1453" i="1"/>
  <c r="BV1453" i="1"/>
  <c r="CU1453" i="1"/>
  <c r="CQ1453" i="1"/>
  <c r="CS1453" i="1"/>
  <c r="CO1454" i="1"/>
  <c r="CM1454" i="1"/>
  <c r="CK1454" i="1"/>
  <c r="CI1454" i="1"/>
  <c r="CG1454" i="1"/>
  <c r="CE1454" i="1"/>
  <c r="CC1454" i="1"/>
  <c r="CA1454" i="1"/>
  <c r="BY1454" i="1"/>
  <c r="BW1454" i="1"/>
  <c r="CP1454" i="1"/>
  <c r="CL1454" i="1"/>
  <c r="CH1454" i="1"/>
  <c r="CD1454" i="1"/>
  <c r="BZ1454" i="1"/>
  <c r="BX1454" i="1"/>
  <c r="CF1454" i="1"/>
  <c r="CN1454" i="1"/>
  <c r="CT1457" i="1"/>
  <c r="CR1457" i="1"/>
  <c r="BV1457" i="1"/>
  <c r="CU1457" i="1"/>
  <c r="CQ1457" i="1"/>
  <c r="CS1457" i="1"/>
  <c r="CC1458" i="1"/>
  <c r="BZ1458" i="1"/>
  <c r="CT1461" i="1"/>
  <c r="CR1461" i="1"/>
  <c r="BV1461" i="1"/>
  <c r="CU1461" i="1"/>
  <c r="CQ1461" i="1"/>
  <c r="CS1461" i="1"/>
  <c r="CI1462" i="1"/>
  <c r="CL1462" i="1"/>
  <c r="CT1465" i="1"/>
  <c r="CR1465" i="1"/>
  <c r="BV1465" i="1"/>
  <c r="CU1465" i="1"/>
  <c r="CQ1465" i="1"/>
  <c r="CS1465" i="1"/>
  <c r="CO1466" i="1"/>
  <c r="BY1466" i="1"/>
  <c r="CF1466" i="1"/>
  <c r="CT1469" i="1"/>
  <c r="CR1469" i="1"/>
  <c r="BV1469" i="1"/>
  <c r="CU1469" i="1"/>
  <c r="CQ1469" i="1"/>
  <c r="CS1469" i="1"/>
  <c r="CE1470" i="1"/>
  <c r="CD1470" i="1"/>
  <c r="CT1473" i="1"/>
  <c r="CR1473" i="1"/>
  <c r="BV1473" i="1"/>
  <c r="CU1473" i="1"/>
  <c r="CQ1473" i="1"/>
  <c r="CS1473" i="1"/>
  <c r="CK1474" i="1"/>
  <c r="CP1474" i="1"/>
  <c r="CT1477" i="1"/>
  <c r="CR1477" i="1"/>
  <c r="BV1477" i="1"/>
  <c r="CU1477" i="1"/>
  <c r="CQ1477" i="1"/>
  <c r="CS1477" i="1"/>
  <c r="CO1478" i="1"/>
  <c r="CM1478" i="1"/>
  <c r="CK1478" i="1"/>
  <c r="CI1478" i="1"/>
  <c r="CG1478" i="1"/>
  <c r="CE1478" i="1"/>
  <c r="CC1478" i="1"/>
  <c r="CA1478" i="1"/>
  <c r="BY1478" i="1"/>
  <c r="BW1478" i="1"/>
  <c r="CP1478" i="1"/>
  <c r="CL1478" i="1"/>
  <c r="CH1478" i="1"/>
  <c r="CD1478" i="1"/>
  <c r="BZ1478" i="1"/>
  <c r="BX1478" i="1"/>
  <c r="CF1478" i="1"/>
  <c r="CN1478" i="1"/>
  <c r="CB1480" i="1"/>
  <c r="CT1481" i="1"/>
  <c r="CR1481" i="1"/>
  <c r="BV1481" i="1"/>
  <c r="CU1481" i="1"/>
  <c r="CQ1481" i="1"/>
  <c r="CS1481" i="1"/>
  <c r="BX1482" i="1"/>
  <c r="CT1485" i="1"/>
  <c r="CR1485" i="1"/>
  <c r="BV1485" i="1"/>
  <c r="CU1485" i="1"/>
  <c r="CQ1485" i="1"/>
  <c r="CS1485" i="1"/>
  <c r="CC1486" i="1"/>
  <c r="BZ1486" i="1"/>
  <c r="CT1489" i="1"/>
  <c r="CR1489" i="1"/>
  <c r="BV1489" i="1"/>
  <c r="CU1489" i="1"/>
  <c r="CQ1489" i="1"/>
  <c r="CS1489" i="1"/>
  <c r="CI1490" i="1"/>
  <c r="CL1490" i="1"/>
  <c r="CT1493" i="1"/>
  <c r="CR1493" i="1"/>
  <c r="BV1493" i="1"/>
  <c r="CU1493" i="1"/>
  <c r="CQ1493" i="1"/>
  <c r="CS1493" i="1"/>
  <c r="CO1494" i="1"/>
  <c r="BY1494" i="1"/>
  <c r="CF1494" i="1"/>
  <c r="CT1497" i="1"/>
  <c r="CR1497" i="1"/>
  <c r="BV1497" i="1"/>
  <c r="CU1497" i="1"/>
  <c r="CQ1497" i="1"/>
  <c r="CS1497" i="1"/>
  <c r="CE1498" i="1"/>
  <c r="CD1498" i="1"/>
  <c r="CT1501" i="1"/>
  <c r="CR1501" i="1"/>
  <c r="BV1501" i="1"/>
  <c r="CU1501" i="1"/>
  <c r="CQ1501" i="1"/>
  <c r="CS1501" i="1"/>
  <c r="CI1502" i="1"/>
  <c r="CL1502" i="1"/>
  <c r="CT1505" i="1"/>
  <c r="CR1505" i="1"/>
  <c r="BV1505" i="1"/>
  <c r="CU1505" i="1"/>
  <c r="CQ1505" i="1"/>
  <c r="CS1505" i="1"/>
  <c r="CM1506" i="1"/>
  <c r="BW1506" i="1"/>
  <c r="CN1506" i="1"/>
  <c r="CT1509" i="1"/>
  <c r="CR1509" i="1"/>
  <c r="BV1509" i="1"/>
  <c r="CU1509" i="1"/>
  <c r="CQ1509" i="1"/>
  <c r="CS1509" i="1"/>
  <c r="CC1510" i="1"/>
  <c r="BZ1510" i="1"/>
  <c r="CT1513" i="1"/>
  <c r="CR1513" i="1"/>
  <c r="BV1513" i="1"/>
  <c r="CU1513" i="1"/>
  <c r="CQ1513" i="1"/>
  <c r="CS1513" i="1"/>
  <c r="CO1514" i="1"/>
  <c r="CM1514" i="1"/>
  <c r="CK1514" i="1"/>
  <c r="CI1514" i="1"/>
  <c r="CG1514" i="1"/>
  <c r="CE1514" i="1"/>
  <c r="CC1514" i="1"/>
  <c r="CA1514" i="1"/>
  <c r="BY1514" i="1"/>
  <c r="BW1514" i="1"/>
  <c r="CP1514" i="1"/>
  <c r="CL1514" i="1"/>
  <c r="CH1514" i="1"/>
  <c r="CD1514" i="1"/>
  <c r="BZ1514" i="1"/>
  <c r="BX1514" i="1"/>
  <c r="CF1514" i="1"/>
  <c r="CN1514" i="1"/>
  <c r="CT1517" i="1"/>
  <c r="CR1517" i="1"/>
  <c r="BV1517" i="1"/>
  <c r="CU1517" i="1"/>
  <c r="CQ1517" i="1"/>
  <c r="CS1517" i="1"/>
  <c r="CI1518" i="1"/>
  <c r="CL1518" i="1"/>
  <c r="CT1521" i="1"/>
  <c r="CR1521" i="1"/>
  <c r="BV1521" i="1"/>
  <c r="CU1521" i="1"/>
  <c r="CQ1521" i="1"/>
  <c r="CS1521" i="1"/>
  <c r="CO1522" i="1"/>
  <c r="BY1522" i="1"/>
  <c r="CF1522" i="1"/>
  <c r="CT1525" i="1"/>
  <c r="CR1525" i="1"/>
  <c r="BV1525" i="1"/>
  <c r="CU1525" i="1"/>
  <c r="CQ1525" i="1"/>
  <c r="CS1525" i="1"/>
  <c r="CE1526" i="1"/>
  <c r="CD1526" i="1"/>
  <c r="CT1529" i="1"/>
  <c r="CR1529" i="1"/>
  <c r="BV1529" i="1"/>
  <c r="CU1529" i="1"/>
  <c r="CQ1529" i="1"/>
  <c r="CS1529" i="1"/>
  <c r="CO1530" i="1"/>
  <c r="CM1530" i="1"/>
  <c r="CK1530" i="1"/>
  <c r="CI1530" i="1"/>
  <c r="CG1530" i="1"/>
  <c r="CE1530" i="1"/>
  <c r="CC1530" i="1"/>
  <c r="CA1530" i="1"/>
  <c r="BY1530" i="1"/>
  <c r="BW1530" i="1"/>
  <c r="CP1530" i="1"/>
  <c r="CL1530" i="1"/>
  <c r="CH1530" i="1"/>
  <c r="CD1530" i="1"/>
  <c r="BZ1530" i="1"/>
  <c r="BX1530" i="1"/>
  <c r="CF1530" i="1"/>
  <c r="CN1530" i="1"/>
  <c r="CB1532" i="1"/>
  <c r="CT1533" i="1"/>
  <c r="CR1533" i="1"/>
  <c r="BV1533" i="1"/>
  <c r="CU1533" i="1"/>
  <c r="CQ1533" i="1"/>
  <c r="CS1533" i="1"/>
  <c r="CG1534" i="1"/>
  <c r="CH1534" i="1"/>
  <c r="CT1537" i="1"/>
  <c r="CR1537" i="1"/>
  <c r="BV1537" i="1"/>
  <c r="CU1537" i="1"/>
  <c r="CQ1537" i="1"/>
  <c r="CS1537" i="1"/>
  <c r="CO1538" i="1"/>
  <c r="CM1538" i="1"/>
  <c r="CK1538" i="1"/>
  <c r="CI1538" i="1"/>
  <c r="CG1538" i="1"/>
  <c r="CE1538" i="1"/>
  <c r="CC1538" i="1"/>
  <c r="CA1538" i="1"/>
  <c r="BY1538" i="1"/>
  <c r="BW1538" i="1"/>
  <c r="CP1538" i="1"/>
  <c r="CL1538" i="1"/>
  <c r="CH1538" i="1"/>
  <c r="CD1538" i="1"/>
  <c r="BZ1538" i="1"/>
  <c r="BX1538" i="1"/>
  <c r="CF1538" i="1"/>
  <c r="CN1538" i="1"/>
  <c r="CT1541" i="1"/>
  <c r="CR1541" i="1"/>
  <c r="BV1541" i="1"/>
  <c r="CU1541" i="1"/>
  <c r="CQ1541" i="1"/>
  <c r="CS1541" i="1"/>
  <c r="CO1542" i="1"/>
  <c r="BY1542" i="1"/>
  <c r="CF1542" i="1"/>
  <c r="CT1545" i="1"/>
  <c r="CR1545" i="1"/>
  <c r="BV1545" i="1"/>
  <c r="CU1545" i="1"/>
  <c r="CQ1545" i="1"/>
  <c r="CS1545" i="1"/>
  <c r="CO1546" i="1"/>
  <c r="CM1546" i="1"/>
  <c r="CK1546" i="1"/>
  <c r="CI1546" i="1"/>
  <c r="CG1546" i="1"/>
  <c r="CE1546" i="1"/>
  <c r="CC1546" i="1"/>
  <c r="CA1546" i="1"/>
  <c r="BY1546" i="1"/>
  <c r="BW1546" i="1"/>
  <c r="CP1546" i="1"/>
  <c r="CL1546" i="1"/>
  <c r="CH1546" i="1"/>
  <c r="CD1546" i="1"/>
  <c r="BZ1546" i="1"/>
  <c r="BX1546" i="1"/>
  <c r="CF1546" i="1"/>
  <c r="CN1546" i="1"/>
  <c r="CB1548" i="1"/>
  <c r="CT1549" i="1"/>
  <c r="CR1549" i="1"/>
  <c r="BV1549" i="1"/>
  <c r="CU1549" i="1"/>
  <c r="CQ1549" i="1"/>
  <c r="CS1549" i="1"/>
  <c r="CK1550" i="1"/>
  <c r="CP1550" i="1"/>
  <c r="CB1552" i="1"/>
  <c r="CT1553" i="1"/>
  <c r="CR1553" i="1"/>
  <c r="BV1553" i="1"/>
  <c r="CU1553" i="1"/>
  <c r="CQ1553" i="1"/>
  <c r="CS1553" i="1"/>
  <c r="CO1554" i="1"/>
  <c r="CM1554" i="1"/>
  <c r="CK1554" i="1"/>
  <c r="CI1554" i="1"/>
  <c r="CG1554" i="1"/>
  <c r="CE1554" i="1"/>
  <c r="CC1554" i="1"/>
  <c r="CA1554" i="1"/>
  <c r="BY1554" i="1"/>
  <c r="BW1554" i="1"/>
  <c r="CP1554" i="1"/>
  <c r="CL1554" i="1"/>
  <c r="CH1554" i="1"/>
  <c r="CD1554" i="1"/>
  <c r="BZ1554" i="1"/>
  <c r="BX1554" i="1"/>
  <c r="CF1554" i="1"/>
  <c r="CN1554" i="1"/>
  <c r="CB1556" i="1"/>
  <c r="CT1557" i="1"/>
  <c r="CR1557" i="1"/>
  <c r="BV1557" i="1"/>
  <c r="CU1557" i="1"/>
  <c r="CQ1557" i="1"/>
  <c r="CS1557" i="1"/>
  <c r="CO1558" i="1"/>
  <c r="BY1558" i="1"/>
  <c r="CF1558" i="1"/>
  <c r="CT1561" i="1"/>
  <c r="CR1561" i="1"/>
  <c r="BV1561" i="1"/>
  <c r="CU1561" i="1"/>
  <c r="CQ1561" i="1"/>
  <c r="CS1561" i="1"/>
  <c r="CO1562" i="1"/>
  <c r="CM1562" i="1"/>
  <c r="CK1562" i="1"/>
  <c r="CI1562" i="1"/>
  <c r="CG1562" i="1"/>
  <c r="CE1562" i="1"/>
  <c r="CC1562" i="1"/>
  <c r="CA1562" i="1"/>
  <c r="BY1562" i="1"/>
  <c r="BW1562" i="1"/>
  <c r="CP1562" i="1"/>
  <c r="CL1562" i="1"/>
  <c r="CH1562" i="1"/>
  <c r="CD1562" i="1"/>
  <c r="BZ1562" i="1"/>
  <c r="BX1562" i="1"/>
  <c r="CF1562" i="1"/>
  <c r="CN1562" i="1"/>
  <c r="CB1564" i="1"/>
  <c r="CT1565" i="1"/>
  <c r="CR1565" i="1"/>
  <c r="BV1565" i="1"/>
  <c r="CU1565" i="1"/>
  <c r="CQ1565" i="1"/>
  <c r="CS1565" i="1"/>
  <c r="CO1566" i="1"/>
  <c r="CM1566" i="1"/>
  <c r="CK1566" i="1"/>
  <c r="CI1566" i="1"/>
  <c r="CG1566" i="1"/>
  <c r="CE1566" i="1"/>
  <c r="CC1566" i="1"/>
  <c r="CA1566" i="1"/>
  <c r="BY1566" i="1"/>
  <c r="BW1566" i="1"/>
  <c r="CP1566" i="1"/>
  <c r="CL1566" i="1"/>
  <c r="CH1566" i="1"/>
  <c r="CD1566" i="1"/>
  <c r="BZ1566" i="1"/>
  <c r="BX1566" i="1"/>
  <c r="CF1566" i="1"/>
  <c r="CN1566" i="1"/>
  <c r="CT1569" i="1"/>
  <c r="CR1569" i="1"/>
  <c r="BV1569" i="1"/>
  <c r="CU1569" i="1"/>
  <c r="CQ1569" i="1"/>
  <c r="CS1569" i="1"/>
  <c r="CO1570" i="1"/>
  <c r="CM1570" i="1"/>
  <c r="CK1570" i="1"/>
  <c r="CI1570" i="1"/>
  <c r="CG1570" i="1"/>
  <c r="CE1570" i="1"/>
  <c r="CC1570" i="1"/>
  <c r="CA1570" i="1"/>
  <c r="BY1570" i="1"/>
  <c r="BW1570" i="1"/>
  <c r="CP1570" i="1"/>
  <c r="CL1570" i="1"/>
  <c r="CH1570" i="1"/>
  <c r="CD1570" i="1"/>
  <c r="BZ1570" i="1"/>
  <c r="BX1570" i="1"/>
  <c r="CF1570" i="1"/>
  <c r="CN1570" i="1"/>
  <c r="CB1572" i="1"/>
  <c r="CT1573" i="1"/>
  <c r="CR1573" i="1"/>
  <c r="BV1573" i="1"/>
  <c r="CU1573" i="1"/>
  <c r="CQ1573" i="1"/>
  <c r="CS1573" i="1"/>
  <c r="CO1574" i="1"/>
  <c r="CM1574" i="1"/>
  <c r="CK1574" i="1"/>
  <c r="CI1574" i="1"/>
  <c r="CG1574" i="1"/>
  <c r="CE1574" i="1"/>
  <c r="CC1574" i="1"/>
  <c r="CA1574" i="1"/>
  <c r="BY1574" i="1"/>
  <c r="BW1574" i="1"/>
  <c r="CP1574" i="1"/>
  <c r="CL1574" i="1"/>
  <c r="CH1574" i="1"/>
  <c r="CD1574" i="1"/>
  <c r="BZ1574" i="1"/>
  <c r="BX1574" i="1"/>
  <c r="CF1574" i="1"/>
  <c r="CN1574" i="1"/>
  <c r="CB1576" i="1"/>
  <c r="CT1577" i="1"/>
  <c r="CR1577" i="1"/>
  <c r="BV1577" i="1"/>
  <c r="CU1577" i="1"/>
  <c r="CQ1577" i="1"/>
  <c r="CS1577" i="1"/>
  <c r="CO1578" i="1"/>
  <c r="CM1578" i="1"/>
  <c r="CK1578" i="1"/>
  <c r="CI1578" i="1"/>
  <c r="CG1578" i="1"/>
  <c r="CE1578" i="1"/>
  <c r="CC1578" i="1"/>
  <c r="CA1578" i="1"/>
  <c r="BY1578" i="1"/>
  <c r="BW1578" i="1"/>
  <c r="CP1578" i="1"/>
  <c r="CL1578" i="1"/>
  <c r="CH1578" i="1"/>
  <c r="CD1578" i="1"/>
  <c r="BZ1578" i="1"/>
  <c r="BX1578" i="1"/>
  <c r="CF1578" i="1"/>
  <c r="CN1578" i="1"/>
  <c r="CB1580" i="1"/>
  <c r="CT1581" i="1"/>
  <c r="CR1581" i="1"/>
  <c r="BV1581" i="1"/>
  <c r="CU1581" i="1"/>
  <c r="CQ1581" i="1"/>
  <c r="CS1581" i="1"/>
  <c r="CO1582" i="1"/>
  <c r="CM1582" i="1"/>
  <c r="CK1582" i="1"/>
  <c r="CI1582" i="1"/>
  <c r="CG1582" i="1"/>
  <c r="CE1582" i="1"/>
  <c r="CC1582" i="1"/>
  <c r="CA1582" i="1"/>
  <c r="BY1582" i="1"/>
  <c r="BW1582" i="1"/>
  <c r="CP1582" i="1"/>
  <c r="CL1582" i="1"/>
  <c r="CH1582" i="1"/>
  <c r="CD1582" i="1"/>
  <c r="BZ1582" i="1"/>
  <c r="BX1582" i="1"/>
  <c r="CF1582" i="1"/>
  <c r="CN1582" i="1"/>
  <c r="CB1584" i="1"/>
  <c r="CT1585" i="1"/>
  <c r="CR1585" i="1"/>
  <c r="BV1585" i="1"/>
  <c r="CU1585" i="1"/>
  <c r="CQ1585" i="1"/>
  <c r="CS1585" i="1"/>
  <c r="CO1586" i="1"/>
  <c r="CM1586" i="1"/>
  <c r="CK1586" i="1"/>
  <c r="CI1586" i="1"/>
  <c r="CG1586" i="1"/>
  <c r="CE1586" i="1"/>
  <c r="CC1586" i="1"/>
  <c r="CA1586" i="1"/>
  <c r="BY1586" i="1"/>
  <c r="BW1586" i="1"/>
  <c r="CP1586" i="1"/>
  <c r="CL1586" i="1"/>
  <c r="CH1586" i="1"/>
  <c r="CD1586" i="1"/>
  <c r="BZ1586" i="1"/>
  <c r="BX1586" i="1"/>
  <c r="CF1586" i="1"/>
  <c r="CN1586" i="1"/>
  <c r="CB1588" i="1"/>
  <c r="CT1589" i="1"/>
  <c r="CR1589" i="1"/>
  <c r="BV1589" i="1"/>
  <c r="CU1589" i="1"/>
  <c r="CQ1589" i="1"/>
  <c r="CS1589" i="1"/>
  <c r="CO1590" i="1"/>
  <c r="CM1590" i="1"/>
  <c r="CK1590" i="1"/>
  <c r="CI1590" i="1"/>
  <c r="CG1590" i="1"/>
  <c r="CE1590" i="1"/>
  <c r="CC1590" i="1"/>
  <c r="CA1590" i="1"/>
  <c r="BY1590" i="1"/>
  <c r="BW1590" i="1"/>
  <c r="CP1590" i="1"/>
  <c r="CL1590" i="1"/>
  <c r="CH1590" i="1"/>
  <c r="CD1590" i="1"/>
  <c r="BZ1590" i="1"/>
  <c r="BX1590" i="1"/>
  <c r="CF1590" i="1"/>
  <c r="CN1590" i="1"/>
  <c r="CB1592" i="1"/>
  <c r="CT1593" i="1"/>
  <c r="CR1593" i="1"/>
  <c r="BV1593" i="1"/>
  <c r="CU1593" i="1"/>
  <c r="CQ1593" i="1"/>
  <c r="CS1593" i="1"/>
  <c r="CO1594" i="1"/>
  <c r="CM1594" i="1"/>
  <c r="CK1594" i="1"/>
  <c r="CI1594" i="1"/>
  <c r="CG1594" i="1"/>
  <c r="CE1594" i="1"/>
  <c r="CC1594" i="1"/>
  <c r="CA1594" i="1"/>
  <c r="BY1594" i="1"/>
  <c r="BW1594" i="1"/>
  <c r="CP1594" i="1"/>
  <c r="CL1594" i="1"/>
  <c r="CH1594" i="1"/>
  <c r="CD1594" i="1"/>
  <c r="BZ1594" i="1"/>
  <c r="BX1594" i="1"/>
  <c r="CF1594" i="1"/>
  <c r="CN1594" i="1"/>
  <c r="CB1596" i="1"/>
  <c r="CT1597" i="1"/>
  <c r="CR1597" i="1"/>
  <c r="BV1597" i="1"/>
  <c r="CU1597" i="1"/>
  <c r="CQ1597" i="1"/>
  <c r="CS1597" i="1"/>
  <c r="CO1598" i="1"/>
  <c r="CM1598" i="1"/>
  <c r="CK1598" i="1"/>
  <c r="CI1598" i="1"/>
  <c r="CG1598" i="1"/>
  <c r="CE1598" i="1"/>
  <c r="CC1598" i="1"/>
  <c r="CA1598" i="1"/>
  <c r="BY1598" i="1"/>
  <c r="BW1598" i="1"/>
  <c r="CP1598" i="1"/>
  <c r="CL1598" i="1"/>
  <c r="CH1598" i="1"/>
  <c r="CD1598" i="1"/>
  <c r="BZ1598" i="1"/>
  <c r="BX1598" i="1"/>
  <c r="CF1598" i="1"/>
  <c r="CN1598" i="1"/>
  <c r="CB1600" i="1"/>
  <c r="CT1601" i="1"/>
  <c r="CR1601" i="1"/>
  <c r="BV1601" i="1"/>
  <c r="CU1601" i="1"/>
  <c r="CQ1601" i="1"/>
  <c r="CS1601" i="1"/>
  <c r="CO1602" i="1"/>
  <c r="CM1602" i="1"/>
  <c r="CK1602" i="1"/>
  <c r="CI1602" i="1"/>
  <c r="CG1602" i="1"/>
  <c r="CE1602" i="1"/>
  <c r="CC1602" i="1"/>
  <c r="CA1602" i="1"/>
  <c r="BY1602" i="1"/>
  <c r="BW1602" i="1"/>
  <c r="CP1602" i="1"/>
  <c r="CL1602" i="1"/>
  <c r="CH1602" i="1"/>
  <c r="CD1602" i="1"/>
  <c r="BZ1602" i="1"/>
  <c r="BX1602" i="1"/>
  <c r="CF1602" i="1"/>
  <c r="CN1602" i="1"/>
  <c r="CT1605" i="1"/>
  <c r="CR1605" i="1"/>
  <c r="BV1605" i="1"/>
  <c r="CU1605" i="1"/>
  <c r="CQ1605" i="1"/>
  <c r="CS1605" i="1"/>
  <c r="CM1606" i="1"/>
  <c r="BW1606" i="1"/>
  <c r="CN1606" i="1"/>
  <c r="CT1609" i="1"/>
  <c r="CR1609" i="1"/>
  <c r="BV1609" i="1"/>
  <c r="CU1609" i="1"/>
  <c r="CQ1609" i="1"/>
  <c r="CS1609" i="1"/>
  <c r="CO1610" i="1"/>
  <c r="CM1610" i="1"/>
  <c r="CK1610" i="1"/>
  <c r="CI1610" i="1"/>
  <c r="CG1610" i="1"/>
  <c r="CE1610" i="1"/>
  <c r="CC1610" i="1"/>
  <c r="CA1610" i="1"/>
  <c r="BY1610" i="1"/>
  <c r="BW1610" i="1"/>
  <c r="CP1610" i="1"/>
  <c r="CL1610" i="1"/>
  <c r="CH1610" i="1"/>
  <c r="CD1610" i="1"/>
  <c r="BZ1610" i="1"/>
  <c r="BX1610" i="1"/>
  <c r="CF1610" i="1"/>
  <c r="CN1610" i="1"/>
  <c r="CB1612" i="1"/>
  <c r="CT1613" i="1"/>
  <c r="CR1613" i="1"/>
  <c r="BV1613" i="1"/>
  <c r="CU1613" i="1"/>
  <c r="CQ1613" i="1"/>
  <c r="CS1613" i="1"/>
  <c r="CO1614" i="1"/>
  <c r="CM1614" i="1"/>
  <c r="CK1614" i="1"/>
  <c r="CI1614" i="1"/>
  <c r="CG1614" i="1"/>
  <c r="CE1614" i="1"/>
  <c r="CC1614" i="1"/>
  <c r="CA1614" i="1"/>
  <c r="BY1614" i="1"/>
  <c r="BW1614" i="1"/>
  <c r="CP1614" i="1"/>
  <c r="CL1614" i="1"/>
  <c r="CH1614" i="1"/>
  <c r="CD1614" i="1"/>
  <c r="BZ1614" i="1"/>
  <c r="BX1614" i="1"/>
  <c r="CF1614" i="1"/>
  <c r="CN1614" i="1"/>
  <c r="CB1616" i="1"/>
  <c r="CT1617" i="1"/>
  <c r="CR1617" i="1"/>
  <c r="BV1617" i="1"/>
  <c r="CU1617" i="1"/>
  <c r="CQ1617" i="1"/>
  <c r="CS1617" i="1"/>
  <c r="CO1618" i="1"/>
  <c r="CM1618" i="1"/>
  <c r="CK1618" i="1"/>
  <c r="CI1618" i="1"/>
  <c r="CG1618" i="1"/>
  <c r="CE1618" i="1"/>
  <c r="CC1618" i="1"/>
  <c r="CA1618" i="1"/>
  <c r="BY1618" i="1"/>
  <c r="BW1618" i="1"/>
  <c r="CP1618" i="1"/>
  <c r="CL1618" i="1"/>
  <c r="CH1618" i="1"/>
  <c r="CD1618" i="1"/>
  <c r="BZ1618" i="1"/>
  <c r="BX1618" i="1"/>
  <c r="CF1618" i="1"/>
  <c r="CN1618" i="1"/>
  <c r="CB1620" i="1"/>
  <c r="CT1621" i="1"/>
  <c r="CR1621" i="1"/>
  <c r="BV1621" i="1"/>
  <c r="CU1621" i="1"/>
  <c r="CQ1621" i="1"/>
  <c r="CS1621" i="1"/>
  <c r="CM1715" i="1"/>
  <c r="BW1715" i="1"/>
  <c r="BZ1715" i="1"/>
  <c r="CE1719" i="1"/>
  <c r="CB1719" i="1"/>
  <c r="CM1723" i="1"/>
  <c r="CE1723" i="1"/>
  <c r="BW1723" i="1"/>
  <c r="CB1723" i="1"/>
  <c r="BZ1723" i="1"/>
  <c r="CM1727" i="1"/>
  <c r="CE1727" i="1"/>
  <c r="BW1727" i="1"/>
  <c r="CB1727" i="1"/>
  <c r="BZ1727" i="1"/>
  <c r="CM1739" i="1"/>
  <c r="CE1739" i="1"/>
  <c r="BW1739" i="1"/>
  <c r="CB1739" i="1"/>
  <c r="BZ1739" i="1"/>
  <c r="CM1743" i="1"/>
  <c r="CE1743" i="1"/>
  <c r="BW1743" i="1"/>
  <c r="CB1743" i="1"/>
  <c r="BZ1743" i="1"/>
  <c r="CO1755" i="1"/>
  <c r="CM1755" i="1"/>
  <c r="CK1755" i="1"/>
  <c r="CI1755" i="1"/>
  <c r="CG1755" i="1"/>
  <c r="CE1755" i="1"/>
  <c r="CC1755" i="1"/>
  <c r="CA1755" i="1"/>
  <c r="BY1755" i="1"/>
  <c r="BW1755" i="1"/>
  <c r="CN1755" i="1"/>
  <c r="CJ1755" i="1"/>
  <c r="CF1755" i="1"/>
  <c r="CB1755" i="1"/>
  <c r="BX1755" i="1"/>
  <c r="CP1755" i="1"/>
  <c r="CH1755" i="1"/>
  <c r="BZ1755" i="1"/>
  <c r="CD1755" i="1"/>
  <c r="CL1755" i="1"/>
  <c r="CO1759" i="1"/>
  <c r="CM1759" i="1"/>
  <c r="CK1759" i="1"/>
  <c r="CI1759" i="1"/>
  <c r="CG1759" i="1"/>
  <c r="CE1759" i="1"/>
  <c r="CC1759" i="1"/>
  <c r="CA1759" i="1"/>
  <c r="BY1759" i="1"/>
  <c r="BW1759" i="1"/>
  <c r="CN1759" i="1"/>
  <c r="CJ1759" i="1"/>
  <c r="CF1759" i="1"/>
  <c r="CB1759" i="1"/>
  <c r="BX1759" i="1"/>
  <c r="CP1759" i="1"/>
  <c r="CH1759" i="1"/>
  <c r="BZ1759" i="1"/>
  <c r="CL1759" i="1"/>
  <c r="CD1759" i="1"/>
  <c r="CT1387" i="1"/>
  <c r="CR1387" i="1"/>
  <c r="BV1387" i="1"/>
  <c r="CU1387" i="1"/>
  <c r="CQ1387" i="1"/>
  <c r="CS1387" i="1"/>
  <c r="CO1388" i="1"/>
  <c r="CM1388" i="1"/>
  <c r="CK1388" i="1"/>
  <c r="CI1388" i="1"/>
  <c r="CG1388" i="1"/>
  <c r="CE1388" i="1"/>
  <c r="CC1388" i="1"/>
  <c r="CA1388" i="1"/>
  <c r="BY1388" i="1"/>
  <c r="BW1388" i="1"/>
  <c r="CP1388" i="1"/>
  <c r="CL1388" i="1"/>
  <c r="CH1388" i="1"/>
  <c r="CD1388" i="1"/>
  <c r="BZ1388" i="1"/>
  <c r="BX1388" i="1"/>
  <c r="CF1388" i="1"/>
  <c r="CN1388" i="1"/>
  <c r="CB1390" i="1"/>
  <c r="CJ1390" i="1"/>
  <c r="CT1391" i="1"/>
  <c r="CR1391" i="1"/>
  <c r="BV1391" i="1"/>
  <c r="CU1391" i="1"/>
  <c r="CQ1391" i="1"/>
  <c r="CS1391" i="1"/>
  <c r="CO1392" i="1"/>
  <c r="CM1392" i="1"/>
  <c r="CK1392" i="1"/>
  <c r="CI1392" i="1"/>
  <c r="CG1392" i="1"/>
  <c r="CE1392" i="1"/>
  <c r="CC1392" i="1"/>
  <c r="CA1392" i="1"/>
  <c r="BY1392" i="1"/>
  <c r="BW1392" i="1"/>
  <c r="CP1392" i="1"/>
  <c r="CL1392" i="1"/>
  <c r="CH1392" i="1"/>
  <c r="CD1392" i="1"/>
  <c r="BZ1392" i="1"/>
  <c r="BX1392" i="1"/>
  <c r="CF1392" i="1"/>
  <c r="CN1392" i="1"/>
  <c r="CB1394" i="1"/>
  <c r="CJ1394" i="1"/>
  <c r="CT1395" i="1"/>
  <c r="CR1395" i="1"/>
  <c r="BV1395" i="1"/>
  <c r="CU1395" i="1"/>
  <c r="CQ1395" i="1"/>
  <c r="CS1395" i="1"/>
  <c r="CO1396" i="1"/>
  <c r="CM1396" i="1"/>
  <c r="CK1396" i="1"/>
  <c r="CI1396" i="1"/>
  <c r="CG1396" i="1"/>
  <c r="CE1396" i="1"/>
  <c r="CC1396" i="1"/>
  <c r="CA1396" i="1"/>
  <c r="BY1396" i="1"/>
  <c r="BW1396" i="1"/>
  <c r="CP1396" i="1"/>
  <c r="CL1396" i="1"/>
  <c r="CH1396" i="1"/>
  <c r="CD1396" i="1"/>
  <c r="BZ1396" i="1"/>
  <c r="BX1396" i="1"/>
  <c r="CF1396" i="1"/>
  <c r="CN1396" i="1"/>
  <c r="CB1398" i="1"/>
  <c r="CJ1398" i="1"/>
  <c r="CT1399" i="1"/>
  <c r="CR1399" i="1"/>
  <c r="BV1399" i="1"/>
  <c r="CU1399" i="1"/>
  <c r="CQ1399" i="1"/>
  <c r="CS1399" i="1"/>
  <c r="CO1400" i="1"/>
  <c r="CM1400" i="1"/>
  <c r="CK1400" i="1"/>
  <c r="CI1400" i="1"/>
  <c r="CG1400" i="1"/>
  <c r="CE1400" i="1"/>
  <c r="CC1400" i="1"/>
  <c r="CA1400" i="1"/>
  <c r="BY1400" i="1"/>
  <c r="BW1400" i="1"/>
  <c r="CP1400" i="1"/>
  <c r="CL1400" i="1"/>
  <c r="CH1400" i="1"/>
  <c r="CD1400" i="1"/>
  <c r="BZ1400" i="1"/>
  <c r="BX1400" i="1"/>
  <c r="CF1400" i="1"/>
  <c r="CN1400" i="1"/>
  <c r="CB1402" i="1"/>
  <c r="CJ1402" i="1"/>
  <c r="CT1403" i="1"/>
  <c r="CR1403" i="1"/>
  <c r="BV1403" i="1"/>
  <c r="CU1403" i="1"/>
  <c r="CQ1403" i="1"/>
  <c r="CS1403" i="1"/>
  <c r="CO1404" i="1"/>
  <c r="CM1404" i="1"/>
  <c r="CK1404" i="1"/>
  <c r="CI1404" i="1"/>
  <c r="CG1404" i="1"/>
  <c r="CE1404" i="1"/>
  <c r="CC1404" i="1"/>
  <c r="CA1404" i="1"/>
  <c r="BY1404" i="1"/>
  <c r="BW1404" i="1"/>
  <c r="CP1404" i="1"/>
  <c r="CL1404" i="1"/>
  <c r="CH1404" i="1"/>
  <c r="CD1404" i="1"/>
  <c r="BZ1404" i="1"/>
  <c r="BX1404" i="1"/>
  <c r="CF1404" i="1"/>
  <c r="CN1404" i="1"/>
  <c r="CB1406" i="1"/>
  <c r="CJ1406" i="1"/>
  <c r="CT1407" i="1"/>
  <c r="CR1407" i="1"/>
  <c r="BV1407" i="1"/>
  <c r="CU1407" i="1"/>
  <c r="CQ1407" i="1"/>
  <c r="CS1407" i="1"/>
  <c r="CO1408" i="1"/>
  <c r="CM1408" i="1"/>
  <c r="CK1408" i="1"/>
  <c r="CI1408" i="1"/>
  <c r="CG1408" i="1"/>
  <c r="CE1408" i="1"/>
  <c r="CC1408" i="1"/>
  <c r="CA1408" i="1"/>
  <c r="BY1408" i="1"/>
  <c r="BW1408" i="1"/>
  <c r="CP1408" i="1"/>
  <c r="CL1408" i="1"/>
  <c r="CH1408" i="1"/>
  <c r="CD1408" i="1"/>
  <c r="BZ1408" i="1"/>
  <c r="BX1408" i="1"/>
  <c r="CF1408" i="1"/>
  <c r="CN1408" i="1"/>
  <c r="CB1410" i="1"/>
  <c r="CJ1410" i="1"/>
  <c r="CT1411" i="1"/>
  <c r="CR1411" i="1"/>
  <c r="BV1411" i="1"/>
  <c r="CU1411" i="1"/>
  <c r="CQ1411" i="1"/>
  <c r="CS1411" i="1"/>
  <c r="CO1412" i="1"/>
  <c r="CM1412" i="1"/>
  <c r="CK1412" i="1"/>
  <c r="CI1412" i="1"/>
  <c r="CG1412" i="1"/>
  <c r="CE1412" i="1"/>
  <c r="CC1412" i="1"/>
  <c r="CA1412" i="1"/>
  <c r="BY1412" i="1"/>
  <c r="BW1412" i="1"/>
  <c r="CP1412" i="1"/>
  <c r="CL1412" i="1"/>
  <c r="CH1412" i="1"/>
  <c r="CD1412" i="1"/>
  <c r="BZ1412" i="1"/>
  <c r="BX1412" i="1"/>
  <c r="CF1412" i="1"/>
  <c r="CN1412" i="1"/>
  <c r="CB1414" i="1"/>
  <c r="CJ1414" i="1"/>
  <c r="CT1415" i="1"/>
  <c r="CR1415" i="1"/>
  <c r="BV1415" i="1"/>
  <c r="CU1415" i="1"/>
  <c r="CQ1415" i="1"/>
  <c r="CS1415" i="1"/>
  <c r="CO1416" i="1"/>
  <c r="CM1416" i="1"/>
  <c r="CK1416" i="1"/>
  <c r="CI1416" i="1"/>
  <c r="CG1416" i="1"/>
  <c r="CE1416" i="1"/>
  <c r="CC1416" i="1"/>
  <c r="CA1416" i="1"/>
  <c r="BY1416" i="1"/>
  <c r="BW1416" i="1"/>
  <c r="CP1416" i="1"/>
  <c r="CL1416" i="1"/>
  <c r="CH1416" i="1"/>
  <c r="CD1416" i="1"/>
  <c r="BZ1416" i="1"/>
  <c r="BX1416" i="1"/>
  <c r="CF1416" i="1"/>
  <c r="CN1416" i="1"/>
  <c r="CJ1418" i="1"/>
  <c r="CT1419" i="1"/>
  <c r="CR1419" i="1"/>
  <c r="BV1419" i="1"/>
  <c r="CU1419" i="1"/>
  <c r="CQ1419" i="1"/>
  <c r="CS1419" i="1"/>
  <c r="CI1420" i="1"/>
  <c r="CA1420" i="1"/>
  <c r="CL1420" i="1"/>
  <c r="BX1420" i="1"/>
  <c r="CJ1422" i="1"/>
  <c r="CT1423" i="1"/>
  <c r="CR1423" i="1"/>
  <c r="BV1423" i="1"/>
  <c r="CU1423" i="1"/>
  <c r="CQ1423" i="1"/>
  <c r="CS1423" i="1"/>
  <c r="CI1424" i="1"/>
  <c r="CA1424" i="1"/>
  <c r="CL1424" i="1"/>
  <c r="BX1424" i="1"/>
  <c r="CB1426" i="1"/>
  <c r="CJ1426" i="1"/>
  <c r="CT1427" i="1"/>
  <c r="CR1427" i="1"/>
  <c r="BV1427" i="1"/>
  <c r="CU1427" i="1"/>
  <c r="CQ1427" i="1"/>
  <c r="CS1427" i="1"/>
  <c r="CO1428" i="1"/>
  <c r="CM1428" i="1"/>
  <c r="CK1428" i="1"/>
  <c r="CI1428" i="1"/>
  <c r="CG1428" i="1"/>
  <c r="CE1428" i="1"/>
  <c r="CC1428" i="1"/>
  <c r="CA1428" i="1"/>
  <c r="BY1428" i="1"/>
  <c r="BW1428" i="1"/>
  <c r="CP1428" i="1"/>
  <c r="CL1428" i="1"/>
  <c r="CH1428" i="1"/>
  <c r="CD1428" i="1"/>
  <c r="BZ1428" i="1"/>
  <c r="BX1428" i="1"/>
  <c r="CF1428" i="1"/>
  <c r="CN1428" i="1"/>
  <c r="CB1430" i="1"/>
  <c r="CJ1430" i="1"/>
  <c r="CT1431" i="1"/>
  <c r="CR1431" i="1"/>
  <c r="BV1431" i="1"/>
  <c r="CU1431" i="1"/>
  <c r="CQ1431" i="1"/>
  <c r="CS1431" i="1"/>
  <c r="CO1432" i="1"/>
  <c r="CM1432" i="1"/>
  <c r="CK1432" i="1"/>
  <c r="CI1432" i="1"/>
  <c r="CG1432" i="1"/>
  <c r="CE1432" i="1"/>
  <c r="CC1432" i="1"/>
  <c r="CA1432" i="1"/>
  <c r="BY1432" i="1"/>
  <c r="BW1432" i="1"/>
  <c r="CP1432" i="1"/>
  <c r="CL1432" i="1"/>
  <c r="CH1432" i="1"/>
  <c r="CD1432" i="1"/>
  <c r="BZ1432" i="1"/>
  <c r="BX1432" i="1"/>
  <c r="CF1432" i="1"/>
  <c r="CN1432" i="1"/>
  <c r="CB1434" i="1"/>
  <c r="CJ1434" i="1"/>
  <c r="CT1435" i="1"/>
  <c r="CR1435" i="1"/>
  <c r="BV1435" i="1"/>
  <c r="CU1435" i="1"/>
  <c r="CQ1435" i="1"/>
  <c r="CS1435" i="1"/>
  <c r="CO1436" i="1"/>
  <c r="CM1436" i="1"/>
  <c r="CK1436" i="1"/>
  <c r="CI1436" i="1"/>
  <c r="CG1436" i="1"/>
  <c r="CE1436" i="1"/>
  <c r="CC1436" i="1"/>
  <c r="CA1436" i="1"/>
  <c r="BY1436" i="1"/>
  <c r="BW1436" i="1"/>
  <c r="CP1436" i="1"/>
  <c r="CL1436" i="1"/>
  <c r="CH1436" i="1"/>
  <c r="CD1436" i="1"/>
  <c r="BZ1436" i="1"/>
  <c r="BX1436" i="1"/>
  <c r="CF1436" i="1"/>
  <c r="CN1436" i="1"/>
  <c r="CB1438" i="1"/>
  <c r="CJ1438" i="1"/>
  <c r="CT1439" i="1"/>
  <c r="CR1439" i="1"/>
  <c r="BV1439" i="1"/>
  <c r="CU1439" i="1"/>
  <c r="CQ1439" i="1"/>
  <c r="CS1439" i="1"/>
  <c r="CO1440" i="1"/>
  <c r="CM1440" i="1"/>
  <c r="CK1440" i="1"/>
  <c r="CI1440" i="1"/>
  <c r="CG1440" i="1"/>
  <c r="CE1440" i="1"/>
  <c r="CC1440" i="1"/>
  <c r="CA1440" i="1"/>
  <c r="BY1440" i="1"/>
  <c r="BW1440" i="1"/>
  <c r="CP1440" i="1"/>
  <c r="CL1440" i="1"/>
  <c r="CH1440" i="1"/>
  <c r="CD1440" i="1"/>
  <c r="BZ1440" i="1"/>
  <c r="BX1440" i="1"/>
  <c r="CF1440" i="1"/>
  <c r="CN1440" i="1"/>
  <c r="CB1442" i="1"/>
  <c r="CJ1442" i="1"/>
  <c r="CT1443" i="1"/>
  <c r="CR1443" i="1"/>
  <c r="BV1443" i="1"/>
  <c r="CU1443" i="1"/>
  <c r="CQ1443" i="1"/>
  <c r="CS1443" i="1"/>
  <c r="CO1444" i="1"/>
  <c r="CM1444" i="1"/>
  <c r="CK1444" i="1"/>
  <c r="CI1444" i="1"/>
  <c r="CG1444" i="1"/>
  <c r="CE1444" i="1"/>
  <c r="CC1444" i="1"/>
  <c r="CA1444" i="1"/>
  <c r="BY1444" i="1"/>
  <c r="BW1444" i="1"/>
  <c r="CP1444" i="1"/>
  <c r="CL1444" i="1"/>
  <c r="CH1444" i="1"/>
  <c r="CD1444" i="1"/>
  <c r="BZ1444" i="1"/>
  <c r="BX1444" i="1"/>
  <c r="CF1444" i="1"/>
  <c r="CN1444" i="1"/>
  <c r="CB1446" i="1"/>
  <c r="CJ1446" i="1"/>
  <c r="CT1447" i="1"/>
  <c r="CR1447" i="1"/>
  <c r="BV1447" i="1"/>
  <c r="CU1447" i="1"/>
  <c r="CQ1447" i="1"/>
  <c r="CS1447" i="1"/>
  <c r="CO1448" i="1"/>
  <c r="CM1448" i="1"/>
  <c r="CK1448" i="1"/>
  <c r="CI1448" i="1"/>
  <c r="CG1448" i="1"/>
  <c r="CE1448" i="1"/>
  <c r="CC1448" i="1"/>
  <c r="CA1448" i="1"/>
  <c r="BY1448" i="1"/>
  <c r="BW1448" i="1"/>
  <c r="CP1448" i="1"/>
  <c r="CL1448" i="1"/>
  <c r="CH1448" i="1"/>
  <c r="CD1448" i="1"/>
  <c r="BZ1448" i="1"/>
  <c r="BX1448" i="1"/>
  <c r="CF1448" i="1"/>
  <c r="CN1448" i="1"/>
  <c r="CJ1450" i="1"/>
  <c r="CT1451" i="1"/>
  <c r="CR1451" i="1"/>
  <c r="BV1451" i="1"/>
  <c r="CU1451" i="1"/>
  <c r="CQ1451" i="1"/>
  <c r="CS1451" i="1"/>
  <c r="CO1452" i="1"/>
  <c r="CM1452" i="1"/>
  <c r="CK1452" i="1"/>
  <c r="CI1452" i="1"/>
  <c r="CG1452" i="1"/>
  <c r="CE1452" i="1"/>
  <c r="CC1452" i="1"/>
  <c r="CA1452" i="1"/>
  <c r="BY1452" i="1"/>
  <c r="BW1452" i="1"/>
  <c r="CP1452" i="1"/>
  <c r="CL1452" i="1"/>
  <c r="CH1452" i="1"/>
  <c r="CD1452" i="1"/>
  <c r="BZ1452" i="1"/>
  <c r="BX1452" i="1"/>
  <c r="CF1452" i="1"/>
  <c r="CN1452" i="1"/>
  <c r="CB1454" i="1"/>
  <c r="CJ1454" i="1"/>
  <c r="CT1455" i="1"/>
  <c r="CR1455" i="1"/>
  <c r="BV1455" i="1"/>
  <c r="CU1455" i="1"/>
  <c r="CQ1455" i="1"/>
  <c r="CS1455" i="1"/>
  <c r="CO1456" i="1"/>
  <c r="CM1456" i="1"/>
  <c r="CK1456" i="1"/>
  <c r="CI1456" i="1"/>
  <c r="CG1456" i="1"/>
  <c r="CE1456" i="1"/>
  <c r="CC1456" i="1"/>
  <c r="CA1456" i="1"/>
  <c r="BY1456" i="1"/>
  <c r="BW1456" i="1"/>
  <c r="CP1456" i="1"/>
  <c r="CL1456" i="1"/>
  <c r="CH1456" i="1"/>
  <c r="CD1456" i="1"/>
  <c r="BZ1456" i="1"/>
  <c r="BX1456" i="1"/>
  <c r="CF1456" i="1"/>
  <c r="CN1456" i="1"/>
  <c r="CT1459" i="1"/>
  <c r="CR1459" i="1"/>
  <c r="BV1459" i="1"/>
  <c r="CU1459" i="1"/>
  <c r="CQ1459" i="1"/>
  <c r="CS1459" i="1"/>
  <c r="CO1460" i="1"/>
  <c r="CG1460" i="1"/>
  <c r="BY1460" i="1"/>
  <c r="CH1460" i="1"/>
  <c r="CF1460" i="1"/>
  <c r="CT1463" i="1"/>
  <c r="CR1463" i="1"/>
  <c r="BV1463" i="1"/>
  <c r="CU1463" i="1"/>
  <c r="CQ1463" i="1"/>
  <c r="CS1463" i="1"/>
  <c r="CO1464" i="1"/>
  <c r="CG1464" i="1"/>
  <c r="BY1464" i="1"/>
  <c r="CH1464" i="1"/>
  <c r="CF1464" i="1"/>
  <c r="CT1467" i="1"/>
  <c r="CR1467" i="1"/>
  <c r="BV1467" i="1"/>
  <c r="CU1467" i="1"/>
  <c r="CQ1467" i="1"/>
  <c r="CS1467" i="1"/>
  <c r="CO1468" i="1"/>
  <c r="CG1468" i="1"/>
  <c r="BY1468" i="1"/>
  <c r="CH1468" i="1"/>
  <c r="CF1468" i="1"/>
  <c r="CT1471" i="1"/>
  <c r="CR1471" i="1"/>
  <c r="BV1471" i="1"/>
  <c r="CU1471" i="1"/>
  <c r="CQ1471" i="1"/>
  <c r="CS1471" i="1"/>
  <c r="CO1472" i="1"/>
  <c r="CG1472" i="1"/>
  <c r="BY1472" i="1"/>
  <c r="CH1472" i="1"/>
  <c r="CF1472" i="1"/>
  <c r="CT1475" i="1"/>
  <c r="CR1475" i="1"/>
  <c r="BV1475" i="1"/>
  <c r="CU1475" i="1"/>
  <c r="CQ1475" i="1"/>
  <c r="CS1475" i="1"/>
  <c r="CO1476" i="1"/>
  <c r="CG1476" i="1"/>
  <c r="BY1476" i="1"/>
  <c r="CH1476" i="1"/>
  <c r="CF1476" i="1"/>
  <c r="CB1478" i="1"/>
  <c r="CJ1478" i="1"/>
  <c r="CT1479" i="1"/>
  <c r="CR1479" i="1"/>
  <c r="BV1479" i="1"/>
  <c r="CU1479" i="1"/>
  <c r="CQ1479" i="1"/>
  <c r="CS1479" i="1"/>
  <c r="CO1480" i="1"/>
  <c r="CM1480" i="1"/>
  <c r="CK1480" i="1"/>
  <c r="CI1480" i="1"/>
  <c r="CG1480" i="1"/>
  <c r="CE1480" i="1"/>
  <c r="CC1480" i="1"/>
  <c r="CA1480" i="1"/>
  <c r="BY1480" i="1"/>
  <c r="BW1480" i="1"/>
  <c r="CP1480" i="1"/>
  <c r="CL1480" i="1"/>
  <c r="CH1480" i="1"/>
  <c r="CD1480" i="1"/>
  <c r="BZ1480" i="1"/>
  <c r="BX1480" i="1"/>
  <c r="CF1480" i="1"/>
  <c r="CN1480" i="1"/>
  <c r="CT1483" i="1"/>
  <c r="CR1483" i="1"/>
  <c r="BV1483" i="1"/>
  <c r="CU1483" i="1"/>
  <c r="CQ1483" i="1"/>
  <c r="CS1483" i="1"/>
  <c r="CO1484" i="1"/>
  <c r="CG1484" i="1"/>
  <c r="BY1484" i="1"/>
  <c r="CH1484" i="1"/>
  <c r="CF1484" i="1"/>
  <c r="CT1487" i="1"/>
  <c r="CR1487" i="1"/>
  <c r="BV1487" i="1"/>
  <c r="CU1487" i="1"/>
  <c r="CQ1487" i="1"/>
  <c r="CS1487" i="1"/>
  <c r="CO1488" i="1"/>
  <c r="CG1488" i="1"/>
  <c r="BY1488" i="1"/>
  <c r="CH1488" i="1"/>
  <c r="CF1488" i="1"/>
  <c r="CT1491" i="1"/>
  <c r="CR1491" i="1"/>
  <c r="BV1491" i="1"/>
  <c r="CU1491" i="1"/>
  <c r="CQ1491" i="1"/>
  <c r="CS1491" i="1"/>
  <c r="CO1492" i="1"/>
  <c r="CG1492" i="1"/>
  <c r="BY1492" i="1"/>
  <c r="CH1492" i="1"/>
  <c r="CF1492" i="1"/>
  <c r="CT1495" i="1"/>
  <c r="CR1495" i="1"/>
  <c r="BV1495" i="1"/>
  <c r="CU1495" i="1"/>
  <c r="CQ1495" i="1"/>
  <c r="CS1495" i="1"/>
  <c r="CO1496" i="1"/>
  <c r="CG1496" i="1"/>
  <c r="BY1496" i="1"/>
  <c r="CH1496" i="1"/>
  <c r="CF1496" i="1"/>
  <c r="CT1499" i="1"/>
  <c r="CR1499" i="1"/>
  <c r="BV1499" i="1"/>
  <c r="CU1499" i="1"/>
  <c r="CQ1499" i="1"/>
  <c r="CS1499" i="1"/>
  <c r="CO1500" i="1"/>
  <c r="CG1500" i="1"/>
  <c r="BY1500" i="1"/>
  <c r="CH1500" i="1"/>
  <c r="CF1500" i="1"/>
  <c r="CT1503" i="1"/>
  <c r="CR1503" i="1"/>
  <c r="BV1503" i="1"/>
  <c r="CU1503" i="1"/>
  <c r="CQ1503" i="1"/>
  <c r="CS1503" i="1"/>
  <c r="CO1504" i="1"/>
  <c r="CG1504" i="1"/>
  <c r="BY1504" i="1"/>
  <c r="CH1504" i="1"/>
  <c r="CF1504" i="1"/>
  <c r="CT1507" i="1"/>
  <c r="CR1507" i="1"/>
  <c r="BV1507" i="1"/>
  <c r="CU1507" i="1"/>
  <c r="CQ1507" i="1"/>
  <c r="CS1507" i="1"/>
  <c r="CO1508" i="1"/>
  <c r="CG1508" i="1"/>
  <c r="BY1508" i="1"/>
  <c r="CH1508" i="1"/>
  <c r="CF1508" i="1"/>
  <c r="CT1511" i="1"/>
  <c r="CR1511" i="1"/>
  <c r="BV1511" i="1"/>
  <c r="CU1511" i="1"/>
  <c r="CQ1511" i="1"/>
  <c r="CS1511" i="1"/>
  <c r="CO1512" i="1"/>
  <c r="CG1512" i="1"/>
  <c r="BY1512" i="1"/>
  <c r="CH1512" i="1"/>
  <c r="CF1512" i="1"/>
  <c r="CB1514" i="1"/>
  <c r="CJ1514" i="1"/>
  <c r="CT1515" i="1"/>
  <c r="CR1515" i="1"/>
  <c r="BV1515" i="1"/>
  <c r="CU1515" i="1"/>
  <c r="CQ1515" i="1"/>
  <c r="CS1515" i="1"/>
  <c r="CK1516" i="1"/>
  <c r="CC1516" i="1"/>
  <c r="CP1516" i="1"/>
  <c r="BZ1516" i="1"/>
  <c r="CB1518" i="1"/>
  <c r="CT1519" i="1"/>
  <c r="CR1519" i="1"/>
  <c r="BV1519" i="1"/>
  <c r="CU1519" i="1"/>
  <c r="CQ1519" i="1"/>
  <c r="CS1519" i="1"/>
  <c r="CK1520" i="1"/>
  <c r="CC1520" i="1"/>
  <c r="CP1520" i="1"/>
  <c r="BZ1520" i="1"/>
  <c r="CB1522" i="1"/>
  <c r="CT1523" i="1"/>
  <c r="CR1523" i="1"/>
  <c r="BV1523" i="1"/>
  <c r="CU1523" i="1"/>
  <c r="CQ1523" i="1"/>
  <c r="CS1523" i="1"/>
  <c r="CK1524" i="1"/>
  <c r="CC1524" i="1"/>
  <c r="CP1524" i="1"/>
  <c r="BZ1524" i="1"/>
  <c r="CB1526" i="1"/>
  <c r="CT1527" i="1"/>
  <c r="CR1527" i="1"/>
  <c r="BV1527" i="1"/>
  <c r="CU1527" i="1"/>
  <c r="CQ1527" i="1"/>
  <c r="CS1527" i="1"/>
  <c r="CK1528" i="1"/>
  <c r="CC1528" i="1"/>
  <c r="CP1528" i="1"/>
  <c r="BZ1528" i="1"/>
  <c r="CB1530" i="1"/>
  <c r="CJ1530" i="1"/>
  <c r="CT1531" i="1"/>
  <c r="CR1531" i="1"/>
  <c r="BV1531" i="1"/>
  <c r="CU1531" i="1"/>
  <c r="CQ1531" i="1"/>
  <c r="CS1531" i="1"/>
  <c r="CO1532" i="1"/>
  <c r="CM1532" i="1"/>
  <c r="CK1532" i="1"/>
  <c r="CI1532" i="1"/>
  <c r="CG1532" i="1"/>
  <c r="CE1532" i="1"/>
  <c r="CC1532" i="1"/>
  <c r="CA1532" i="1"/>
  <c r="BY1532" i="1"/>
  <c r="BW1532" i="1"/>
  <c r="CP1532" i="1"/>
  <c r="CL1532" i="1"/>
  <c r="CH1532" i="1"/>
  <c r="CD1532" i="1"/>
  <c r="BZ1532" i="1"/>
  <c r="BX1532" i="1"/>
  <c r="CF1532" i="1"/>
  <c r="CN1532" i="1"/>
  <c r="CB1534" i="1"/>
  <c r="CT1535" i="1"/>
  <c r="CR1535" i="1"/>
  <c r="BV1535" i="1"/>
  <c r="CU1535" i="1"/>
  <c r="CQ1535" i="1"/>
  <c r="CS1535" i="1"/>
  <c r="CK1536" i="1"/>
  <c r="CC1536" i="1"/>
  <c r="CP1536" i="1"/>
  <c r="BZ1536" i="1"/>
  <c r="CB1538" i="1"/>
  <c r="CJ1538" i="1"/>
  <c r="CT1539" i="1"/>
  <c r="CR1539" i="1"/>
  <c r="BV1539" i="1"/>
  <c r="CU1539" i="1"/>
  <c r="CQ1539" i="1"/>
  <c r="CS1539" i="1"/>
  <c r="CO1540" i="1"/>
  <c r="CG1540" i="1"/>
  <c r="BY1540" i="1"/>
  <c r="CH1540" i="1"/>
  <c r="CF1540" i="1"/>
  <c r="CT1543" i="1"/>
  <c r="CR1543" i="1"/>
  <c r="BV1543" i="1"/>
  <c r="CU1543" i="1"/>
  <c r="CQ1543" i="1"/>
  <c r="CS1543" i="1"/>
  <c r="CO1544" i="1"/>
  <c r="CG1544" i="1"/>
  <c r="BY1544" i="1"/>
  <c r="CH1544" i="1"/>
  <c r="CF1544" i="1"/>
  <c r="CB1546" i="1"/>
  <c r="CJ1546" i="1"/>
  <c r="CT1547" i="1"/>
  <c r="CR1547" i="1"/>
  <c r="BV1547" i="1"/>
  <c r="CU1547" i="1"/>
  <c r="CQ1547" i="1"/>
  <c r="CS1547" i="1"/>
  <c r="CO1548" i="1"/>
  <c r="CM1548" i="1"/>
  <c r="CK1548" i="1"/>
  <c r="CI1548" i="1"/>
  <c r="CG1548" i="1"/>
  <c r="CE1548" i="1"/>
  <c r="CC1548" i="1"/>
  <c r="CA1548" i="1"/>
  <c r="BY1548" i="1"/>
  <c r="BW1548" i="1"/>
  <c r="CP1548" i="1"/>
  <c r="CL1548" i="1"/>
  <c r="CH1548" i="1"/>
  <c r="CD1548" i="1"/>
  <c r="BZ1548" i="1"/>
  <c r="BX1548" i="1"/>
  <c r="CF1548" i="1"/>
  <c r="CN1548" i="1"/>
  <c r="CT1551" i="1"/>
  <c r="CR1551" i="1"/>
  <c r="BV1551" i="1"/>
  <c r="CU1551" i="1"/>
  <c r="CQ1551" i="1"/>
  <c r="CS1551" i="1"/>
  <c r="CO1552" i="1"/>
  <c r="CG1552" i="1"/>
  <c r="BY1552" i="1"/>
  <c r="CH1552" i="1"/>
  <c r="CF1552" i="1"/>
  <c r="CB1554" i="1"/>
  <c r="CJ1554" i="1"/>
  <c r="CT1555" i="1"/>
  <c r="CR1555" i="1"/>
  <c r="BV1555" i="1"/>
  <c r="CU1555" i="1"/>
  <c r="CQ1555" i="1"/>
  <c r="CS1555" i="1"/>
  <c r="CO1556" i="1"/>
  <c r="CM1556" i="1"/>
  <c r="CK1556" i="1"/>
  <c r="CI1556" i="1"/>
  <c r="CG1556" i="1"/>
  <c r="CE1556" i="1"/>
  <c r="CC1556" i="1"/>
  <c r="CA1556" i="1"/>
  <c r="BY1556" i="1"/>
  <c r="BW1556" i="1"/>
  <c r="CP1556" i="1"/>
  <c r="CL1556" i="1"/>
  <c r="CH1556" i="1"/>
  <c r="CD1556" i="1"/>
  <c r="BZ1556" i="1"/>
  <c r="BX1556" i="1"/>
  <c r="CF1556" i="1"/>
  <c r="CN1556" i="1"/>
  <c r="CT1559" i="1"/>
  <c r="CR1559" i="1"/>
  <c r="BV1559" i="1"/>
  <c r="CU1559" i="1"/>
  <c r="CQ1559" i="1"/>
  <c r="CS1559" i="1"/>
  <c r="CO1560" i="1"/>
  <c r="CG1560" i="1"/>
  <c r="BY1560" i="1"/>
  <c r="CH1560" i="1"/>
  <c r="CF1560" i="1"/>
  <c r="CB1562" i="1"/>
  <c r="CJ1562" i="1"/>
  <c r="CT1563" i="1"/>
  <c r="CR1563" i="1"/>
  <c r="BV1563" i="1"/>
  <c r="CU1563" i="1"/>
  <c r="CQ1563" i="1"/>
  <c r="CS1563" i="1"/>
  <c r="CO1564" i="1"/>
  <c r="CM1564" i="1"/>
  <c r="CK1564" i="1"/>
  <c r="CI1564" i="1"/>
  <c r="CG1564" i="1"/>
  <c r="CE1564" i="1"/>
  <c r="CC1564" i="1"/>
  <c r="CA1564" i="1"/>
  <c r="BY1564" i="1"/>
  <c r="BW1564" i="1"/>
  <c r="CP1564" i="1"/>
  <c r="CL1564" i="1"/>
  <c r="CH1564" i="1"/>
  <c r="CD1564" i="1"/>
  <c r="BZ1564" i="1"/>
  <c r="BX1564" i="1"/>
  <c r="CF1564" i="1"/>
  <c r="CN1564" i="1"/>
  <c r="CB1566" i="1"/>
  <c r="CJ1566" i="1"/>
  <c r="CT1567" i="1"/>
  <c r="CR1567" i="1"/>
  <c r="BV1567" i="1"/>
  <c r="CU1567" i="1"/>
  <c r="CQ1567" i="1"/>
  <c r="CS1567" i="1"/>
  <c r="CK1568" i="1"/>
  <c r="CC1568" i="1"/>
  <c r="CP1568" i="1"/>
  <c r="BZ1568" i="1"/>
  <c r="CB1570" i="1"/>
  <c r="CJ1570" i="1"/>
  <c r="CT1571" i="1"/>
  <c r="CR1571" i="1"/>
  <c r="BV1571" i="1"/>
  <c r="CU1571" i="1"/>
  <c r="CQ1571" i="1"/>
  <c r="CS1571" i="1"/>
  <c r="CO1572" i="1"/>
  <c r="CM1572" i="1"/>
  <c r="CK1572" i="1"/>
  <c r="CI1572" i="1"/>
  <c r="CG1572" i="1"/>
  <c r="CE1572" i="1"/>
  <c r="CC1572" i="1"/>
  <c r="CA1572" i="1"/>
  <c r="BY1572" i="1"/>
  <c r="BW1572" i="1"/>
  <c r="CP1572" i="1"/>
  <c r="CL1572" i="1"/>
  <c r="CH1572" i="1"/>
  <c r="CD1572" i="1"/>
  <c r="BZ1572" i="1"/>
  <c r="BX1572" i="1"/>
  <c r="CF1572" i="1"/>
  <c r="CN1572" i="1"/>
  <c r="CB1574" i="1"/>
  <c r="CJ1574" i="1"/>
  <c r="CT1575" i="1"/>
  <c r="CR1575" i="1"/>
  <c r="BV1575" i="1"/>
  <c r="CU1575" i="1"/>
  <c r="CQ1575" i="1"/>
  <c r="CS1575" i="1"/>
  <c r="CO1576" i="1"/>
  <c r="CM1576" i="1"/>
  <c r="CK1576" i="1"/>
  <c r="CI1576" i="1"/>
  <c r="CG1576" i="1"/>
  <c r="CE1576" i="1"/>
  <c r="CC1576" i="1"/>
  <c r="CA1576" i="1"/>
  <c r="BY1576" i="1"/>
  <c r="BW1576" i="1"/>
  <c r="CP1576" i="1"/>
  <c r="CL1576" i="1"/>
  <c r="CH1576" i="1"/>
  <c r="CD1576" i="1"/>
  <c r="BZ1576" i="1"/>
  <c r="BX1576" i="1"/>
  <c r="CF1576" i="1"/>
  <c r="CN1576" i="1"/>
  <c r="CB1578" i="1"/>
  <c r="CJ1578" i="1"/>
  <c r="CT1579" i="1"/>
  <c r="CR1579" i="1"/>
  <c r="BV1579" i="1"/>
  <c r="CU1579" i="1"/>
  <c r="CQ1579" i="1"/>
  <c r="CS1579" i="1"/>
  <c r="CO1580" i="1"/>
  <c r="CM1580" i="1"/>
  <c r="CK1580" i="1"/>
  <c r="CI1580" i="1"/>
  <c r="CG1580" i="1"/>
  <c r="CE1580" i="1"/>
  <c r="CC1580" i="1"/>
  <c r="CA1580" i="1"/>
  <c r="BY1580" i="1"/>
  <c r="BW1580" i="1"/>
  <c r="CP1580" i="1"/>
  <c r="CL1580" i="1"/>
  <c r="CH1580" i="1"/>
  <c r="CD1580" i="1"/>
  <c r="BZ1580" i="1"/>
  <c r="BX1580" i="1"/>
  <c r="CF1580" i="1"/>
  <c r="CN1580" i="1"/>
  <c r="CB1582" i="1"/>
  <c r="CJ1582" i="1"/>
  <c r="CT1583" i="1"/>
  <c r="CR1583" i="1"/>
  <c r="BV1583" i="1"/>
  <c r="CU1583" i="1"/>
  <c r="CQ1583" i="1"/>
  <c r="CS1583" i="1"/>
  <c r="CO1584" i="1"/>
  <c r="CM1584" i="1"/>
  <c r="CK1584" i="1"/>
  <c r="CI1584" i="1"/>
  <c r="CG1584" i="1"/>
  <c r="CE1584" i="1"/>
  <c r="CC1584" i="1"/>
  <c r="CA1584" i="1"/>
  <c r="BY1584" i="1"/>
  <c r="BW1584" i="1"/>
  <c r="CP1584" i="1"/>
  <c r="CL1584" i="1"/>
  <c r="CH1584" i="1"/>
  <c r="CD1584" i="1"/>
  <c r="BZ1584" i="1"/>
  <c r="BX1584" i="1"/>
  <c r="CF1584" i="1"/>
  <c r="CN1584" i="1"/>
  <c r="CB1586" i="1"/>
  <c r="CJ1586" i="1"/>
  <c r="CT1587" i="1"/>
  <c r="CR1587" i="1"/>
  <c r="BV1587" i="1"/>
  <c r="CU1587" i="1"/>
  <c r="CQ1587" i="1"/>
  <c r="CS1587" i="1"/>
  <c r="CO1588" i="1"/>
  <c r="CM1588" i="1"/>
  <c r="CK1588" i="1"/>
  <c r="CI1588" i="1"/>
  <c r="CG1588" i="1"/>
  <c r="CE1588" i="1"/>
  <c r="CC1588" i="1"/>
  <c r="CA1588" i="1"/>
  <c r="BY1588" i="1"/>
  <c r="BW1588" i="1"/>
  <c r="CP1588" i="1"/>
  <c r="CL1588" i="1"/>
  <c r="CH1588" i="1"/>
  <c r="CD1588" i="1"/>
  <c r="BZ1588" i="1"/>
  <c r="BX1588" i="1"/>
  <c r="CF1588" i="1"/>
  <c r="CN1588" i="1"/>
  <c r="CB1590" i="1"/>
  <c r="CJ1590" i="1"/>
  <c r="CT1591" i="1"/>
  <c r="CR1591" i="1"/>
  <c r="BV1591" i="1"/>
  <c r="CU1591" i="1"/>
  <c r="CQ1591" i="1"/>
  <c r="CS1591" i="1"/>
  <c r="CO1592" i="1"/>
  <c r="CM1592" i="1"/>
  <c r="CK1592" i="1"/>
  <c r="CI1592" i="1"/>
  <c r="CG1592" i="1"/>
  <c r="CE1592" i="1"/>
  <c r="CC1592" i="1"/>
  <c r="CA1592" i="1"/>
  <c r="BY1592" i="1"/>
  <c r="BW1592" i="1"/>
  <c r="CP1592" i="1"/>
  <c r="CL1592" i="1"/>
  <c r="CH1592" i="1"/>
  <c r="CD1592" i="1"/>
  <c r="BZ1592" i="1"/>
  <c r="BX1592" i="1"/>
  <c r="CF1592" i="1"/>
  <c r="CN1592" i="1"/>
  <c r="CB1594" i="1"/>
  <c r="CJ1594" i="1"/>
  <c r="CT1595" i="1"/>
  <c r="CR1595" i="1"/>
  <c r="BV1595" i="1"/>
  <c r="CU1595" i="1"/>
  <c r="CQ1595" i="1"/>
  <c r="CS1595" i="1"/>
  <c r="CO1596" i="1"/>
  <c r="CM1596" i="1"/>
  <c r="CK1596" i="1"/>
  <c r="CI1596" i="1"/>
  <c r="CG1596" i="1"/>
  <c r="CE1596" i="1"/>
  <c r="CC1596" i="1"/>
  <c r="CA1596" i="1"/>
  <c r="BY1596" i="1"/>
  <c r="BW1596" i="1"/>
  <c r="CP1596" i="1"/>
  <c r="CL1596" i="1"/>
  <c r="CH1596" i="1"/>
  <c r="CD1596" i="1"/>
  <c r="BZ1596" i="1"/>
  <c r="BX1596" i="1"/>
  <c r="CF1596" i="1"/>
  <c r="CN1596" i="1"/>
  <c r="CB1598" i="1"/>
  <c r="CJ1598" i="1"/>
  <c r="CT1599" i="1"/>
  <c r="CR1599" i="1"/>
  <c r="BV1599" i="1"/>
  <c r="CU1599" i="1"/>
  <c r="CQ1599" i="1"/>
  <c r="CS1599" i="1"/>
  <c r="CO1600" i="1"/>
  <c r="CM1600" i="1"/>
  <c r="CK1600" i="1"/>
  <c r="CI1600" i="1"/>
  <c r="CG1600" i="1"/>
  <c r="CE1600" i="1"/>
  <c r="CC1600" i="1"/>
  <c r="CA1600" i="1"/>
  <c r="BY1600" i="1"/>
  <c r="BW1600" i="1"/>
  <c r="CP1600" i="1"/>
  <c r="CL1600" i="1"/>
  <c r="CH1600" i="1"/>
  <c r="CD1600" i="1"/>
  <c r="BZ1600" i="1"/>
  <c r="BX1600" i="1"/>
  <c r="CF1600" i="1"/>
  <c r="CN1600" i="1"/>
  <c r="CB1602" i="1"/>
  <c r="CJ1602" i="1"/>
  <c r="CT1603" i="1"/>
  <c r="CR1603" i="1"/>
  <c r="BV1603" i="1"/>
  <c r="CU1603" i="1"/>
  <c r="CQ1603" i="1"/>
  <c r="CS1603" i="1"/>
  <c r="CO1604" i="1"/>
  <c r="CG1604" i="1"/>
  <c r="BY1604" i="1"/>
  <c r="CH1604" i="1"/>
  <c r="CF1604" i="1"/>
  <c r="CT1607" i="1"/>
  <c r="CR1607" i="1"/>
  <c r="BV1607" i="1"/>
  <c r="CU1607" i="1"/>
  <c r="CQ1607" i="1"/>
  <c r="CS1607" i="1"/>
  <c r="CO1608" i="1"/>
  <c r="CG1608" i="1"/>
  <c r="BY1608" i="1"/>
  <c r="CH1608" i="1"/>
  <c r="CF1608" i="1"/>
  <c r="CB1610" i="1"/>
  <c r="CJ1610" i="1"/>
  <c r="CT1611" i="1"/>
  <c r="CR1611" i="1"/>
  <c r="BV1611" i="1"/>
  <c r="CU1611" i="1"/>
  <c r="CQ1611" i="1"/>
  <c r="CS1611" i="1"/>
  <c r="CO1612" i="1"/>
  <c r="CM1612" i="1"/>
  <c r="CK1612" i="1"/>
  <c r="CI1612" i="1"/>
  <c r="CG1612" i="1"/>
  <c r="CE1612" i="1"/>
  <c r="CC1612" i="1"/>
  <c r="CA1612" i="1"/>
  <c r="BY1612" i="1"/>
  <c r="BW1612" i="1"/>
  <c r="CP1612" i="1"/>
  <c r="CL1612" i="1"/>
  <c r="CH1612" i="1"/>
  <c r="CD1612" i="1"/>
  <c r="BZ1612" i="1"/>
  <c r="BX1612" i="1"/>
  <c r="CF1612" i="1"/>
  <c r="CN1612" i="1"/>
  <c r="CB1614" i="1"/>
  <c r="CJ1614" i="1"/>
  <c r="CT1615" i="1"/>
  <c r="CR1615" i="1"/>
  <c r="BV1615" i="1"/>
  <c r="CU1615" i="1"/>
  <c r="CQ1615" i="1"/>
  <c r="CS1615" i="1"/>
  <c r="CO1616" i="1"/>
  <c r="CM1616" i="1"/>
  <c r="CK1616" i="1"/>
  <c r="CI1616" i="1"/>
  <c r="CG1616" i="1"/>
  <c r="CE1616" i="1"/>
  <c r="CC1616" i="1"/>
  <c r="CA1616" i="1"/>
  <c r="BY1616" i="1"/>
  <c r="BW1616" i="1"/>
  <c r="CP1616" i="1"/>
  <c r="CL1616" i="1"/>
  <c r="CH1616" i="1"/>
  <c r="CD1616" i="1"/>
  <c r="BZ1616" i="1"/>
  <c r="BX1616" i="1"/>
  <c r="CF1616" i="1"/>
  <c r="CN1616" i="1"/>
  <c r="CB1618" i="1"/>
  <c r="CJ1618" i="1"/>
  <c r="CT1619" i="1"/>
  <c r="CR1619" i="1"/>
  <c r="BV1619" i="1"/>
  <c r="CU1619" i="1"/>
  <c r="CQ1619" i="1"/>
  <c r="CS1619" i="1"/>
  <c r="CO1620" i="1"/>
  <c r="CM1620" i="1"/>
  <c r="CK1620" i="1"/>
  <c r="CI1620" i="1"/>
  <c r="CG1620" i="1"/>
  <c r="CE1620" i="1"/>
  <c r="CC1620" i="1"/>
  <c r="CA1620" i="1"/>
  <c r="BY1620" i="1"/>
  <c r="BW1620" i="1"/>
  <c r="CP1620" i="1"/>
  <c r="CL1620" i="1"/>
  <c r="CH1620" i="1"/>
  <c r="CD1620" i="1"/>
  <c r="BZ1620" i="1"/>
  <c r="BX1620" i="1"/>
  <c r="CF1620" i="1"/>
  <c r="CN1620" i="1"/>
  <c r="CO1731" i="1"/>
  <c r="CM1731" i="1"/>
  <c r="CK1731" i="1"/>
  <c r="CI1731" i="1"/>
  <c r="CG1731" i="1"/>
  <c r="CE1731" i="1"/>
  <c r="CC1731" i="1"/>
  <c r="CA1731" i="1"/>
  <c r="BY1731" i="1"/>
  <c r="BW1731" i="1"/>
  <c r="CN1731" i="1"/>
  <c r="CJ1731" i="1"/>
  <c r="CF1731" i="1"/>
  <c r="CB1731" i="1"/>
  <c r="BX1731" i="1"/>
  <c r="CP1731" i="1"/>
  <c r="CH1731" i="1"/>
  <c r="BZ1731" i="1"/>
  <c r="CD1731" i="1"/>
  <c r="CL1731" i="1"/>
  <c r="CO1735" i="1"/>
  <c r="CM1735" i="1"/>
  <c r="CK1735" i="1"/>
  <c r="CI1735" i="1"/>
  <c r="CG1735" i="1"/>
  <c r="CE1735" i="1"/>
  <c r="CC1735" i="1"/>
  <c r="CA1735" i="1"/>
  <c r="BY1735" i="1"/>
  <c r="BW1735" i="1"/>
  <c r="CN1735" i="1"/>
  <c r="CJ1735" i="1"/>
  <c r="CF1735" i="1"/>
  <c r="CB1735" i="1"/>
  <c r="BX1735" i="1"/>
  <c r="CP1735" i="1"/>
  <c r="CH1735" i="1"/>
  <c r="BZ1735" i="1"/>
  <c r="CL1735" i="1"/>
  <c r="CD1735" i="1"/>
  <c r="CK1747" i="1"/>
  <c r="CC1747" i="1"/>
  <c r="CN1747" i="1"/>
  <c r="BX1747" i="1"/>
  <c r="CD1747" i="1"/>
  <c r="CK1751" i="1"/>
  <c r="CC1751" i="1"/>
  <c r="CN1751" i="1"/>
  <c r="BX1751" i="1"/>
  <c r="CL1751" i="1"/>
  <c r="CK1763" i="1"/>
  <c r="CC1763" i="1"/>
  <c r="CN1763" i="1"/>
  <c r="BX1763" i="1"/>
  <c r="CD1763" i="1"/>
  <c r="CB1622" i="1"/>
  <c r="CT1623" i="1"/>
  <c r="CR1623" i="1"/>
  <c r="BV1623" i="1"/>
  <c r="CU1623" i="1"/>
  <c r="CQ1623" i="1"/>
  <c r="CS1623" i="1"/>
  <c r="CO1624" i="1"/>
  <c r="CM1624" i="1"/>
  <c r="CK1624" i="1"/>
  <c r="CI1624" i="1"/>
  <c r="CG1624" i="1"/>
  <c r="CE1624" i="1"/>
  <c r="CC1624" i="1"/>
  <c r="CA1624" i="1"/>
  <c r="BY1624" i="1"/>
  <c r="BW1624" i="1"/>
  <c r="CP1624" i="1"/>
  <c r="CL1624" i="1"/>
  <c r="CH1624" i="1"/>
  <c r="CD1624" i="1"/>
  <c r="BZ1624" i="1"/>
  <c r="BX1624" i="1"/>
  <c r="CF1624" i="1"/>
  <c r="CN1624" i="1"/>
  <c r="CT1627" i="1"/>
  <c r="CR1627" i="1"/>
  <c r="BV1627" i="1"/>
  <c r="CU1627" i="1"/>
  <c r="CQ1627" i="1"/>
  <c r="CS1627" i="1"/>
  <c r="CO1628" i="1"/>
  <c r="CM1628" i="1"/>
  <c r="CK1628" i="1"/>
  <c r="CI1628" i="1"/>
  <c r="CG1628" i="1"/>
  <c r="CE1628" i="1"/>
  <c r="CC1628" i="1"/>
  <c r="CA1628" i="1"/>
  <c r="BY1628" i="1"/>
  <c r="BW1628" i="1"/>
  <c r="CP1628" i="1"/>
  <c r="CL1628" i="1"/>
  <c r="CH1628" i="1"/>
  <c r="CD1628" i="1"/>
  <c r="BZ1628" i="1"/>
  <c r="BX1628" i="1"/>
  <c r="CF1628" i="1"/>
  <c r="CN1628" i="1"/>
  <c r="CB1630" i="1"/>
  <c r="CT1631" i="1"/>
  <c r="CR1631" i="1"/>
  <c r="BV1631" i="1"/>
  <c r="CU1631" i="1"/>
  <c r="CQ1631" i="1"/>
  <c r="CS1631" i="1"/>
  <c r="CO1632" i="1"/>
  <c r="CM1632" i="1"/>
  <c r="CK1632" i="1"/>
  <c r="CI1632" i="1"/>
  <c r="CG1632" i="1"/>
  <c r="CE1632" i="1"/>
  <c r="CC1632" i="1"/>
  <c r="CA1632" i="1"/>
  <c r="BY1632" i="1"/>
  <c r="BW1632" i="1"/>
  <c r="CP1632" i="1"/>
  <c r="CL1632" i="1"/>
  <c r="CH1632" i="1"/>
  <c r="CD1632" i="1"/>
  <c r="BZ1632" i="1"/>
  <c r="BX1632" i="1"/>
  <c r="CF1632" i="1"/>
  <c r="CN1632" i="1"/>
  <c r="CB1634" i="1"/>
  <c r="CT1635" i="1"/>
  <c r="CR1635" i="1"/>
  <c r="BV1635" i="1"/>
  <c r="CU1635" i="1"/>
  <c r="CQ1635" i="1"/>
  <c r="CS1635" i="1"/>
  <c r="CO1636" i="1"/>
  <c r="CM1636" i="1"/>
  <c r="CK1636" i="1"/>
  <c r="CI1636" i="1"/>
  <c r="CG1636" i="1"/>
  <c r="CE1636" i="1"/>
  <c r="CC1636" i="1"/>
  <c r="CA1636" i="1"/>
  <c r="BY1636" i="1"/>
  <c r="BW1636" i="1"/>
  <c r="CP1636" i="1"/>
  <c r="CL1636" i="1"/>
  <c r="CH1636" i="1"/>
  <c r="CD1636" i="1"/>
  <c r="BZ1636" i="1"/>
  <c r="BX1636" i="1"/>
  <c r="CF1636" i="1"/>
  <c r="CN1636" i="1"/>
  <c r="CT1639" i="1"/>
  <c r="CR1639" i="1"/>
  <c r="BV1639" i="1"/>
  <c r="CU1639" i="1"/>
  <c r="CQ1639" i="1"/>
  <c r="CS1639" i="1"/>
  <c r="CO1640" i="1"/>
  <c r="CG1640" i="1"/>
  <c r="BY1640" i="1"/>
  <c r="CH1640" i="1"/>
  <c r="CF1640" i="1"/>
  <c r="CT1643" i="1"/>
  <c r="CR1643" i="1"/>
  <c r="BV1643" i="1"/>
  <c r="CU1643" i="1"/>
  <c r="CQ1643" i="1"/>
  <c r="CS1643" i="1"/>
  <c r="CM1644" i="1"/>
  <c r="CE1644" i="1"/>
  <c r="BW1644" i="1"/>
  <c r="CD1644" i="1"/>
  <c r="CN1644" i="1"/>
  <c r="CT1647" i="1"/>
  <c r="CR1647" i="1"/>
  <c r="BV1647" i="1"/>
  <c r="CU1647" i="1"/>
  <c r="CQ1647" i="1"/>
  <c r="CS1647" i="1"/>
  <c r="CK1648" i="1"/>
  <c r="CC1648" i="1"/>
  <c r="CP1648" i="1"/>
  <c r="BZ1648" i="1"/>
  <c r="CB1650" i="1"/>
  <c r="CT1651" i="1"/>
  <c r="CR1651" i="1"/>
  <c r="BV1651" i="1"/>
  <c r="CU1651" i="1"/>
  <c r="CQ1651" i="1"/>
  <c r="CS1651" i="1"/>
  <c r="CI1652" i="1"/>
  <c r="CA1652" i="1"/>
  <c r="CL1652" i="1"/>
  <c r="BX1652" i="1"/>
  <c r="CT1655" i="1"/>
  <c r="CR1655" i="1"/>
  <c r="BV1655" i="1"/>
  <c r="CU1655" i="1"/>
  <c r="CQ1655" i="1"/>
  <c r="CS1655" i="1"/>
  <c r="CO1656" i="1"/>
  <c r="CG1656" i="1"/>
  <c r="BY1656" i="1"/>
  <c r="CH1656" i="1"/>
  <c r="CF1656" i="1"/>
  <c r="CT1659" i="1"/>
  <c r="CR1659" i="1"/>
  <c r="BV1659" i="1"/>
  <c r="CU1659" i="1"/>
  <c r="CQ1659" i="1"/>
  <c r="CS1659" i="1"/>
  <c r="CO1660" i="1"/>
  <c r="CM1660" i="1"/>
  <c r="CK1660" i="1"/>
  <c r="CI1660" i="1"/>
  <c r="CG1660" i="1"/>
  <c r="CE1660" i="1"/>
  <c r="CC1660" i="1"/>
  <c r="CA1660" i="1"/>
  <c r="BY1660" i="1"/>
  <c r="BW1660" i="1"/>
  <c r="CP1660" i="1"/>
  <c r="CL1660" i="1"/>
  <c r="CH1660" i="1"/>
  <c r="CD1660" i="1"/>
  <c r="BZ1660" i="1"/>
  <c r="BX1660" i="1"/>
  <c r="CF1660" i="1"/>
  <c r="CN1660" i="1"/>
  <c r="CB1662" i="1"/>
  <c r="CT1663" i="1"/>
  <c r="CR1663" i="1"/>
  <c r="BV1663" i="1"/>
  <c r="CU1663" i="1"/>
  <c r="CQ1663" i="1"/>
  <c r="CS1663" i="1"/>
  <c r="CO1664" i="1"/>
  <c r="CM1664" i="1"/>
  <c r="CK1664" i="1"/>
  <c r="CI1664" i="1"/>
  <c r="CG1664" i="1"/>
  <c r="CE1664" i="1"/>
  <c r="CC1664" i="1"/>
  <c r="CA1664" i="1"/>
  <c r="BY1664" i="1"/>
  <c r="BW1664" i="1"/>
  <c r="CP1664" i="1"/>
  <c r="CL1664" i="1"/>
  <c r="CH1664" i="1"/>
  <c r="CD1664" i="1"/>
  <c r="BZ1664" i="1"/>
  <c r="BX1664" i="1"/>
  <c r="CF1664" i="1"/>
  <c r="CN1664" i="1"/>
  <c r="CB1666" i="1"/>
  <c r="CT1667" i="1"/>
  <c r="CR1667" i="1"/>
  <c r="BV1667" i="1"/>
  <c r="CU1667" i="1"/>
  <c r="CQ1667" i="1"/>
  <c r="CS1667" i="1"/>
  <c r="CO1668" i="1"/>
  <c r="CM1668" i="1"/>
  <c r="CK1668" i="1"/>
  <c r="CI1668" i="1"/>
  <c r="CG1668" i="1"/>
  <c r="CE1668" i="1"/>
  <c r="CC1668" i="1"/>
  <c r="CA1668" i="1"/>
  <c r="BY1668" i="1"/>
  <c r="BW1668" i="1"/>
  <c r="CP1668" i="1"/>
  <c r="CL1668" i="1"/>
  <c r="CH1668" i="1"/>
  <c r="CD1668" i="1"/>
  <c r="BZ1668" i="1"/>
  <c r="BX1668" i="1"/>
  <c r="CF1668" i="1"/>
  <c r="CN1668" i="1"/>
  <c r="CB1670" i="1"/>
  <c r="CT1671" i="1"/>
  <c r="CR1671" i="1"/>
  <c r="BV1671" i="1"/>
  <c r="CU1671" i="1"/>
  <c r="CQ1671" i="1"/>
  <c r="CS1671" i="1"/>
  <c r="CO1672" i="1"/>
  <c r="CM1672" i="1"/>
  <c r="CK1672" i="1"/>
  <c r="CI1672" i="1"/>
  <c r="CG1672" i="1"/>
  <c r="CE1672" i="1"/>
  <c r="CC1672" i="1"/>
  <c r="CA1672" i="1"/>
  <c r="BY1672" i="1"/>
  <c r="BW1672" i="1"/>
  <c r="CP1672" i="1"/>
  <c r="CL1672" i="1"/>
  <c r="CH1672" i="1"/>
  <c r="CD1672" i="1"/>
  <c r="BZ1672" i="1"/>
  <c r="BX1672" i="1"/>
  <c r="CF1672" i="1"/>
  <c r="CN1672" i="1"/>
  <c r="CB1674" i="1"/>
  <c r="CT1675" i="1"/>
  <c r="CR1675" i="1"/>
  <c r="BV1675" i="1"/>
  <c r="CU1675" i="1"/>
  <c r="CQ1675" i="1"/>
  <c r="CS1675" i="1"/>
  <c r="CK1676" i="1"/>
  <c r="CC1676" i="1"/>
  <c r="CP1676" i="1"/>
  <c r="BZ1676" i="1"/>
  <c r="CB1678" i="1"/>
  <c r="CT1679" i="1"/>
  <c r="CR1679" i="1"/>
  <c r="BV1679" i="1"/>
  <c r="CU1679" i="1"/>
  <c r="CQ1679" i="1"/>
  <c r="CS1679" i="1"/>
  <c r="CO1680" i="1"/>
  <c r="CM1680" i="1"/>
  <c r="CK1680" i="1"/>
  <c r="CI1680" i="1"/>
  <c r="CG1680" i="1"/>
  <c r="CE1680" i="1"/>
  <c r="CC1680" i="1"/>
  <c r="CA1680" i="1"/>
  <c r="BY1680" i="1"/>
  <c r="BW1680" i="1"/>
  <c r="CP1680" i="1"/>
  <c r="CL1680" i="1"/>
  <c r="CH1680" i="1"/>
  <c r="CD1680" i="1"/>
  <c r="BZ1680" i="1"/>
  <c r="BX1680" i="1"/>
  <c r="CF1680" i="1"/>
  <c r="CN1680" i="1"/>
  <c r="CB1682" i="1"/>
  <c r="CT1683" i="1"/>
  <c r="CR1683" i="1"/>
  <c r="BV1683" i="1"/>
  <c r="CU1683" i="1"/>
  <c r="CQ1683" i="1"/>
  <c r="CS1683" i="1"/>
  <c r="CO1684" i="1"/>
  <c r="CM1684" i="1"/>
  <c r="CK1684" i="1"/>
  <c r="CI1684" i="1"/>
  <c r="CG1684" i="1"/>
  <c r="CE1684" i="1"/>
  <c r="CC1684" i="1"/>
  <c r="CA1684" i="1"/>
  <c r="BY1684" i="1"/>
  <c r="BW1684" i="1"/>
  <c r="CP1684" i="1"/>
  <c r="CL1684" i="1"/>
  <c r="CH1684" i="1"/>
  <c r="CD1684" i="1"/>
  <c r="BZ1684" i="1"/>
  <c r="BX1684" i="1"/>
  <c r="CF1684" i="1"/>
  <c r="CN1684" i="1"/>
  <c r="CB1686" i="1"/>
  <c r="CT1687" i="1"/>
  <c r="CR1687" i="1"/>
  <c r="BV1687" i="1"/>
  <c r="CU1687" i="1"/>
  <c r="CQ1687" i="1"/>
  <c r="CS1687" i="1"/>
  <c r="CO1688" i="1"/>
  <c r="CM1688" i="1"/>
  <c r="CK1688" i="1"/>
  <c r="CI1688" i="1"/>
  <c r="CG1688" i="1"/>
  <c r="CE1688" i="1"/>
  <c r="CC1688" i="1"/>
  <c r="CA1688" i="1"/>
  <c r="BY1688" i="1"/>
  <c r="BW1688" i="1"/>
  <c r="CP1688" i="1"/>
  <c r="CL1688" i="1"/>
  <c r="CH1688" i="1"/>
  <c r="CD1688" i="1"/>
  <c r="BZ1688" i="1"/>
  <c r="BX1688" i="1"/>
  <c r="CF1688" i="1"/>
  <c r="CN1688" i="1"/>
  <c r="CT1691" i="1"/>
  <c r="CR1691" i="1"/>
  <c r="BV1691" i="1"/>
  <c r="CU1691" i="1"/>
  <c r="CQ1691" i="1"/>
  <c r="CS1691" i="1"/>
  <c r="CO1692" i="1"/>
  <c r="CM1692" i="1"/>
  <c r="CK1692" i="1"/>
  <c r="CI1692" i="1"/>
  <c r="CG1692" i="1"/>
  <c r="CE1692" i="1"/>
  <c r="CC1692" i="1"/>
  <c r="CA1692" i="1"/>
  <c r="BY1692" i="1"/>
  <c r="BW1692" i="1"/>
  <c r="CP1692" i="1"/>
  <c r="CL1692" i="1"/>
  <c r="CH1692" i="1"/>
  <c r="CD1692" i="1"/>
  <c r="BZ1692" i="1"/>
  <c r="BX1692" i="1"/>
  <c r="CF1692" i="1"/>
  <c r="CN1692" i="1"/>
  <c r="CB1694" i="1"/>
  <c r="CT1695" i="1"/>
  <c r="CR1695" i="1"/>
  <c r="BV1695" i="1"/>
  <c r="CU1695" i="1"/>
  <c r="CQ1695" i="1"/>
  <c r="CS1695" i="1"/>
  <c r="CO1696" i="1"/>
  <c r="CG1696" i="1"/>
  <c r="BY1696" i="1"/>
  <c r="CH1696" i="1"/>
  <c r="CF1696" i="1"/>
  <c r="CB1698" i="1"/>
  <c r="CT1699" i="1"/>
  <c r="CR1699" i="1"/>
  <c r="BV1699" i="1"/>
  <c r="CU1699" i="1"/>
  <c r="CQ1699" i="1"/>
  <c r="CS1699" i="1"/>
  <c r="CM1700" i="1"/>
  <c r="CE1700" i="1"/>
  <c r="BW1700" i="1"/>
  <c r="CD1700" i="1"/>
  <c r="CN1700" i="1"/>
  <c r="CT1703" i="1"/>
  <c r="CR1703" i="1"/>
  <c r="BV1703" i="1"/>
  <c r="CU1703" i="1"/>
  <c r="CQ1703" i="1"/>
  <c r="CS1703" i="1"/>
  <c r="CO1704" i="1"/>
  <c r="CM1704" i="1"/>
  <c r="CK1704" i="1"/>
  <c r="CI1704" i="1"/>
  <c r="CG1704" i="1"/>
  <c r="CE1704" i="1"/>
  <c r="CC1704" i="1"/>
  <c r="CA1704" i="1"/>
  <c r="BY1704" i="1"/>
  <c r="BW1704" i="1"/>
  <c r="CP1704" i="1"/>
  <c r="CL1704" i="1"/>
  <c r="CH1704" i="1"/>
  <c r="CD1704" i="1"/>
  <c r="BZ1704" i="1"/>
  <c r="BX1704" i="1"/>
  <c r="CF1704" i="1"/>
  <c r="CN1704" i="1"/>
  <c r="CB1706" i="1"/>
  <c r="CT1707" i="1"/>
  <c r="CR1707" i="1"/>
  <c r="BV1707" i="1"/>
  <c r="CU1707" i="1"/>
  <c r="CQ1707" i="1"/>
  <c r="CS1707" i="1"/>
  <c r="CO1708" i="1"/>
  <c r="CM1708" i="1"/>
  <c r="CK1708" i="1"/>
  <c r="CI1708" i="1"/>
  <c r="CG1708" i="1"/>
  <c r="CE1708" i="1"/>
  <c r="CC1708" i="1"/>
  <c r="CA1708" i="1"/>
  <c r="BY1708" i="1"/>
  <c r="BW1708" i="1"/>
  <c r="CP1708" i="1"/>
  <c r="CL1708" i="1"/>
  <c r="CH1708" i="1"/>
  <c r="CD1708" i="1"/>
  <c r="BZ1708" i="1"/>
  <c r="BX1708" i="1"/>
  <c r="CF1708" i="1"/>
  <c r="CN1708" i="1"/>
  <c r="CB1710" i="1"/>
  <c r="CT1711" i="1"/>
  <c r="CR1711" i="1"/>
  <c r="BV1711" i="1"/>
  <c r="CU1711" i="1"/>
  <c r="CQ1711" i="1"/>
  <c r="CS1711" i="1"/>
  <c r="CO1712" i="1"/>
  <c r="CM1712" i="1"/>
  <c r="CK1712" i="1"/>
  <c r="CI1712" i="1"/>
  <c r="CG1712" i="1"/>
  <c r="CE1712" i="1"/>
  <c r="CC1712" i="1"/>
  <c r="CA1712" i="1"/>
  <c r="BY1712" i="1"/>
  <c r="BW1712" i="1"/>
  <c r="CP1712" i="1"/>
  <c r="CL1712" i="1"/>
  <c r="CH1712" i="1"/>
  <c r="CD1712" i="1"/>
  <c r="BZ1712" i="1"/>
  <c r="BX1712" i="1"/>
  <c r="CF1712" i="1"/>
  <c r="CN1712" i="1"/>
  <c r="CO1721" i="1"/>
  <c r="CM1721" i="1"/>
  <c r="CK1721" i="1"/>
  <c r="CI1721" i="1"/>
  <c r="CG1721" i="1"/>
  <c r="CE1721" i="1"/>
  <c r="CC1721" i="1"/>
  <c r="CA1721" i="1"/>
  <c r="BY1721" i="1"/>
  <c r="BW1721" i="1"/>
  <c r="CN1721" i="1"/>
  <c r="CJ1721" i="1"/>
  <c r="CF1721" i="1"/>
  <c r="CB1721" i="1"/>
  <c r="BX1721" i="1"/>
  <c r="CL1721" i="1"/>
  <c r="CD1721" i="1"/>
  <c r="BZ1721" i="1"/>
  <c r="CP1721" i="1"/>
  <c r="CO1729" i="1"/>
  <c r="CM1729" i="1"/>
  <c r="CK1729" i="1"/>
  <c r="CI1729" i="1"/>
  <c r="CG1729" i="1"/>
  <c r="CE1729" i="1"/>
  <c r="CC1729" i="1"/>
  <c r="CA1729" i="1"/>
  <c r="BY1729" i="1"/>
  <c r="BW1729" i="1"/>
  <c r="CN1729" i="1"/>
  <c r="CJ1729" i="1"/>
  <c r="CF1729" i="1"/>
  <c r="CB1729" i="1"/>
  <c r="BX1729" i="1"/>
  <c r="CL1729" i="1"/>
  <c r="CD1729" i="1"/>
  <c r="BZ1729" i="1"/>
  <c r="CP1729" i="1"/>
  <c r="CI1737" i="1"/>
  <c r="CA1737" i="1"/>
  <c r="CJ1737" i="1"/>
  <c r="CL1737" i="1"/>
  <c r="CO1745" i="1"/>
  <c r="CM1745" i="1"/>
  <c r="CK1745" i="1"/>
  <c r="CI1745" i="1"/>
  <c r="CG1745" i="1"/>
  <c r="CE1745" i="1"/>
  <c r="CC1745" i="1"/>
  <c r="CA1745" i="1"/>
  <c r="BY1745" i="1"/>
  <c r="BW1745" i="1"/>
  <c r="CN1745" i="1"/>
  <c r="CJ1745" i="1"/>
  <c r="CF1745" i="1"/>
  <c r="CB1745" i="1"/>
  <c r="BX1745" i="1"/>
  <c r="CL1745" i="1"/>
  <c r="CD1745" i="1"/>
  <c r="BZ1745" i="1"/>
  <c r="CP1745" i="1"/>
  <c r="CO1753" i="1"/>
  <c r="CM1753" i="1"/>
  <c r="CK1753" i="1"/>
  <c r="CI1753" i="1"/>
  <c r="CG1753" i="1"/>
  <c r="CE1753" i="1"/>
  <c r="CC1753" i="1"/>
  <c r="CA1753" i="1"/>
  <c r="BY1753" i="1"/>
  <c r="BW1753" i="1"/>
  <c r="CN1753" i="1"/>
  <c r="CJ1753" i="1"/>
  <c r="CF1753" i="1"/>
  <c r="CB1753" i="1"/>
  <c r="BX1753" i="1"/>
  <c r="CL1753" i="1"/>
  <c r="CD1753" i="1"/>
  <c r="BZ1753" i="1"/>
  <c r="CP1753" i="1"/>
  <c r="CO1761" i="1"/>
  <c r="CM1761" i="1"/>
  <c r="CK1761" i="1"/>
  <c r="CI1761" i="1"/>
  <c r="CG1761" i="1"/>
  <c r="CE1761" i="1"/>
  <c r="CC1761" i="1"/>
  <c r="CA1761" i="1"/>
  <c r="BY1761" i="1"/>
  <c r="BW1761" i="1"/>
  <c r="CN1761" i="1"/>
  <c r="CJ1761" i="1"/>
  <c r="CF1761" i="1"/>
  <c r="CB1761" i="1"/>
  <c r="BX1761" i="1"/>
  <c r="CL1761" i="1"/>
  <c r="CD1761" i="1"/>
  <c r="BZ1761" i="1"/>
  <c r="CP1761" i="1"/>
  <c r="CO1622" i="1"/>
  <c r="CM1622" i="1"/>
  <c r="CK1622" i="1"/>
  <c r="CI1622" i="1"/>
  <c r="CG1622" i="1"/>
  <c r="CE1622" i="1"/>
  <c r="CC1622" i="1"/>
  <c r="CA1622" i="1"/>
  <c r="BY1622" i="1"/>
  <c r="BW1622" i="1"/>
  <c r="CP1622" i="1"/>
  <c r="CL1622" i="1"/>
  <c r="CH1622" i="1"/>
  <c r="CD1622" i="1"/>
  <c r="BZ1622" i="1"/>
  <c r="BX1622" i="1"/>
  <c r="CF1622" i="1"/>
  <c r="CN1622" i="1"/>
  <c r="CB1624" i="1"/>
  <c r="CJ1624" i="1"/>
  <c r="CT1625" i="1"/>
  <c r="CR1625" i="1"/>
  <c r="BV1625" i="1"/>
  <c r="CU1625" i="1"/>
  <c r="CQ1625" i="1"/>
  <c r="CS1625" i="1"/>
  <c r="CO1626" i="1"/>
  <c r="CM1626" i="1"/>
  <c r="CK1626" i="1"/>
  <c r="CI1626" i="1"/>
  <c r="CG1626" i="1"/>
  <c r="CE1626" i="1"/>
  <c r="CC1626" i="1"/>
  <c r="CA1626" i="1"/>
  <c r="BY1626" i="1"/>
  <c r="BW1626" i="1"/>
  <c r="CP1626" i="1"/>
  <c r="CL1626" i="1"/>
  <c r="CH1626" i="1"/>
  <c r="CD1626" i="1"/>
  <c r="BZ1626" i="1"/>
  <c r="BX1626" i="1"/>
  <c r="CF1626" i="1"/>
  <c r="CN1626" i="1"/>
  <c r="CB1628" i="1"/>
  <c r="CJ1628" i="1"/>
  <c r="CT1629" i="1"/>
  <c r="CR1629" i="1"/>
  <c r="BV1629" i="1"/>
  <c r="CU1629" i="1"/>
  <c r="CQ1629" i="1"/>
  <c r="CS1629" i="1"/>
  <c r="CO1630" i="1"/>
  <c r="CM1630" i="1"/>
  <c r="CK1630" i="1"/>
  <c r="CI1630" i="1"/>
  <c r="CG1630" i="1"/>
  <c r="CE1630" i="1"/>
  <c r="CC1630" i="1"/>
  <c r="CA1630" i="1"/>
  <c r="BY1630" i="1"/>
  <c r="BW1630" i="1"/>
  <c r="CP1630" i="1"/>
  <c r="CL1630" i="1"/>
  <c r="CH1630" i="1"/>
  <c r="CD1630" i="1"/>
  <c r="BZ1630" i="1"/>
  <c r="BX1630" i="1"/>
  <c r="CF1630" i="1"/>
  <c r="CN1630" i="1"/>
  <c r="CB1632" i="1"/>
  <c r="CJ1632" i="1"/>
  <c r="CT1633" i="1"/>
  <c r="CR1633" i="1"/>
  <c r="BV1633" i="1"/>
  <c r="CU1633" i="1"/>
  <c r="CQ1633" i="1"/>
  <c r="CS1633" i="1"/>
  <c r="CO1634" i="1"/>
  <c r="CM1634" i="1"/>
  <c r="CK1634" i="1"/>
  <c r="CI1634" i="1"/>
  <c r="CG1634" i="1"/>
  <c r="CE1634" i="1"/>
  <c r="CC1634" i="1"/>
  <c r="CA1634" i="1"/>
  <c r="BY1634" i="1"/>
  <c r="BW1634" i="1"/>
  <c r="CP1634" i="1"/>
  <c r="CL1634" i="1"/>
  <c r="CH1634" i="1"/>
  <c r="CD1634" i="1"/>
  <c r="BZ1634" i="1"/>
  <c r="BX1634" i="1"/>
  <c r="CF1634" i="1"/>
  <c r="CN1634" i="1"/>
  <c r="CB1636" i="1"/>
  <c r="CJ1636" i="1"/>
  <c r="CT1637" i="1"/>
  <c r="CR1637" i="1"/>
  <c r="BV1637" i="1"/>
  <c r="CU1637" i="1"/>
  <c r="CQ1637" i="1"/>
  <c r="CS1637" i="1"/>
  <c r="CI1638" i="1"/>
  <c r="CA1638" i="1"/>
  <c r="CL1638" i="1"/>
  <c r="BX1638" i="1"/>
  <c r="CT1641" i="1"/>
  <c r="CR1641" i="1"/>
  <c r="BV1641" i="1"/>
  <c r="CU1641" i="1"/>
  <c r="CQ1641" i="1"/>
  <c r="CS1641" i="1"/>
  <c r="CO1642" i="1"/>
  <c r="CG1642" i="1"/>
  <c r="BY1642" i="1"/>
  <c r="CH1642" i="1"/>
  <c r="CF1642" i="1"/>
  <c r="CT1645" i="1"/>
  <c r="CR1645" i="1"/>
  <c r="BV1645" i="1"/>
  <c r="CU1645" i="1"/>
  <c r="CQ1645" i="1"/>
  <c r="CS1645" i="1"/>
  <c r="CO1646" i="1"/>
  <c r="CG1646" i="1"/>
  <c r="BY1646" i="1"/>
  <c r="CH1646" i="1"/>
  <c r="CF1646" i="1"/>
  <c r="CT1649" i="1"/>
  <c r="CR1649" i="1"/>
  <c r="BV1649" i="1"/>
  <c r="CU1649" i="1"/>
  <c r="CQ1649" i="1"/>
  <c r="CS1649" i="1"/>
  <c r="CO1650" i="1"/>
  <c r="CG1650" i="1"/>
  <c r="BY1650" i="1"/>
  <c r="CH1650" i="1"/>
  <c r="CF1650" i="1"/>
  <c r="CT1653" i="1"/>
  <c r="CR1653" i="1"/>
  <c r="BV1653" i="1"/>
  <c r="CU1653" i="1"/>
  <c r="CQ1653" i="1"/>
  <c r="CS1653" i="1"/>
  <c r="CO1654" i="1"/>
  <c r="CG1654" i="1"/>
  <c r="BY1654" i="1"/>
  <c r="CH1654" i="1"/>
  <c r="CF1654" i="1"/>
  <c r="CT1657" i="1"/>
  <c r="CR1657" i="1"/>
  <c r="BV1657" i="1"/>
  <c r="CU1657" i="1"/>
  <c r="CQ1657" i="1"/>
  <c r="CS1657" i="1"/>
  <c r="CO1658" i="1"/>
  <c r="CG1658" i="1"/>
  <c r="BY1658" i="1"/>
  <c r="CH1658" i="1"/>
  <c r="CF1658" i="1"/>
  <c r="CB1660" i="1"/>
  <c r="CJ1660" i="1"/>
  <c r="CT1661" i="1"/>
  <c r="CR1661" i="1"/>
  <c r="BV1661" i="1"/>
  <c r="CU1661" i="1"/>
  <c r="CQ1661" i="1"/>
  <c r="CS1661" i="1"/>
  <c r="CO1662" i="1"/>
  <c r="CM1662" i="1"/>
  <c r="CK1662" i="1"/>
  <c r="CI1662" i="1"/>
  <c r="CG1662" i="1"/>
  <c r="CE1662" i="1"/>
  <c r="CC1662" i="1"/>
  <c r="CA1662" i="1"/>
  <c r="BY1662" i="1"/>
  <c r="BW1662" i="1"/>
  <c r="CP1662" i="1"/>
  <c r="CL1662" i="1"/>
  <c r="CH1662" i="1"/>
  <c r="CD1662" i="1"/>
  <c r="BZ1662" i="1"/>
  <c r="BX1662" i="1"/>
  <c r="CF1662" i="1"/>
  <c r="CN1662" i="1"/>
  <c r="CB1664" i="1"/>
  <c r="CJ1664" i="1"/>
  <c r="CT1665" i="1"/>
  <c r="CR1665" i="1"/>
  <c r="BV1665" i="1"/>
  <c r="CU1665" i="1"/>
  <c r="CQ1665" i="1"/>
  <c r="CS1665" i="1"/>
  <c r="CO1666" i="1"/>
  <c r="CM1666" i="1"/>
  <c r="CK1666" i="1"/>
  <c r="CI1666" i="1"/>
  <c r="CG1666" i="1"/>
  <c r="CE1666" i="1"/>
  <c r="CC1666" i="1"/>
  <c r="CA1666" i="1"/>
  <c r="BY1666" i="1"/>
  <c r="BW1666" i="1"/>
  <c r="CP1666" i="1"/>
  <c r="CL1666" i="1"/>
  <c r="CH1666" i="1"/>
  <c r="CD1666" i="1"/>
  <c r="BZ1666" i="1"/>
  <c r="BX1666" i="1"/>
  <c r="CF1666" i="1"/>
  <c r="CN1666" i="1"/>
  <c r="CB1668" i="1"/>
  <c r="CJ1668" i="1"/>
  <c r="CT1669" i="1"/>
  <c r="CR1669" i="1"/>
  <c r="BV1669" i="1"/>
  <c r="CU1669" i="1"/>
  <c r="CQ1669" i="1"/>
  <c r="CS1669" i="1"/>
  <c r="CO1670" i="1"/>
  <c r="CM1670" i="1"/>
  <c r="CK1670" i="1"/>
  <c r="CI1670" i="1"/>
  <c r="CG1670" i="1"/>
  <c r="CE1670" i="1"/>
  <c r="CC1670" i="1"/>
  <c r="CA1670" i="1"/>
  <c r="BY1670" i="1"/>
  <c r="BW1670" i="1"/>
  <c r="CP1670" i="1"/>
  <c r="CL1670" i="1"/>
  <c r="CH1670" i="1"/>
  <c r="CD1670" i="1"/>
  <c r="BZ1670" i="1"/>
  <c r="BX1670" i="1"/>
  <c r="CF1670" i="1"/>
  <c r="CN1670" i="1"/>
  <c r="CJ1672" i="1"/>
  <c r="CT1673" i="1"/>
  <c r="CR1673" i="1"/>
  <c r="BV1673" i="1"/>
  <c r="CU1673" i="1"/>
  <c r="CQ1673" i="1"/>
  <c r="CS1673" i="1"/>
  <c r="CO1674" i="1"/>
  <c r="CM1674" i="1"/>
  <c r="CK1674" i="1"/>
  <c r="CI1674" i="1"/>
  <c r="CG1674" i="1"/>
  <c r="CE1674" i="1"/>
  <c r="CC1674" i="1"/>
  <c r="CA1674" i="1"/>
  <c r="BY1674" i="1"/>
  <c r="BW1674" i="1"/>
  <c r="CP1674" i="1"/>
  <c r="CL1674" i="1"/>
  <c r="CH1674" i="1"/>
  <c r="CD1674" i="1"/>
  <c r="BZ1674" i="1"/>
  <c r="BX1674" i="1"/>
  <c r="CF1674" i="1"/>
  <c r="CN1674" i="1"/>
  <c r="CT1677" i="1"/>
  <c r="CR1677" i="1"/>
  <c r="BV1677" i="1"/>
  <c r="CU1677" i="1"/>
  <c r="CQ1677" i="1"/>
  <c r="CS1677" i="1"/>
  <c r="CO1678" i="1"/>
  <c r="CM1678" i="1"/>
  <c r="CK1678" i="1"/>
  <c r="CI1678" i="1"/>
  <c r="CG1678" i="1"/>
  <c r="CE1678" i="1"/>
  <c r="CC1678" i="1"/>
  <c r="CA1678" i="1"/>
  <c r="BY1678" i="1"/>
  <c r="BW1678" i="1"/>
  <c r="CP1678" i="1"/>
  <c r="CL1678" i="1"/>
  <c r="CH1678" i="1"/>
  <c r="CD1678" i="1"/>
  <c r="BZ1678" i="1"/>
  <c r="BX1678" i="1"/>
  <c r="CF1678" i="1"/>
  <c r="CN1678" i="1"/>
  <c r="CB1680" i="1"/>
  <c r="CJ1680" i="1"/>
  <c r="CT1681" i="1"/>
  <c r="CR1681" i="1"/>
  <c r="BV1681" i="1"/>
  <c r="CU1681" i="1"/>
  <c r="CQ1681" i="1"/>
  <c r="CS1681" i="1"/>
  <c r="CO1682" i="1"/>
  <c r="CM1682" i="1"/>
  <c r="CK1682" i="1"/>
  <c r="CI1682" i="1"/>
  <c r="CG1682" i="1"/>
  <c r="CE1682" i="1"/>
  <c r="CC1682" i="1"/>
  <c r="CA1682" i="1"/>
  <c r="BY1682" i="1"/>
  <c r="BW1682" i="1"/>
  <c r="CP1682" i="1"/>
  <c r="CL1682" i="1"/>
  <c r="CH1682" i="1"/>
  <c r="CD1682" i="1"/>
  <c r="BZ1682" i="1"/>
  <c r="BX1682" i="1"/>
  <c r="CF1682" i="1"/>
  <c r="CN1682" i="1"/>
  <c r="CB1684" i="1"/>
  <c r="CJ1684" i="1"/>
  <c r="CT1685" i="1"/>
  <c r="CR1685" i="1"/>
  <c r="BV1685" i="1"/>
  <c r="CU1685" i="1"/>
  <c r="CQ1685" i="1"/>
  <c r="CS1685" i="1"/>
  <c r="CO1686" i="1"/>
  <c r="CM1686" i="1"/>
  <c r="CK1686" i="1"/>
  <c r="CI1686" i="1"/>
  <c r="CG1686" i="1"/>
  <c r="CE1686" i="1"/>
  <c r="CC1686" i="1"/>
  <c r="CA1686" i="1"/>
  <c r="BY1686" i="1"/>
  <c r="BW1686" i="1"/>
  <c r="CP1686" i="1"/>
  <c r="CL1686" i="1"/>
  <c r="CH1686" i="1"/>
  <c r="CD1686" i="1"/>
  <c r="BZ1686" i="1"/>
  <c r="BX1686" i="1"/>
  <c r="CF1686" i="1"/>
  <c r="CN1686" i="1"/>
  <c r="CB1688" i="1"/>
  <c r="CJ1688" i="1"/>
  <c r="CT1689" i="1"/>
  <c r="CR1689" i="1"/>
  <c r="BV1689" i="1"/>
  <c r="CU1689" i="1"/>
  <c r="CQ1689" i="1"/>
  <c r="CS1689" i="1"/>
  <c r="CO1690" i="1"/>
  <c r="CM1690" i="1"/>
  <c r="CK1690" i="1"/>
  <c r="CI1690" i="1"/>
  <c r="CG1690" i="1"/>
  <c r="CE1690" i="1"/>
  <c r="CC1690" i="1"/>
  <c r="CA1690" i="1"/>
  <c r="BY1690" i="1"/>
  <c r="BW1690" i="1"/>
  <c r="CP1690" i="1"/>
  <c r="CL1690" i="1"/>
  <c r="CH1690" i="1"/>
  <c r="CD1690" i="1"/>
  <c r="BZ1690" i="1"/>
  <c r="BX1690" i="1"/>
  <c r="CF1690" i="1"/>
  <c r="CN1690" i="1"/>
  <c r="CB1692" i="1"/>
  <c r="CJ1692" i="1"/>
  <c r="CT1693" i="1"/>
  <c r="CR1693" i="1"/>
  <c r="BV1693" i="1"/>
  <c r="CU1693" i="1"/>
  <c r="CQ1693" i="1"/>
  <c r="CS1693" i="1"/>
  <c r="CO1694" i="1"/>
  <c r="CM1694" i="1"/>
  <c r="CK1694" i="1"/>
  <c r="CI1694" i="1"/>
  <c r="CG1694" i="1"/>
  <c r="CE1694" i="1"/>
  <c r="CC1694" i="1"/>
  <c r="CA1694" i="1"/>
  <c r="BY1694" i="1"/>
  <c r="BW1694" i="1"/>
  <c r="CP1694" i="1"/>
  <c r="CL1694" i="1"/>
  <c r="CH1694" i="1"/>
  <c r="CD1694" i="1"/>
  <c r="BZ1694" i="1"/>
  <c r="BX1694" i="1"/>
  <c r="CF1694" i="1"/>
  <c r="CN1694" i="1"/>
  <c r="CB1696" i="1"/>
  <c r="CT1697" i="1"/>
  <c r="CR1697" i="1"/>
  <c r="BV1697" i="1"/>
  <c r="CU1697" i="1"/>
  <c r="CQ1697" i="1"/>
  <c r="CS1697" i="1"/>
  <c r="CO1698" i="1"/>
  <c r="CM1698" i="1"/>
  <c r="CK1698" i="1"/>
  <c r="CI1698" i="1"/>
  <c r="CG1698" i="1"/>
  <c r="CE1698" i="1"/>
  <c r="CC1698" i="1"/>
  <c r="CA1698" i="1"/>
  <c r="BY1698" i="1"/>
  <c r="BW1698" i="1"/>
  <c r="CP1698" i="1"/>
  <c r="CL1698" i="1"/>
  <c r="CH1698" i="1"/>
  <c r="CD1698" i="1"/>
  <c r="BZ1698" i="1"/>
  <c r="BX1698" i="1"/>
  <c r="CF1698" i="1"/>
  <c r="CN1698" i="1"/>
  <c r="CT1701" i="1"/>
  <c r="CR1701" i="1"/>
  <c r="BV1701" i="1"/>
  <c r="CU1701" i="1"/>
  <c r="CQ1701" i="1"/>
  <c r="CS1701" i="1"/>
  <c r="CO1702" i="1"/>
  <c r="CG1702" i="1"/>
  <c r="BY1702" i="1"/>
  <c r="CH1702" i="1"/>
  <c r="CF1702" i="1"/>
  <c r="CB1704" i="1"/>
  <c r="CJ1704" i="1"/>
  <c r="CT1705" i="1"/>
  <c r="CR1705" i="1"/>
  <c r="BV1705" i="1"/>
  <c r="CU1705" i="1"/>
  <c r="CQ1705" i="1"/>
  <c r="CS1705" i="1"/>
  <c r="CO1706" i="1"/>
  <c r="CM1706" i="1"/>
  <c r="CK1706" i="1"/>
  <c r="CI1706" i="1"/>
  <c r="CG1706" i="1"/>
  <c r="CE1706" i="1"/>
  <c r="CC1706" i="1"/>
  <c r="CA1706" i="1"/>
  <c r="BY1706" i="1"/>
  <c r="BW1706" i="1"/>
  <c r="CP1706" i="1"/>
  <c r="CL1706" i="1"/>
  <c r="CH1706" i="1"/>
  <c r="CD1706" i="1"/>
  <c r="BZ1706" i="1"/>
  <c r="BX1706" i="1"/>
  <c r="CF1706" i="1"/>
  <c r="CN1706" i="1"/>
  <c r="CB1708" i="1"/>
  <c r="CJ1708" i="1"/>
  <c r="CT1709" i="1"/>
  <c r="CR1709" i="1"/>
  <c r="BV1709" i="1"/>
  <c r="CU1709" i="1"/>
  <c r="CQ1709" i="1"/>
  <c r="CS1709" i="1"/>
  <c r="CO1710" i="1"/>
  <c r="CM1710" i="1"/>
  <c r="CK1710" i="1"/>
  <c r="CI1710" i="1"/>
  <c r="CG1710" i="1"/>
  <c r="CE1710" i="1"/>
  <c r="CC1710" i="1"/>
  <c r="CA1710" i="1"/>
  <c r="BY1710" i="1"/>
  <c r="BW1710" i="1"/>
  <c r="CP1710" i="1"/>
  <c r="CL1710" i="1"/>
  <c r="CH1710" i="1"/>
  <c r="CD1710" i="1"/>
  <c r="BZ1710" i="1"/>
  <c r="BX1710" i="1"/>
  <c r="CF1710" i="1"/>
  <c r="CN1710" i="1"/>
  <c r="CB1712" i="1"/>
  <c r="CJ1712" i="1"/>
  <c r="CU1713" i="1"/>
  <c r="CS1713" i="1"/>
  <c r="CQ1713" i="1"/>
  <c r="CR1713" i="1"/>
  <c r="BV1713" i="1"/>
  <c r="CO1717" i="1"/>
  <c r="CM1717" i="1"/>
  <c r="CK1717" i="1"/>
  <c r="CI1717" i="1"/>
  <c r="CG1717" i="1"/>
  <c r="CE1717" i="1"/>
  <c r="CC1717" i="1"/>
  <c r="CA1717" i="1"/>
  <c r="BY1717" i="1"/>
  <c r="BW1717" i="1"/>
  <c r="CN1717" i="1"/>
  <c r="CJ1717" i="1"/>
  <c r="CF1717" i="1"/>
  <c r="CB1717" i="1"/>
  <c r="BX1717" i="1"/>
  <c r="CL1717" i="1"/>
  <c r="CD1717" i="1"/>
  <c r="BZ1717" i="1"/>
  <c r="CP1717" i="1"/>
  <c r="CH1721" i="1"/>
  <c r="CO1725" i="1"/>
  <c r="CM1725" i="1"/>
  <c r="CK1725" i="1"/>
  <c r="CI1725" i="1"/>
  <c r="CG1725" i="1"/>
  <c r="CE1725" i="1"/>
  <c r="CC1725" i="1"/>
  <c r="CA1725" i="1"/>
  <c r="BY1725" i="1"/>
  <c r="BW1725" i="1"/>
  <c r="CN1725" i="1"/>
  <c r="CJ1725" i="1"/>
  <c r="CF1725" i="1"/>
  <c r="CB1725" i="1"/>
  <c r="BX1725" i="1"/>
  <c r="CL1725" i="1"/>
  <c r="CD1725" i="1"/>
  <c r="BZ1725" i="1"/>
  <c r="CP1725" i="1"/>
  <c r="CO1733" i="1"/>
  <c r="CM1733" i="1"/>
  <c r="CK1733" i="1"/>
  <c r="CI1733" i="1"/>
  <c r="CG1733" i="1"/>
  <c r="CE1733" i="1"/>
  <c r="CC1733" i="1"/>
  <c r="CA1733" i="1"/>
  <c r="BY1733" i="1"/>
  <c r="BW1733" i="1"/>
  <c r="CN1733" i="1"/>
  <c r="CJ1733" i="1"/>
  <c r="CF1733" i="1"/>
  <c r="CB1733" i="1"/>
  <c r="BX1733" i="1"/>
  <c r="CL1733" i="1"/>
  <c r="CD1733" i="1"/>
  <c r="BZ1733" i="1"/>
  <c r="CP1733" i="1"/>
  <c r="CO1741" i="1"/>
  <c r="CM1741" i="1"/>
  <c r="CK1741" i="1"/>
  <c r="CI1741" i="1"/>
  <c r="CG1741" i="1"/>
  <c r="CE1741" i="1"/>
  <c r="CC1741" i="1"/>
  <c r="CA1741" i="1"/>
  <c r="BY1741" i="1"/>
  <c r="BW1741" i="1"/>
  <c r="CN1741" i="1"/>
  <c r="CJ1741" i="1"/>
  <c r="CF1741" i="1"/>
  <c r="CB1741" i="1"/>
  <c r="BX1741" i="1"/>
  <c r="CL1741" i="1"/>
  <c r="CD1741" i="1"/>
  <c r="BZ1741" i="1"/>
  <c r="CP1741" i="1"/>
  <c r="CK1749" i="1"/>
  <c r="CC1749" i="1"/>
  <c r="CN1749" i="1"/>
  <c r="BX1749" i="1"/>
  <c r="CP1749" i="1"/>
  <c r="CO1757" i="1"/>
  <c r="CM1757" i="1"/>
  <c r="CK1757" i="1"/>
  <c r="CI1757" i="1"/>
  <c r="CG1757" i="1"/>
  <c r="CE1757" i="1"/>
  <c r="CC1757" i="1"/>
  <c r="CA1757" i="1"/>
  <c r="BY1757" i="1"/>
  <c r="BW1757" i="1"/>
  <c r="CN1757" i="1"/>
  <c r="CJ1757" i="1"/>
  <c r="CF1757" i="1"/>
  <c r="CB1757" i="1"/>
  <c r="BX1757" i="1"/>
  <c r="CL1757" i="1"/>
  <c r="CD1757" i="1"/>
  <c r="BZ1757" i="1"/>
  <c r="CP1757" i="1"/>
  <c r="CO1765" i="1"/>
  <c r="CM1765" i="1"/>
  <c r="CK1765" i="1"/>
  <c r="CI1765" i="1"/>
  <c r="CG1765" i="1"/>
  <c r="CE1765" i="1"/>
  <c r="CC1765" i="1"/>
  <c r="CA1765" i="1"/>
  <c r="BY1765" i="1"/>
  <c r="BW1765" i="1"/>
  <c r="CN1765" i="1"/>
  <c r="CJ1765" i="1"/>
  <c r="CF1765" i="1"/>
  <c r="CB1765" i="1"/>
  <c r="BX1765" i="1"/>
  <c r="CL1765" i="1"/>
  <c r="CD1765" i="1"/>
  <c r="CH1765" i="1"/>
  <c r="BZ1765" i="1"/>
  <c r="CI1767" i="1"/>
  <c r="CA1767" i="1"/>
  <c r="CJ1767" i="1"/>
  <c r="CP1767" i="1"/>
  <c r="CD1767" i="1"/>
  <c r="CI1771" i="1"/>
  <c r="CA1771" i="1"/>
  <c r="CJ1771" i="1"/>
  <c r="CP1771" i="1"/>
  <c r="CL1771" i="1"/>
  <c r="CI1775" i="1"/>
  <c r="CA1775" i="1"/>
  <c r="CJ1775" i="1"/>
  <c r="CP1775" i="1"/>
  <c r="CD1775" i="1"/>
  <c r="CI1779" i="1"/>
  <c r="CA1779" i="1"/>
  <c r="CJ1779" i="1"/>
  <c r="CP1779" i="1"/>
  <c r="CL1779" i="1"/>
  <c r="CI1783" i="1"/>
  <c r="CA1783" i="1"/>
  <c r="CJ1783" i="1"/>
  <c r="CP1783" i="1"/>
  <c r="CD1783" i="1"/>
  <c r="CI1787" i="1"/>
  <c r="CA1787" i="1"/>
  <c r="CJ1787" i="1"/>
  <c r="CP1787" i="1"/>
  <c r="CL1787" i="1"/>
  <c r="CI1791" i="1"/>
  <c r="CA1791" i="1"/>
  <c r="CJ1791" i="1"/>
  <c r="CP1791" i="1"/>
  <c r="CD1791" i="1"/>
  <c r="CI1795" i="1"/>
  <c r="CA1795" i="1"/>
  <c r="CJ1795" i="1"/>
  <c r="CP1795" i="1"/>
  <c r="CL1795" i="1"/>
  <c r="CI1799" i="1"/>
  <c r="CA1799" i="1"/>
  <c r="CJ1799" i="1"/>
  <c r="CP1799" i="1"/>
  <c r="CD1799" i="1"/>
  <c r="CO1803" i="1"/>
  <c r="CM1803" i="1"/>
  <c r="CK1803" i="1"/>
  <c r="CI1803" i="1"/>
  <c r="CG1803" i="1"/>
  <c r="CE1803" i="1"/>
  <c r="CC1803" i="1"/>
  <c r="CA1803" i="1"/>
  <c r="BY1803" i="1"/>
  <c r="BW1803" i="1"/>
  <c r="CN1803" i="1"/>
  <c r="CJ1803" i="1"/>
  <c r="CF1803" i="1"/>
  <c r="CB1803" i="1"/>
  <c r="BX1803" i="1"/>
  <c r="CP1803" i="1"/>
  <c r="CH1803" i="1"/>
  <c r="BZ1803" i="1"/>
  <c r="CD1803" i="1"/>
  <c r="CL1803" i="1"/>
  <c r="CO1807" i="1"/>
  <c r="CM1807" i="1"/>
  <c r="CK1807" i="1"/>
  <c r="CI1807" i="1"/>
  <c r="CG1807" i="1"/>
  <c r="CE1807" i="1"/>
  <c r="CC1807" i="1"/>
  <c r="CA1807" i="1"/>
  <c r="BY1807" i="1"/>
  <c r="BW1807" i="1"/>
  <c r="CN1807" i="1"/>
  <c r="CJ1807" i="1"/>
  <c r="CF1807" i="1"/>
  <c r="CB1807" i="1"/>
  <c r="BX1807" i="1"/>
  <c r="CP1807" i="1"/>
  <c r="CH1807" i="1"/>
  <c r="BZ1807" i="1"/>
  <c r="CL1807" i="1"/>
  <c r="CD1807" i="1"/>
  <c r="CO1811" i="1"/>
  <c r="CM1811" i="1"/>
  <c r="CK1811" i="1"/>
  <c r="CI1811" i="1"/>
  <c r="CG1811" i="1"/>
  <c r="CE1811" i="1"/>
  <c r="CC1811" i="1"/>
  <c r="CA1811" i="1"/>
  <c r="BY1811" i="1"/>
  <c r="BW1811" i="1"/>
  <c r="CN1811" i="1"/>
  <c r="CJ1811" i="1"/>
  <c r="CF1811" i="1"/>
  <c r="CB1811" i="1"/>
  <c r="BX1811" i="1"/>
  <c r="CP1811" i="1"/>
  <c r="CH1811" i="1"/>
  <c r="BZ1811" i="1"/>
  <c r="CD1811" i="1"/>
  <c r="CL1811" i="1"/>
  <c r="CO1815" i="1"/>
  <c r="CM1815" i="1"/>
  <c r="CK1815" i="1"/>
  <c r="CI1815" i="1"/>
  <c r="CG1815" i="1"/>
  <c r="CE1815" i="1"/>
  <c r="CC1815" i="1"/>
  <c r="CA1815" i="1"/>
  <c r="BY1815" i="1"/>
  <c r="BW1815" i="1"/>
  <c r="CN1815" i="1"/>
  <c r="CJ1815" i="1"/>
  <c r="CF1815" i="1"/>
  <c r="CB1815" i="1"/>
  <c r="BX1815" i="1"/>
  <c r="CP1815" i="1"/>
  <c r="CH1815" i="1"/>
  <c r="BZ1815" i="1"/>
  <c r="CL1815" i="1"/>
  <c r="CD1815" i="1"/>
  <c r="CO1819" i="1"/>
  <c r="CM1819" i="1"/>
  <c r="CK1819" i="1"/>
  <c r="CI1819" i="1"/>
  <c r="CG1819" i="1"/>
  <c r="CE1819" i="1"/>
  <c r="CC1819" i="1"/>
  <c r="CA1819" i="1"/>
  <c r="BY1819" i="1"/>
  <c r="BW1819" i="1"/>
  <c r="CN1819" i="1"/>
  <c r="CJ1819" i="1"/>
  <c r="CF1819" i="1"/>
  <c r="CB1819" i="1"/>
  <c r="BX1819" i="1"/>
  <c r="CP1819" i="1"/>
  <c r="CH1819" i="1"/>
  <c r="BZ1819" i="1"/>
  <c r="CD1819" i="1"/>
  <c r="CL1819" i="1"/>
  <c r="CO1823" i="1"/>
  <c r="CM1823" i="1"/>
  <c r="CK1823" i="1"/>
  <c r="CI1823" i="1"/>
  <c r="CG1823" i="1"/>
  <c r="CE1823" i="1"/>
  <c r="CC1823" i="1"/>
  <c r="CA1823" i="1"/>
  <c r="BY1823" i="1"/>
  <c r="BW1823" i="1"/>
  <c r="CN1823" i="1"/>
  <c r="CJ1823" i="1"/>
  <c r="CF1823" i="1"/>
  <c r="CB1823" i="1"/>
  <c r="BX1823" i="1"/>
  <c r="CP1823" i="1"/>
  <c r="CH1823" i="1"/>
  <c r="BZ1823" i="1"/>
  <c r="CL1823" i="1"/>
  <c r="CD1823" i="1"/>
  <c r="CO1827" i="1"/>
  <c r="CM1827" i="1"/>
  <c r="CK1827" i="1"/>
  <c r="CI1827" i="1"/>
  <c r="CG1827" i="1"/>
  <c r="CE1827" i="1"/>
  <c r="CC1827" i="1"/>
  <c r="CA1827" i="1"/>
  <c r="BY1827" i="1"/>
  <c r="BW1827" i="1"/>
  <c r="CN1827" i="1"/>
  <c r="CJ1827" i="1"/>
  <c r="CF1827" i="1"/>
  <c r="CB1827" i="1"/>
  <c r="BX1827" i="1"/>
  <c r="CP1827" i="1"/>
  <c r="CH1827" i="1"/>
  <c r="BZ1827" i="1"/>
  <c r="CD1827" i="1"/>
  <c r="CL1827" i="1"/>
  <c r="CO1831" i="1"/>
  <c r="CM1831" i="1"/>
  <c r="CK1831" i="1"/>
  <c r="CI1831" i="1"/>
  <c r="CG1831" i="1"/>
  <c r="CE1831" i="1"/>
  <c r="CC1831" i="1"/>
  <c r="CA1831" i="1"/>
  <c r="BY1831" i="1"/>
  <c r="BW1831" i="1"/>
  <c r="CN1831" i="1"/>
  <c r="CJ1831" i="1"/>
  <c r="CF1831" i="1"/>
  <c r="CB1831" i="1"/>
  <c r="BX1831" i="1"/>
  <c r="CP1831" i="1"/>
  <c r="CH1831" i="1"/>
  <c r="BZ1831" i="1"/>
  <c r="CL1831" i="1"/>
  <c r="CD1831" i="1"/>
  <c r="CO1835" i="1"/>
  <c r="CM1835" i="1"/>
  <c r="CK1835" i="1"/>
  <c r="CI1835" i="1"/>
  <c r="CG1835" i="1"/>
  <c r="CE1835" i="1"/>
  <c r="CC1835" i="1"/>
  <c r="CA1835" i="1"/>
  <c r="BY1835" i="1"/>
  <c r="BW1835" i="1"/>
  <c r="CN1835" i="1"/>
  <c r="CJ1835" i="1"/>
  <c r="CF1835" i="1"/>
  <c r="CB1835" i="1"/>
  <c r="BX1835" i="1"/>
  <c r="CP1835" i="1"/>
  <c r="CH1835" i="1"/>
  <c r="BZ1835" i="1"/>
  <c r="CD1835" i="1"/>
  <c r="CL1835" i="1"/>
  <c r="CO1839" i="1"/>
  <c r="CM1839" i="1"/>
  <c r="CK1839" i="1"/>
  <c r="CI1839" i="1"/>
  <c r="CG1839" i="1"/>
  <c r="CE1839" i="1"/>
  <c r="CC1839" i="1"/>
  <c r="CA1839" i="1"/>
  <c r="BY1839" i="1"/>
  <c r="BW1839" i="1"/>
  <c r="CN1839" i="1"/>
  <c r="CJ1839" i="1"/>
  <c r="CF1839" i="1"/>
  <c r="CB1839" i="1"/>
  <c r="BX1839" i="1"/>
  <c r="CP1839" i="1"/>
  <c r="CH1839" i="1"/>
  <c r="BZ1839" i="1"/>
  <c r="CL1839" i="1"/>
  <c r="CD1839" i="1"/>
  <c r="CO1843" i="1"/>
  <c r="CM1843" i="1"/>
  <c r="CK1843" i="1"/>
  <c r="CI1843" i="1"/>
  <c r="CG1843" i="1"/>
  <c r="CE1843" i="1"/>
  <c r="CC1843" i="1"/>
  <c r="CA1843" i="1"/>
  <c r="BY1843" i="1"/>
  <c r="BW1843" i="1"/>
  <c r="CN1843" i="1"/>
  <c r="CJ1843" i="1"/>
  <c r="CF1843" i="1"/>
  <c r="CB1843" i="1"/>
  <c r="BX1843" i="1"/>
  <c r="CP1843" i="1"/>
  <c r="CH1843" i="1"/>
  <c r="BZ1843" i="1"/>
  <c r="CD1843" i="1"/>
  <c r="CL1843" i="1"/>
  <c r="CO1847" i="1"/>
  <c r="CM1847" i="1"/>
  <c r="CK1847" i="1"/>
  <c r="CI1847" i="1"/>
  <c r="CG1847" i="1"/>
  <c r="CE1847" i="1"/>
  <c r="CC1847" i="1"/>
  <c r="CA1847" i="1"/>
  <c r="BY1847" i="1"/>
  <c r="BW1847" i="1"/>
  <c r="CN1847" i="1"/>
  <c r="CJ1847" i="1"/>
  <c r="CF1847" i="1"/>
  <c r="CB1847" i="1"/>
  <c r="BX1847" i="1"/>
  <c r="CP1847" i="1"/>
  <c r="CH1847" i="1"/>
  <c r="BZ1847" i="1"/>
  <c r="CL1847" i="1"/>
  <c r="CD1847" i="1"/>
  <c r="CO1851" i="1"/>
  <c r="CM1851" i="1"/>
  <c r="CK1851" i="1"/>
  <c r="CI1851" i="1"/>
  <c r="CG1851" i="1"/>
  <c r="CE1851" i="1"/>
  <c r="CC1851" i="1"/>
  <c r="CA1851" i="1"/>
  <c r="BY1851" i="1"/>
  <c r="BW1851" i="1"/>
  <c r="CN1851" i="1"/>
  <c r="CJ1851" i="1"/>
  <c r="CF1851" i="1"/>
  <c r="CB1851" i="1"/>
  <c r="BX1851" i="1"/>
  <c r="CP1851" i="1"/>
  <c r="CH1851" i="1"/>
  <c r="BZ1851" i="1"/>
  <c r="CD1851" i="1"/>
  <c r="CL1851" i="1"/>
  <c r="CO1855" i="1"/>
  <c r="CM1855" i="1"/>
  <c r="CK1855" i="1"/>
  <c r="CI1855" i="1"/>
  <c r="CG1855" i="1"/>
  <c r="CE1855" i="1"/>
  <c r="CC1855" i="1"/>
  <c r="CA1855" i="1"/>
  <c r="BY1855" i="1"/>
  <c r="BW1855" i="1"/>
  <c r="CN1855" i="1"/>
  <c r="CJ1855" i="1"/>
  <c r="CF1855" i="1"/>
  <c r="CB1855" i="1"/>
  <c r="BX1855" i="1"/>
  <c r="CP1855" i="1"/>
  <c r="CH1855" i="1"/>
  <c r="BZ1855" i="1"/>
  <c r="CL1855" i="1"/>
  <c r="CD1855" i="1"/>
  <c r="CO1859" i="1"/>
  <c r="CM1859" i="1"/>
  <c r="CK1859" i="1"/>
  <c r="CI1859" i="1"/>
  <c r="CG1859" i="1"/>
  <c r="CE1859" i="1"/>
  <c r="CC1859" i="1"/>
  <c r="CA1859" i="1"/>
  <c r="BY1859" i="1"/>
  <c r="BW1859" i="1"/>
  <c r="CN1859" i="1"/>
  <c r="CJ1859" i="1"/>
  <c r="CF1859" i="1"/>
  <c r="CB1859" i="1"/>
  <c r="BX1859" i="1"/>
  <c r="CP1859" i="1"/>
  <c r="CH1859" i="1"/>
  <c r="BZ1859" i="1"/>
  <c r="CD1859" i="1"/>
  <c r="CL1859" i="1"/>
  <c r="CO1863" i="1"/>
  <c r="CM1863" i="1"/>
  <c r="CK1863" i="1"/>
  <c r="CI1863" i="1"/>
  <c r="CG1863" i="1"/>
  <c r="CE1863" i="1"/>
  <c r="CC1863" i="1"/>
  <c r="CA1863" i="1"/>
  <c r="BY1863" i="1"/>
  <c r="BW1863" i="1"/>
  <c r="CN1863" i="1"/>
  <c r="CJ1863" i="1"/>
  <c r="CF1863" i="1"/>
  <c r="CB1863" i="1"/>
  <c r="BX1863" i="1"/>
  <c r="CP1863" i="1"/>
  <c r="CH1863" i="1"/>
  <c r="BZ1863" i="1"/>
  <c r="CL1863" i="1"/>
  <c r="CD1863" i="1"/>
  <c r="CI1867" i="1"/>
  <c r="CA1867" i="1"/>
  <c r="CJ1867" i="1"/>
  <c r="CP1867" i="1"/>
  <c r="CL1867" i="1"/>
  <c r="CP1871" i="1"/>
  <c r="CN1871" i="1"/>
  <c r="CL1871" i="1"/>
  <c r="CJ1871" i="1"/>
  <c r="CH1871" i="1"/>
  <c r="CF1871" i="1"/>
  <c r="CD1871" i="1"/>
  <c r="CB1871" i="1"/>
  <c r="CM1871" i="1"/>
  <c r="CI1871" i="1"/>
  <c r="CE1871" i="1"/>
  <c r="CA1871" i="1"/>
  <c r="BY1871" i="1"/>
  <c r="BW1871" i="1"/>
  <c r="CK1871" i="1"/>
  <c r="CC1871" i="1"/>
  <c r="BX1871" i="1"/>
  <c r="CO1871" i="1"/>
  <c r="BZ1871" i="1"/>
  <c r="CG1871" i="1"/>
  <c r="CO1769" i="1"/>
  <c r="CM1769" i="1"/>
  <c r="CK1769" i="1"/>
  <c r="CI1769" i="1"/>
  <c r="CG1769" i="1"/>
  <c r="CE1769" i="1"/>
  <c r="CC1769" i="1"/>
  <c r="CA1769" i="1"/>
  <c r="BY1769" i="1"/>
  <c r="BW1769" i="1"/>
  <c r="CN1769" i="1"/>
  <c r="CJ1769" i="1"/>
  <c r="CF1769" i="1"/>
  <c r="CB1769" i="1"/>
  <c r="BX1769" i="1"/>
  <c r="CL1769" i="1"/>
  <c r="CD1769" i="1"/>
  <c r="BZ1769" i="1"/>
  <c r="CP1769" i="1"/>
  <c r="CO1777" i="1"/>
  <c r="CG1777" i="1"/>
  <c r="BY1777" i="1"/>
  <c r="CF1777" i="1"/>
  <c r="CD1777" i="1"/>
  <c r="CM1785" i="1"/>
  <c r="CE1785" i="1"/>
  <c r="BW1785" i="1"/>
  <c r="CB1785" i="1"/>
  <c r="BZ1785" i="1"/>
  <c r="CK1793" i="1"/>
  <c r="CC1793" i="1"/>
  <c r="CN1793" i="1"/>
  <c r="BX1793" i="1"/>
  <c r="CP1793" i="1"/>
  <c r="CI1801" i="1"/>
  <c r="CA1801" i="1"/>
  <c r="CJ1801" i="1"/>
  <c r="CL1801" i="1"/>
  <c r="CO1809" i="1"/>
  <c r="CM1809" i="1"/>
  <c r="CK1809" i="1"/>
  <c r="CI1809" i="1"/>
  <c r="CG1809" i="1"/>
  <c r="CE1809" i="1"/>
  <c r="CC1809" i="1"/>
  <c r="CA1809" i="1"/>
  <c r="BY1809" i="1"/>
  <c r="BW1809" i="1"/>
  <c r="CN1809" i="1"/>
  <c r="CJ1809" i="1"/>
  <c r="CF1809" i="1"/>
  <c r="CB1809" i="1"/>
  <c r="BX1809" i="1"/>
  <c r="CL1809" i="1"/>
  <c r="CD1809" i="1"/>
  <c r="BZ1809" i="1"/>
  <c r="CP1809" i="1"/>
  <c r="CO1817" i="1"/>
  <c r="CM1817" i="1"/>
  <c r="CK1817" i="1"/>
  <c r="CI1817" i="1"/>
  <c r="CG1817" i="1"/>
  <c r="CE1817" i="1"/>
  <c r="CC1817" i="1"/>
  <c r="CA1817" i="1"/>
  <c r="BY1817" i="1"/>
  <c r="BW1817" i="1"/>
  <c r="CN1817" i="1"/>
  <c r="CJ1817" i="1"/>
  <c r="CF1817" i="1"/>
  <c r="CB1817" i="1"/>
  <c r="BX1817" i="1"/>
  <c r="CL1817" i="1"/>
  <c r="CD1817" i="1"/>
  <c r="BZ1817" i="1"/>
  <c r="CP1817" i="1"/>
  <c r="CO1825" i="1"/>
  <c r="CM1825" i="1"/>
  <c r="CK1825" i="1"/>
  <c r="CI1825" i="1"/>
  <c r="CG1825" i="1"/>
  <c r="CE1825" i="1"/>
  <c r="CC1825" i="1"/>
  <c r="CA1825" i="1"/>
  <c r="BY1825" i="1"/>
  <c r="BW1825" i="1"/>
  <c r="CN1825" i="1"/>
  <c r="CJ1825" i="1"/>
  <c r="CF1825" i="1"/>
  <c r="CB1825" i="1"/>
  <c r="BX1825" i="1"/>
  <c r="CL1825" i="1"/>
  <c r="CD1825" i="1"/>
  <c r="BZ1825" i="1"/>
  <c r="CP1825" i="1"/>
  <c r="CO1833" i="1"/>
  <c r="CM1833" i="1"/>
  <c r="CK1833" i="1"/>
  <c r="CI1833" i="1"/>
  <c r="CG1833" i="1"/>
  <c r="CE1833" i="1"/>
  <c r="CC1833" i="1"/>
  <c r="CA1833" i="1"/>
  <c r="BY1833" i="1"/>
  <c r="BW1833" i="1"/>
  <c r="CN1833" i="1"/>
  <c r="CJ1833" i="1"/>
  <c r="CF1833" i="1"/>
  <c r="CB1833" i="1"/>
  <c r="BX1833" i="1"/>
  <c r="CL1833" i="1"/>
  <c r="CD1833" i="1"/>
  <c r="BZ1833" i="1"/>
  <c r="CP1833" i="1"/>
  <c r="CO1841" i="1"/>
  <c r="CM1841" i="1"/>
  <c r="CK1841" i="1"/>
  <c r="CI1841" i="1"/>
  <c r="CG1841" i="1"/>
  <c r="CE1841" i="1"/>
  <c r="CC1841" i="1"/>
  <c r="CA1841" i="1"/>
  <c r="BY1841" i="1"/>
  <c r="BW1841" i="1"/>
  <c r="CN1841" i="1"/>
  <c r="CJ1841" i="1"/>
  <c r="CF1841" i="1"/>
  <c r="CB1841" i="1"/>
  <c r="BX1841" i="1"/>
  <c r="CL1841" i="1"/>
  <c r="CD1841" i="1"/>
  <c r="BZ1841" i="1"/>
  <c r="CP1841" i="1"/>
  <c r="CO1849" i="1"/>
  <c r="CM1849" i="1"/>
  <c r="CK1849" i="1"/>
  <c r="CI1849" i="1"/>
  <c r="CG1849" i="1"/>
  <c r="CE1849" i="1"/>
  <c r="CC1849" i="1"/>
  <c r="CA1849" i="1"/>
  <c r="BY1849" i="1"/>
  <c r="BW1849" i="1"/>
  <c r="CN1849" i="1"/>
  <c r="CJ1849" i="1"/>
  <c r="CF1849" i="1"/>
  <c r="CB1849" i="1"/>
  <c r="BX1849" i="1"/>
  <c r="CL1849" i="1"/>
  <c r="CD1849" i="1"/>
  <c r="BZ1849" i="1"/>
  <c r="CP1849" i="1"/>
  <c r="CO1857" i="1"/>
  <c r="CM1857" i="1"/>
  <c r="CK1857" i="1"/>
  <c r="CI1857" i="1"/>
  <c r="CG1857" i="1"/>
  <c r="CE1857" i="1"/>
  <c r="CC1857" i="1"/>
  <c r="CA1857" i="1"/>
  <c r="BY1857" i="1"/>
  <c r="BW1857" i="1"/>
  <c r="CN1857" i="1"/>
  <c r="CJ1857" i="1"/>
  <c r="CF1857" i="1"/>
  <c r="CB1857" i="1"/>
  <c r="BX1857" i="1"/>
  <c r="CL1857" i="1"/>
  <c r="CD1857" i="1"/>
  <c r="BZ1857" i="1"/>
  <c r="CP1857" i="1"/>
  <c r="CO1865" i="1"/>
  <c r="CM1865" i="1"/>
  <c r="CK1865" i="1"/>
  <c r="CI1865" i="1"/>
  <c r="CG1865" i="1"/>
  <c r="CE1865" i="1"/>
  <c r="CC1865" i="1"/>
  <c r="CA1865" i="1"/>
  <c r="BY1865" i="1"/>
  <c r="BW1865" i="1"/>
  <c r="CN1865" i="1"/>
  <c r="CJ1865" i="1"/>
  <c r="CF1865" i="1"/>
  <c r="CB1865" i="1"/>
  <c r="BX1865" i="1"/>
  <c r="CL1865" i="1"/>
  <c r="CD1865" i="1"/>
  <c r="BZ1865" i="1"/>
  <c r="CP1865" i="1"/>
  <c r="CO1878" i="1"/>
  <c r="CM1878" i="1"/>
  <c r="CK1878" i="1"/>
  <c r="CI1878" i="1"/>
  <c r="CG1878" i="1"/>
  <c r="CE1878" i="1"/>
  <c r="CC1878" i="1"/>
  <c r="CA1878" i="1"/>
  <c r="BY1878" i="1"/>
  <c r="BW1878" i="1"/>
  <c r="CP1878" i="1"/>
  <c r="CL1878" i="1"/>
  <c r="CH1878" i="1"/>
  <c r="CD1878" i="1"/>
  <c r="BZ1878" i="1"/>
  <c r="CJ1878" i="1"/>
  <c r="CB1878" i="1"/>
  <c r="CF1878" i="1"/>
  <c r="BX1878" i="1"/>
  <c r="CT1881" i="1"/>
  <c r="CR1881" i="1"/>
  <c r="BV1881" i="1"/>
  <c r="CU1881" i="1"/>
  <c r="CQ1881" i="1"/>
  <c r="CS1881" i="1"/>
  <c r="CO1894" i="1"/>
  <c r="CM1894" i="1"/>
  <c r="CK1894" i="1"/>
  <c r="CI1894" i="1"/>
  <c r="CG1894" i="1"/>
  <c r="CE1894" i="1"/>
  <c r="CC1894" i="1"/>
  <c r="CA1894" i="1"/>
  <c r="BY1894" i="1"/>
  <c r="BW1894" i="1"/>
  <c r="CP1894" i="1"/>
  <c r="CL1894" i="1"/>
  <c r="CH1894" i="1"/>
  <c r="CD1894" i="1"/>
  <c r="BZ1894" i="1"/>
  <c r="CJ1894" i="1"/>
  <c r="CB1894" i="1"/>
  <c r="CF1894" i="1"/>
  <c r="BX1894" i="1"/>
  <c r="CT1897" i="1"/>
  <c r="CR1897" i="1"/>
  <c r="BV1897" i="1"/>
  <c r="CU1897" i="1"/>
  <c r="CQ1897" i="1"/>
  <c r="CS1897" i="1"/>
  <c r="CO1910" i="1"/>
  <c r="CM1910" i="1"/>
  <c r="CK1910" i="1"/>
  <c r="CI1910" i="1"/>
  <c r="CG1910" i="1"/>
  <c r="CE1910" i="1"/>
  <c r="CC1910" i="1"/>
  <c r="CA1910" i="1"/>
  <c r="BY1910" i="1"/>
  <c r="BW1910" i="1"/>
  <c r="CP1910" i="1"/>
  <c r="CL1910" i="1"/>
  <c r="CH1910" i="1"/>
  <c r="CD1910" i="1"/>
  <c r="BZ1910" i="1"/>
  <c r="CJ1910" i="1"/>
  <c r="CB1910" i="1"/>
  <c r="CF1910" i="1"/>
  <c r="BX1910" i="1"/>
  <c r="CI1954" i="1"/>
  <c r="CA1954" i="1"/>
  <c r="CJ1954" i="1"/>
  <c r="CP1954" i="1"/>
  <c r="CL1954" i="1"/>
  <c r="CI1978" i="1"/>
  <c r="CA1978" i="1"/>
  <c r="CJ1978" i="1"/>
  <c r="CP1978" i="1"/>
  <c r="CL1978" i="1"/>
  <c r="CO1986" i="1"/>
  <c r="CM1986" i="1"/>
  <c r="CK1986" i="1"/>
  <c r="CI1986" i="1"/>
  <c r="CG1986" i="1"/>
  <c r="CE1986" i="1"/>
  <c r="CC1986" i="1"/>
  <c r="CA1986" i="1"/>
  <c r="BY1986" i="1"/>
  <c r="BW1986" i="1"/>
  <c r="CN1986" i="1"/>
  <c r="CJ1986" i="1"/>
  <c r="CF1986" i="1"/>
  <c r="CB1986" i="1"/>
  <c r="BX1986" i="1"/>
  <c r="CP1986" i="1"/>
  <c r="CH1986" i="1"/>
  <c r="BZ1986" i="1"/>
  <c r="CD1986" i="1"/>
  <c r="CL1986" i="1"/>
  <c r="CH1769" i="1"/>
  <c r="CO1773" i="1"/>
  <c r="CG1773" i="1"/>
  <c r="BY1773" i="1"/>
  <c r="CF1773" i="1"/>
  <c r="CD1773" i="1"/>
  <c r="CO1781" i="1"/>
  <c r="CG1781" i="1"/>
  <c r="BY1781" i="1"/>
  <c r="CF1781" i="1"/>
  <c r="CD1781" i="1"/>
  <c r="CO1789" i="1"/>
  <c r="CG1789" i="1"/>
  <c r="BY1789" i="1"/>
  <c r="CF1789" i="1"/>
  <c r="CD1789" i="1"/>
  <c r="CO1797" i="1"/>
  <c r="CG1797" i="1"/>
  <c r="BY1797" i="1"/>
  <c r="CF1797" i="1"/>
  <c r="CD1797" i="1"/>
  <c r="CO1805" i="1"/>
  <c r="CM1805" i="1"/>
  <c r="CK1805" i="1"/>
  <c r="CI1805" i="1"/>
  <c r="CG1805" i="1"/>
  <c r="CE1805" i="1"/>
  <c r="CC1805" i="1"/>
  <c r="CA1805" i="1"/>
  <c r="BY1805" i="1"/>
  <c r="BW1805" i="1"/>
  <c r="CN1805" i="1"/>
  <c r="CJ1805" i="1"/>
  <c r="CF1805" i="1"/>
  <c r="CB1805" i="1"/>
  <c r="BX1805" i="1"/>
  <c r="CL1805" i="1"/>
  <c r="CD1805" i="1"/>
  <c r="BZ1805" i="1"/>
  <c r="CP1805" i="1"/>
  <c r="CH1809" i="1"/>
  <c r="CO1813" i="1"/>
  <c r="CM1813" i="1"/>
  <c r="CK1813" i="1"/>
  <c r="CI1813" i="1"/>
  <c r="CG1813" i="1"/>
  <c r="CE1813" i="1"/>
  <c r="CC1813" i="1"/>
  <c r="CA1813" i="1"/>
  <c r="BY1813" i="1"/>
  <c r="BW1813" i="1"/>
  <c r="CN1813" i="1"/>
  <c r="CJ1813" i="1"/>
  <c r="CF1813" i="1"/>
  <c r="CB1813" i="1"/>
  <c r="BX1813" i="1"/>
  <c r="CL1813" i="1"/>
  <c r="CD1813" i="1"/>
  <c r="BZ1813" i="1"/>
  <c r="CP1813" i="1"/>
  <c r="CH1817" i="1"/>
  <c r="CO1821" i="1"/>
  <c r="CM1821" i="1"/>
  <c r="CK1821" i="1"/>
  <c r="CI1821" i="1"/>
  <c r="CG1821" i="1"/>
  <c r="CE1821" i="1"/>
  <c r="CC1821" i="1"/>
  <c r="CA1821" i="1"/>
  <c r="BY1821" i="1"/>
  <c r="BW1821" i="1"/>
  <c r="CN1821" i="1"/>
  <c r="CJ1821" i="1"/>
  <c r="CF1821" i="1"/>
  <c r="CB1821" i="1"/>
  <c r="BX1821" i="1"/>
  <c r="CL1821" i="1"/>
  <c r="CD1821" i="1"/>
  <c r="BZ1821" i="1"/>
  <c r="CP1821" i="1"/>
  <c r="CH1825" i="1"/>
  <c r="CO1829" i="1"/>
  <c r="CM1829" i="1"/>
  <c r="CK1829" i="1"/>
  <c r="CI1829" i="1"/>
  <c r="CG1829" i="1"/>
  <c r="CE1829" i="1"/>
  <c r="CC1829" i="1"/>
  <c r="CA1829" i="1"/>
  <c r="BY1829" i="1"/>
  <c r="BW1829" i="1"/>
  <c r="CN1829" i="1"/>
  <c r="CJ1829" i="1"/>
  <c r="CF1829" i="1"/>
  <c r="CB1829" i="1"/>
  <c r="BX1829" i="1"/>
  <c r="CL1829" i="1"/>
  <c r="CD1829" i="1"/>
  <c r="BZ1829" i="1"/>
  <c r="CP1829" i="1"/>
  <c r="CH1833" i="1"/>
  <c r="CO1837" i="1"/>
  <c r="CM1837" i="1"/>
  <c r="CK1837" i="1"/>
  <c r="CI1837" i="1"/>
  <c r="CG1837" i="1"/>
  <c r="CE1837" i="1"/>
  <c r="CC1837" i="1"/>
  <c r="CA1837" i="1"/>
  <c r="BY1837" i="1"/>
  <c r="BW1837" i="1"/>
  <c r="CN1837" i="1"/>
  <c r="CJ1837" i="1"/>
  <c r="CF1837" i="1"/>
  <c r="CB1837" i="1"/>
  <c r="BX1837" i="1"/>
  <c r="CL1837" i="1"/>
  <c r="CD1837" i="1"/>
  <c r="BZ1837" i="1"/>
  <c r="CP1837" i="1"/>
  <c r="CH1841" i="1"/>
  <c r="CO1845" i="1"/>
  <c r="CM1845" i="1"/>
  <c r="CK1845" i="1"/>
  <c r="CI1845" i="1"/>
  <c r="CG1845" i="1"/>
  <c r="CE1845" i="1"/>
  <c r="CC1845" i="1"/>
  <c r="CA1845" i="1"/>
  <c r="BY1845" i="1"/>
  <c r="BW1845" i="1"/>
  <c r="CN1845" i="1"/>
  <c r="CJ1845" i="1"/>
  <c r="CF1845" i="1"/>
  <c r="CB1845" i="1"/>
  <c r="BX1845" i="1"/>
  <c r="CL1845" i="1"/>
  <c r="CD1845" i="1"/>
  <c r="BZ1845" i="1"/>
  <c r="CP1845" i="1"/>
  <c r="CH1849" i="1"/>
  <c r="CO1853" i="1"/>
  <c r="CM1853" i="1"/>
  <c r="CK1853" i="1"/>
  <c r="CI1853" i="1"/>
  <c r="CG1853" i="1"/>
  <c r="CE1853" i="1"/>
  <c r="CC1853" i="1"/>
  <c r="CA1853" i="1"/>
  <c r="BY1853" i="1"/>
  <c r="BW1853" i="1"/>
  <c r="CN1853" i="1"/>
  <c r="CJ1853" i="1"/>
  <c r="CF1853" i="1"/>
  <c r="CB1853" i="1"/>
  <c r="BX1853" i="1"/>
  <c r="CL1853" i="1"/>
  <c r="CD1853" i="1"/>
  <c r="BZ1853" i="1"/>
  <c r="CP1853" i="1"/>
  <c r="CH1857" i="1"/>
  <c r="CO1861" i="1"/>
  <c r="CM1861" i="1"/>
  <c r="CK1861" i="1"/>
  <c r="CI1861" i="1"/>
  <c r="CG1861" i="1"/>
  <c r="CE1861" i="1"/>
  <c r="CC1861" i="1"/>
  <c r="CA1861" i="1"/>
  <c r="BY1861" i="1"/>
  <c r="BW1861" i="1"/>
  <c r="CN1861" i="1"/>
  <c r="CJ1861" i="1"/>
  <c r="CF1861" i="1"/>
  <c r="CB1861" i="1"/>
  <c r="BX1861" i="1"/>
  <c r="CL1861" i="1"/>
  <c r="CD1861" i="1"/>
  <c r="BZ1861" i="1"/>
  <c r="CP1861" i="1"/>
  <c r="CH1865" i="1"/>
  <c r="CO1869" i="1"/>
  <c r="CG1869" i="1"/>
  <c r="BY1869" i="1"/>
  <c r="CF1869" i="1"/>
  <c r="CD1869" i="1"/>
  <c r="CT1873" i="1"/>
  <c r="CR1873" i="1"/>
  <c r="BV1873" i="1"/>
  <c r="CU1873" i="1"/>
  <c r="CQ1873" i="1"/>
  <c r="CS1873" i="1"/>
  <c r="CN1878" i="1"/>
  <c r="CK1886" i="1"/>
  <c r="CC1886" i="1"/>
  <c r="CP1886" i="1"/>
  <c r="BZ1886" i="1"/>
  <c r="BX1886" i="1"/>
  <c r="CT1889" i="1"/>
  <c r="CR1889" i="1"/>
  <c r="BV1889" i="1"/>
  <c r="CU1889" i="1"/>
  <c r="CQ1889" i="1"/>
  <c r="CS1889" i="1"/>
  <c r="CN1894" i="1"/>
  <c r="CO1902" i="1"/>
  <c r="CG1902" i="1"/>
  <c r="BY1902" i="1"/>
  <c r="CH1902" i="1"/>
  <c r="CB1902" i="1"/>
  <c r="CT1905" i="1"/>
  <c r="CR1905" i="1"/>
  <c r="BV1905" i="1"/>
  <c r="CU1905" i="1"/>
  <c r="CQ1905" i="1"/>
  <c r="CS1905" i="1"/>
  <c r="CN1910" i="1"/>
  <c r="CK1962" i="1"/>
  <c r="CC1962" i="1"/>
  <c r="CN1962" i="1"/>
  <c r="BX1962" i="1"/>
  <c r="CD1962" i="1"/>
  <c r="CK1970" i="1"/>
  <c r="CC1970" i="1"/>
  <c r="CN1970" i="1"/>
  <c r="BX1970" i="1"/>
  <c r="CD1970" i="1"/>
  <c r="CK2001" i="1"/>
  <c r="CC2001" i="1"/>
  <c r="CN2001" i="1"/>
  <c r="BX2001" i="1"/>
  <c r="CD2001" i="1"/>
  <c r="CT1913" i="1"/>
  <c r="CR1913" i="1"/>
  <c r="BV1913" i="1"/>
  <c r="CU1913" i="1"/>
  <c r="CQ1913" i="1"/>
  <c r="CM1918" i="1"/>
  <c r="CE1918" i="1"/>
  <c r="BW1918" i="1"/>
  <c r="CD1918" i="1"/>
  <c r="BX1918" i="1"/>
  <c r="CT1921" i="1"/>
  <c r="CR1921" i="1"/>
  <c r="BV1921" i="1"/>
  <c r="CU1921" i="1"/>
  <c r="CQ1921" i="1"/>
  <c r="CO1926" i="1"/>
  <c r="CM1926" i="1"/>
  <c r="CK1926" i="1"/>
  <c r="CI1926" i="1"/>
  <c r="CG1926" i="1"/>
  <c r="CE1926" i="1"/>
  <c r="CC1926" i="1"/>
  <c r="CA1926" i="1"/>
  <c r="BY1926" i="1"/>
  <c r="BW1926" i="1"/>
  <c r="CP1926" i="1"/>
  <c r="CL1926" i="1"/>
  <c r="CH1926" i="1"/>
  <c r="CD1926" i="1"/>
  <c r="BZ1926" i="1"/>
  <c r="CJ1926" i="1"/>
  <c r="CB1926" i="1"/>
  <c r="BX1926" i="1"/>
  <c r="CN1926" i="1"/>
  <c r="CT1929" i="1"/>
  <c r="CR1929" i="1"/>
  <c r="BV1929" i="1"/>
  <c r="CU1929" i="1"/>
  <c r="CQ1929" i="1"/>
  <c r="CO1934" i="1"/>
  <c r="CM1934" i="1"/>
  <c r="CK1934" i="1"/>
  <c r="CI1934" i="1"/>
  <c r="CG1934" i="1"/>
  <c r="CE1934" i="1"/>
  <c r="CC1934" i="1"/>
  <c r="CA1934" i="1"/>
  <c r="BY1934" i="1"/>
  <c r="BW1934" i="1"/>
  <c r="CP1934" i="1"/>
  <c r="CL1934" i="1"/>
  <c r="CH1934" i="1"/>
  <c r="CD1934" i="1"/>
  <c r="BZ1934" i="1"/>
  <c r="CJ1934" i="1"/>
  <c r="CB1934" i="1"/>
  <c r="BX1934" i="1"/>
  <c r="CN1934" i="1"/>
  <c r="CT1937" i="1"/>
  <c r="CR1937" i="1"/>
  <c r="BV1937" i="1"/>
  <c r="CU1937" i="1"/>
  <c r="CQ1937" i="1"/>
  <c r="CM1942" i="1"/>
  <c r="CE1942" i="1"/>
  <c r="BW1942" i="1"/>
  <c r="CD1942" i="1"/>
  <c r="BX1942" i="1"/>
  <c r="CT1945" i="1"/>
  <c r="CR1945" i="1"/>
  <c r="BV1945" i="1"/>
  <c r="CU1945" i="1"/>
  <c r="CQ1945" i="1"/>
  <c r="CM1950" i="1"/>
  <c r="CE1950" i="1"/>
  <c r="BW1950" i="1"/>
  <c r="CD1950" i="1"/>
  <c r="BX1950" i="1"/>
  <c r="CK1958" i="1"/>
  <c r="CC1958" i="1"/>
  <c r="CN1958" i="1"/>
  <c r="BX1958" i="1"/>
  <c r="CL1958" i="1"/>
  <c r="CK1960" i="1"/>
  <c r="CC1960" i="1"/>
  <c r="CN1960" i="1"/>
  <c r="BX1960" i="1"/>
  <c r="BZ1960" i="1"/>
  <c r="CO1974" i="1"/>
  <c r="CM1974" i="1"/>
  <c r="CK1974" i="1"/>
  <c r="CI1974" i="1"/>
  <c r="CG1974" i="1"/>
  <c r="CE1974" i="1"/>
  <c r="CC1974" i="1"/>
  <c r="CA1974" i="1"/>
  <c r="BY1974" i="1"/>
  <c r="BW1974" i="1"/>
  <c r="CN1974" i="1"/>
  <c r="CJ1974" i="1"/>
  <c r="CF1974" i="1"/>
  <c r="CB1974" i="1"/>
  <c r="BX1974" i="1"/>
  <c r="CP1974" i="1"/>
  <c r="CH1974" i="1"/>
  <c r="BZ1974" i="1"/>
  <c r="CL1974" i="1"/>
  <c r="CD1974" i="1"/>
  <c r="CI1976" i="1"/>
  <c r="CA1976" i="1"/>
  <c r="CJ1976" i="1"/>
  <c r="CL1976" i="1"/>
  <c r="CO1990" i="1"/>
  <c r="CM1990" i="1"/>
  <c r="CK1990" i="1"/>
  <c r="CI1990" i="1"/>
  <c r="CG1990" i="1"/>
  <c r="CE1990" i="1"/>
  <c r="CC1990" i="1"/>
  <c r="CA1990" i="1"/>
  <c r="BY1990" i="1"/>
  <c r="BW1990" i="1"/>
  <c r="CN1990" i="1"/>
  <c r="CJ1990" i="1"/>
  <c r="CF1990" i="1"/>
  <c r="CB1990" i="1"/>
  <c r="BX1990" i="1"/>
  <c r="CP1990" i="1"/>
  <c r="CH1990" i="1"/>
  <c r="BZ1990" i="1"/>
  <c r="CL1990" i="1"/>
  <c r="CD1990" i="1"/>
  <c r="CO1992" i="1"/>
  <c r="CM1992" i="1"/>
  <c r="CK1992" i="1"/>
  <c r="CI1992" i="1"/>
  <c r="CG1992" i="1"/>
  <c r="CE1992" i="1"/>
  <c r="CC1992" i="1"/>
  <c r="CA1992" i="1"/>
  <c r="BY1992" i="1"/>
  <c r="BW1992" i="1"/>
  <c r="CN1992" i="1"/>
  <c r="CJ1992" i="1"/>
  <c r="CF1992" i="1"/>
  <c r="CB1992" i="1"/>
  <c r="BX1992" i="1"/>
  <c r="CL1992" i="1"/>
  <c r="CD1992" i="1"/>
  <c r="CH1992" i="1"/>
  <c r="BZ1992" i="1"/>
  <c r="CI1997" i="1"/>
  <c r="CA1997" i="1"/>
  <c r="CJ1997" i="1"/>
  <c r="CP1997" i="1"/>
  <c r="CD1997" i="1"/>
  <c r="CI1999" i="1"/>
  <c r="CA1999" i="1"/>
  <c r="CJ1999" i="1"/>
  <c r="CL1999" i="1"/>
  <c r="BZ1999" i="1"/>
  <c r="CI2009" i="1"/>
  <c r="CA2009" i="1"/>
  <c r="CJ2009" i="1"/>
  <c r="CP2009" i="1"/>
  <c r="CL2009" i="1"/>
  <c r="CI2013" i="1"/>
  <c r="CP2013" i="1"/>
  <c r="CA2013" i="1"/>
  <c r="CB2013" i="1"/>
  <c r="CF2013" i="1"/>
  <c r="CQ1378" i="1"/>
  <c r="CS1378" i="1"/>
  <c r="CQ1380" i="1"/>
  <c r="CS1380" i="1"/>
  <c r="CQ1382" i="1"/>
  <c r="CS1382" i="1"/>
  <c r="CQ1384" i="1"/>
  <c r="CS1384" i="1"/>
  <c r="CU1386" i="1"/>
  <c r="CS1386" i="1"/>
  <c r="CQ1386" i="1"/>
  <c r="CT1386" i="1"/>
  <c r="CI1874" i="1"/>
  <c r="CA1874" i="1"/>
  <c r="CL1874" i="1"/>
  <c r="CJ1874" i="1"/>
  <c r="CT1877" i="1"/>
  <c r="CR1877" i="1"/>
  <c r="BV1877" i="1"/>
  <c r="CU1877" i="1"/>
  <c r="CQ1877" i="1"/>
  <c r="CO1882" i="1"/>
  <c r="CM1882" i="1"/>
  <c r="CK1882" i="1"/>
  <c r="CI1882" i="1"/>
  <c r="CG1882" i="1"/>
  <c r="CE1882" i="1"/>
  <c r="CC1882" i="1"/>
  <c r="CA1882" i="1"/>
  <c r="BY1882" i="1"/>
  <c r="BW1882" i="1"/>
  <c r="CP1882" i="1"/>
  <c r="CL1882" i="1"/>
  <c r="CH1882" i="1"/>
  <c r="CD1882" i="1"/>
  <c r="BZ1882" i="1"/>
  <c r="CJ1882" i="1"/>
  <c r="CB1882" i="1"/>
  <c r="BX1882" i="1"/>
  <c r="CN1882" i="1"/>
  <c r="CT1885" i="1"/>
  <c r="CR1885" i="1"/>
  <c r="BV1885" i="1"/>
  <c r="CU1885" i="1"/>
  <c r="CQ1885" i="1"/>
  <c r="CI1890" i="1"/>
  <c r="CA1890" i="1"/>
  <c r="CL1890" i="1"/>
  <c r="CJ1890" i="1"/>
  <c r="CT1893" i="1"/>
  <c r="CR1893" i="1"/>
  <c r="BV1893" i="1"/>
  <c r="CU1893" i="1"/>
  <c r="CQ1893" i="1"/>
  <c r="CO1898" i="1"/>
  <c r="CM1898" i="1"/>
  <c r="CK1898" i="1"/>
  <c r="CI1898" i="1"/>
  <c r="CG1898" i="1"/>
  <c r="CE1898" i="1"/>
  <c r="CC1898" i="1"/>
  <c r="CA1898" i="1"/>
  <c r="BY1898" i="1"/>
  <c r="BW1898" i="1"/>
  <c r="CP1898" i="1"/>
  <c r="CL1898" i="1"/>
  <c r="CH1898" i="1"/>
  <c r="CD1898" i="1"/>
  <c r="BZ1898" i="1"/>
  <c r="CJ1898" i="1"/>
  <c r="CB1898" i="1"/>
  <c r="BX1898" i="1"/>
  <c r="CN1898" i="1"/>
  <c r="CT1901" i="1"/>
  <c r="CR1901" i="1"/>
  <c r="BV1901" i="1"/>
  <c r="CU1901" i="1"/>
  <c r="CQ1901" i="1"/>
  <c r="CI1906" i="1"/>
  <c r="CA1906" i="1"/>
  <c r="CL1906" i="1"/>
  <c r="CJ1906" i="1"/>
  <c r="CT1909" i="1"/>
  <c r="CR1909" i="1"/>
  <c r="BV1909" i="1"/>
  <c r="CU1909" i="1"/>
  <c r="CQ1909" i="1"/>
  <c r="CS1913" i="1"/>
  <c r="CO1914" i="1"/>
  <c r="CM1914" i="1"/>
  <c r="CK1914" i="1"/>
  <c r="CI1914" i="1"/>
  <c r="CG1914" i="1"/>
  <c r="CE1914" i="1"/>
  <c r="CC1914" i="1"/>
  <c r="CA1914" i="1"/>
  <c r="BY1914" i="1"/>
  <c r="BW1914" i="1"/>
  <c r="CP1914" i="1"/>
  <c r="CL1914" i="1"/>
  <c r="CH1914" i="1"/>
  <c r="CD1914" i="1"/>
  <c r="BZ1914" i="1"/>
  <c r="CJ1914" i="1"/>
  <c r="CB1914" i="1"/>
  <c r="BX1914" i="1"/>
  <c r="CN1914" i="1"/>
  <c r="CT1917" i="1"/>
  <c r="CR1917" i="1"/>
  <c r="BV1917" i="1"/>
  <c r="CU1917" i="1"/>
  <c r="CQ1917" i="1"/>
  <c r="CF1918" i="1"/>
  <c r="CS1921" i="1"/>
  <c r="CO1922" i="1"/>
  <c r="CG1922" i="1"/>
  <c r="BY1922" i="1"/>
  <c r="CH1922" i="1"/>
  <c r="CB1922" i="1"/>
  <c r="CT1925" i="1"/>
  <c r="CR1925" i="1"/>
  <c r="BV1925" i="1"/>
  <c r="CU1925" i="1"/>
  <c r="CQ1925" i="1"/>
  <c r="CF1926" i="1"/>
  <c r="CS1929" i="1"/>
  <c r="CK1930" i="1"/>
  <c r="CC1930" i="1"/>
  <c r="CP1930" i="1"/>
  <c r="BZ1930" i="1"/>
  <c r="CN1930" i="1"/>
  <c r="CT1933" i="1"/>
  <c r="CR1933" i="1"/>
  <c r="BV1933" i="1"/>
  <c r="CU1933" i="1"/>
  <c r="CQ1933" i="1"/>
  <c r="CF1934" i="1"/>
  <c r="CS1937" i="1"/>
  <c r="CO1938" i="1"/>
  <c r="CM1938" i="1"/>
  <c r="CK1938" i="1"/>
  <c r="CI1938" i="1"/>
  <c r="CG1938" i="1"/>
  <c r="CE1938" i="1"/>
  <c r="CC1938" i="1"/>
  <c r="CA1938" i="1"/>
  <c r="BY1938" i="1"/>
  <c r="BW1938" i="1"/>
  <c r="CP1938" i="1"/>
  <c r="CL1938" i="1"/>
  <c r="CH1938" i="1"/>
  <c r="CD1938" i="1"/>
  <c r="BZ1938" i="1"/>
  <c r="CJ1938" i="1"/>
  <c r="CB1938" i="1"/>
  <c r="BX1938" i="1"/>
  <c r="CN1938" i="1"/>
  <c r="CT1941" i="1"/>
  <c r="CR1941" i="1"/>
  <c r="BV1941" i="1"/>
  <c r="CU1941" i="1"/>
  <c r="CQ1941" i="1"/>
  <c r="CF1942" i="1"/>
  <c r="CS1945" i="1"/>
  <c r="CO1946" i="1"/>
  <c r="CM1946" i="1"/>
  <c r="CK1946" i="1"/>
  <c r="CI1946" i="1"/>
  <c r="CG1946" i="1"/>
  <c r="CE1946" i="1"/>
  <c r="CC1946" i="1"/>
  <c r="CA1946" i="1"/>
  <c r="BY1946" i="1"/>
  <c r="BW1946" i="1"/>
  <c r="CP1946" i="1"/>
  <c r="CL1946" i="1"/>
  <c r="CH1946" i="1"/>
  <c r="CD1946" i="1"/>
  <c r="BZ1946" i="1"/>
  <c r="CJ1946" i="1"/>
  <c r="CB1946" i="1"/>
  <c r="BX1946" i="1"/>
  <c r="CN1946" i="1"/>
  <c r="CT1949" i="1"/>
  <c r="CR1949" i="1"/>
  <c r="BV1949" i="1"/>
  <c r="CU1949" i="1"/>
  <c r="CQ1949" i="1"/>
  <c r="CF1950" i="1"/>
  <c r="CO1966" i="1"/>
  <c r="CM1966" i="1"/>
  <c r="CK1966" i="1"/>
  <c r="CI1966" i="1"/>
  <c r="CG1966" i="1"/>
  <c r="CE1966" i="1"/>
  <c r="CC1966" i="1"/>
  <c r="CA1966" i="1"/>
  <c r="BY1966" i="1"/>
  <c r="BW1966" i="1"/>
  <c r="CN1966" i="1"/>
  <c r="CJ1966" i="1"/>
  <c r="CF1966" i="1"/>
  <c r="CB1966" i="1"/>
  <c r="BX1966" i="1"/>
  <c r="CP1966" i="1"/>
  <c r="CH1966" i="1"/>
  <c r="BZ1966" i="1"/>
  <c r="CL1966" i="1"/>
  <c r="CD1966" i="1"/>
  <c r="CK1968" i="1"/>
  <c r="CC1968" i="1"/>
  <c r="CN1968" i="1"/>
  <c r="BX1968" i="1"/>
  <c r="BZ1968" i="1"/>
  <c r="CK1982" i="1"/>
  <c r="CC1982" i="1"/>
  <c r="CN1982" i="1"/>
  <c r="BX1982" i="1"/>
  <c r="CL1982" i="1"/>
  <c r="CO1984" i="1"/>
  <c r="CM1984" i="1"/>
  <c r="CK1984" i="1"/>
  <c r="CI1984" i="1"/>
  <c r="CG1984" i="1"/>
  <c r="CE1984" i="1"/>
  <c r="CC1984" i="1"/>
  <c r="CA1984" i="1"/>
  <c r="BY1984" i="1"/>
  <c r="BW1984" i="1"/>
  <c r="CN1984" i="1"/>
  <c r="CJ1984" i="1"/>
  <c r="CF1984" i="1"/>
  <c r="CB1984" i="1"/>
  <c r="BX1984" i="1"/>
  <c r="CL1984" i="1"/>
  <c r="CD1984" i="1"/>
  <c r="CH1984" i="1"/>
  <c r="BZ1984" i="1"/>
  <c r="CP1992" i="1"/>
  <c r="CQ1388" i="1"/>
  <c r="CS1388" i="1"/>
  <c r="CQ1390" i="1"/>
  <c r="CS1390" i="1"/>
  <c r="CQ1392" i="1"/>
  <c r="CS1392" i="1"/>
  <c r="CQ1394" i="1"/>
  <c r="CS1394" i="1"/>
  <c r="CQ1396" i="1"/>
  <c r="CS1396" i="1"/>
  <c r="CQ1398" i="1"/>
  <c r="CS1398" i="1"/>
  <c r="CQ1400" i="1"/>
  <c r="CS1400" i="1"/>
  <c r="CQ1402" i="1"/>
  <c r="CS1402" i="1"/>
  <c r="CQ1404" i="1"/>
  <c r="CS1404" i="1"/>
  <c r="CQ1406" i="1"/>
  <c r="CS1406" i="1"/>
  <c r="CQ1408" i="1"/>
  <c r="CS1408" i="1"/>
  <c r="CQ1410" i="1"/>
  <c r="CS1410" i="1"/>
  <c r="CQ1412" i="1"/>
  <c r="CS1412" i="1"/>
  <c r="CQ1414" i="1"/>
  <c r="CS1414" i="1"/>
  <c r="CQ1416" i="1"/>
  <c r="CS1416" i="1"/>
  <c r="CQ1418" i="1"/>
  <c r="CS1418" i="1"/>
  <c r="CQ1420" i="1"/>
  <c r="CS1420" i="1"/>
  <c r="CQ1422" i="1"/>
  <c r="CS1422" i="1"/>
  <c r="CQ1424" i="1"/>
  <c r="CS1424" i="1"/>
  <c r="CQ1426" i="1"/>
  <c r="CS1426" i="1"/>
  <c r="CQ1428" i="1"/>
  <c r="CS1428" i="1"/>
  <c r="CQ1430" i="1"/>
  <c r="CS1430" i="1"/>
  <c r="CQ1432" i="1"/>
  <c r="CS1432" i="1"/>
  <c r="CQ1434" i="1"/>
  <c r="CS1434" i="1"/>
  <c r="CQ1436" i="1"/>
  <c r="CS1436" i="1"/>
  <c r="CQ1438" i="1"/>
  <c r="CS1438" i="1"/>
  <c r="CQ1440" i="1"/>
  <c r="CS1440" i="1"/>
  <c r="CQ1442" i="1"/>
  <c r="CS1442" i="1"/>
  <c r="CQ1444" i="1"/>
  <c r="CS1444" i="1"/>
  <c r="CQ1446" i="1"/>
  <c r="CS1446" i="1"/>
  <c r="CQ1448" i="1"/>
  <c r="CS1448" i="1"/>
  <c r="CQ1450" i="1"/>
  <c r="CS1450" i="1"/>
  <c r="CQ1452" i="1"/>
  <c r="CS1452" i="1"/>
  <c r="CQ1454" i="1"/>
  <c r="CS1454" i="1"/>
  <c r="CQ1456" i="1"/>
  <c r="CS1456" i="1"/>
  <c r="CQ1458" i="1"/>
  <c r="CS1458" i="1"/>
  <c r="CQ1460" i="1"/>
  <c r="CS1460" i="1"/>
  <c r="CQ1462" i="1"/>
  <c r="CS1462" i="1"/>
  <c r="CQ1464" i="1"/>
  <c r="CS1464" i="1"/>
  <c r="CQ1466" i="1"/>
  <c r="CS1466" i="1"/>
  <c r="CQ1468" i="1"/>
  <c r="CS1468" i="1"/>
  <c r="CQ1470" i="1"/>
  <c r="CS1470" i="1"/>
  <c r="CQ1472" i="1"/>
  <c r="CS1472" i="1"/>
  <c r="CQ1474" i="1"/>
  <c r="CS1474" i="1"/>
  <c r="CQ1476" i="1"/>
  <c r="CS1476" i="1"/>
  <c r="CQ1478" i="1"/>
  <c r="CS1478" i="1"/>
  <c r="CQ1480" i="1"/>
  <c r="CS1480" i="1"/>
  <c r="CQ1482" i="1"/>
  <c r="CS1482" i="1"/>
  <c r="CQ1484" i="1"/>
  <c r="CS1484" i="1"/>
  <c r="CQ1486" i="1"/>
  <c r="CS1486" i="1"/>
  <c r="CQ1488" i="1"/>
  <c r="CS1488" i="1"/>
  <c r="CQ1490" i="1"/>
  <c r="CS1490" i="1"/>
  <c r="CQ1492" i="1"/>
  <c r="CS1492" i="1"/>
  <c r="CQ1494" i="1"/>
  <c r="CS1494" i="1"/>
  <c r="CQ1496" i="1"/>
  <c r="CS1496" i="1"/>
  <c r="CQ1498" i="1"/>
  <c r="CS1498" i="1"/>
  <c r="CQ1500" i="1"/>
  <c r="CS1500" i="1"/>
  <c r="CQ1502" i="1"/>
  <c r="CS1502" i="1"/>
  <c r="CQ1504" i="1"/>
  <c r="CS1504" i="1"/>
  <c r="CQ1506" i="1"/>
  <c r="CS1506" i="1"/>
  <c r="CQ1508" i="1"/>
  <c r="CS1508" i="1"/>
  <c r="CQ1510" i="1"/>
  <c r="CS1510" i="1"/>
  <c r="CQ1512" i="1"/>
  <c r="CS1512" i="1"/>
  <c r="CQ1514" i="1"/>
  <c r="CS1514" i="1"/>
  <c r="CQ1516" i="1"/>
  <c r="CS1516" i="1"/>
  <c r="CQ1518" i="1"/>
  <c r="CS1518" i="1"/>
  <c r="CQ1520" i="1"/>
  <c r="CS1520" i="1"/>
  <c r="CQ1522" i="1"/>
  <c r="CS1522" i="1"/>
  <c r="CQ1524" i="1"/>
  <c r="CS1524" i="1"/>
  <c r="CQ1526" i="1"/>
  <c r="CS1526" i="1"/>
  <c r="CQ1528" i="1"/>
  <c r="CS1528" i="1"/>
  <c r="CQ1530" i="1"/>
  <c r="CS1530" i="1"/>
  <c r="CQ1532" i="1"/>
  <c r="CS1532" i="1"/>
  <c r="CQ1534" i="1"/>
  <c r="CS1534" i="1"/>
  <c r="CQ1536" i="1"/>
  <c r="CS1536" i="1"/>
  <c r="CQ1538" i="1"/>
  <c r="CS1538" i="1"/>
  <c r="CQ1540" i="1"/>
  <c r="CS1540" i="1"/>
  <c r="CQ1542" i="1"/>
  <c r="CS1542" i="1"/>
  <c r="CQ1544" i="1"/>
  <c r="CS1544" i="1"/>
  <c r="CQ1546" i="1"/>
  <c r="CS1546" i="1"/>
  <c r="CQ1548" i="1"/>
  <c r="CS1548" i="1"/>
  <c r="CQ1550" i="1"/>
  <c r="CS1550" i="1"/>
  <c r="CQ1552" i="1"/>
  <c r="CS1552" i="1"/>
  <c r="CQ1554" i="1"/>
  <c r="CS1554" i="1"/>
  <c r="CQ1556" i="1"/>
  <c r="CS1556" i="1"/>
  <c r="CQ1558" i="1"/>
  <c r="CS1558" i="1"/>
  <c r="CQ1560" i="1"/>
  <c r="CS1560" i="1"/>
  <c r="CQ1562" i="1"/>
  <c r="CS1562" i="1"/>
  <c r="CQ1564" i="1"/>
  <c r="CS1564" i="1"/>
  <c r="CQ1566" i="1"/>
  <c r="CS1566" i="1"/>
  <c r="CQ1568" i="1"/>
  <c r="CS1568" i="1"/>
  <c r="CQ1570" i="1"/>
  <c r="CS1570" i="1"/>
  <c r="CQ1572" i="1"/>
  <c r="CS1572" i="1"/>
  <c r="CQ1574" i="1"/>
  <c r="CS1574" i="1"/>
  <c r="CQ1576" i="1"/>
  <c r="CS1576" i="1"/>
  <c r="CQ1578" i="1"/>
  <c r="CS1578" i="1"/>
  <c r="CQ1580" i="1"/>
  <c r="CS1580" i="1"/>
  <c r="CQ1582" i="1"/>
  <c r="CS1582" i="1"/>
  <c r="CQ1584" i="1"/>
  <c r="CS1584" i="1"/>
  <c r="CQ1586" i="1"/>
  <c r="CS1586" i="1"/>
  <c r="CQ1588" i="1"/>
  <c r="CS1588" i="1"/>
  <c r="CQ1590" i="1"/>
  <c r="CS1590" i="1"/>
  <c r="CQ1592" i="1"/>
  <c r="CS1592" i="1"/>
  <c r="CQ1594" i="1"/>
  <c r="CS1594" i="1"/>
  <c r="CQ1596" i="1"/>
  <c r="CS1596" i="1"/>
  <c r="CQ1598" i="1"/>
  <c r="CS1598" i="1"/>
  <c r="CQ1600" i="1"/>
  <c r="CS1600" i="1"/>
  <c r="CQ1602" i="1"/>
  <c r="CS1602" i="1"/>
  <c r="CQ1604" i="1"/>
  <c r="CS1604" i="1"/>
  <c r="CQ1606" i="1"/>
  <c r="CS1606" i="1"/>
  <c r="CQ1608" i="1"/>
  <c r="CS1608" i="1"/>
  <c r="CQ1610" i="1"/>
  <c r="CS1610" i="1"/>
  <c r="CQ1612" i="1"/>
  <c r="CS1612" i="1"/>
  <c r="CQ1614" i="1"/>
  <c r="CS1614" i="1"/>
  <c r="CQ1616" i="1"/>
  <c r="CS1616" i="1"/>
  <c r="CQ1618" i="1"/>
  <c r="CS1618" i="1"/>
  <c r="CQ1620" i="1"/>
  <c r="CS1620" i="1"/>
  <c r="CQ1622" i="1"/>
  <c r="CS1622" i="1"/>
  <c r="CQ1624" i="1"/>
  <c r="CS1624" i="1"/>
  <c r="CQ1626" i="1"/>
  <c r="CS1626" i="1"/>
  <c r="CQ1628" i="1"/>
  <c r="CS1628" i="1"/>
  <c r="CQ1630" i="1"/>
  <c r="CS1630" i="1"/>
  <c r="CQ1632" i="1"/>
  <c r="CS1632" i="1"/>
  <c r="CQ1634" i="1"/>
  <c r="CS1634" i="1"/>
  <c r="CQ1636" i="1"/>
  <c r="CS1636" i="1"/>
  <c r="CQ1638" i="1"/>
  <c r="CS1638" i="1"/>
  <c r="CQ1640" i="1"/>
  <c r="CS1640" i="1"/>
  <c r="CQ1642" i="1"/>
  <c r="CS1642" i="1"/>
  <c r="CQ1644" i="1"/>
  <c r="CS1644" i="1"/>
  <c r="CQ1646" i="1"/>
  <c r="CS1646" i="1"/>
  <c r="CQ1648" i="1"/>
  <c r="CS1648" i="1"/>
  <c r="CQ1650" i="1"/>
  <c r="CS1650" i="1"/>
  <c r="CQ1652" i="1"/>
  <c r="CS1652" i="1"/>
  <c r="CQ1654" i="1"/>
  <c r="CS1654" i="1"/>
  <c r="CQ1656" i="1"/>
  <c r="CS1656" i="1"/>
  <c r="CQ1658" i="1"/>
  <c r="CS1658" i="1"/>
  <c r="CQ1660" i="1"/>
  <c r="CS1660" i="1"/>
  <c r="CQ1662" i="1"/>
  <c r="CS1662" i="1"/>
  <c r="CQ1664" i="1"/>
  <c r="CS1664" i="1"/>
  <c r="CQ1666" i="1"/>
  <c r="CS1666" i="1"/>
  <c r="CQ1668" i="1"/>
  <c r="CS1668" i="1"/>
  <c r="CQ1670" i="1"/>
  <c r="CS1670" i="1"/>
  <c r="CQ1672" i="1"/>
  <c r="CS1672" i="1"/>
  <c r="CQ1674" i="1"/>
  <c r="CS1674" i="1"/>
  <c r="CQ1676" i="1"/>
  <c r="CS1676" i="1"/>
  <c r="CQ1678" i="1"/>
  <c r="CS1678" i="1"/>
  <c r="CQ1680" i="1"/>
  <c r="CS1680" i="1"/>
  <c r="CQ1682" i="1"/>
  <c r="CS1682" i="1"/>
  <c r="CQ1684" i="1"/>
  <c r="CS1684" i="1"/>
  <c r="CQ1686" i="1"/>
  <c r="CS1686" i="1"/>
  <c r="CQ1688" i="1"/>
  <c r="CS1688" i="1"/>
  <c r="CQ1690" i="1"/>
  <c r="CS1690" i="1"/>
  <c r="CQ1692" i="1"/>
  <c r="CS1692" i="1"/>
  <c r="CQ1694" i="1"/>
  <c r="CS1694" i="1"/>
  <c r="CQ1696" i="1"/>
  <c r="CS1696" i="1"/>
  <c r="CQ1698" i="1"/>
  <c r="CS1698" i="1"/>
  <c r="CQ1700" i="1"/>
  <c r="CS1700" i="1"/>
  <c r="CQ1702" i="1"/>
  <c r="CS1702" i="1"/>
  <c r="CQ1704" i="1"/>
  <c r="CS1704" i="1"/>
  <c r="CQ1706" i="1"/>
  <c r="CS1706" i="1"/>
  <c r="CQ1708" i="1"/>
  <c r="CS1708" i="1"/>
  <c r="CQ1710" i="1"/>
  <c r="CS1710" i="1"/>
  <c r="CQ1712" i="1"/>
  <c r="CS1712" i="1"/>
  <c r="CT1714" i="1"/>
  <c r="CR1714" i="1"/>
  <c r="BV1714" i="1"/>
  <c r="CS1714" i="1"/>
  <c r="CT1716" i="1"/>
  <c r="CR1716" i="1"/>
  <c r="BV1716" i="1"/>
  <c r="CS1716" i="1"/>
  <c r="CT1718" i="1"/>
  <c r="CR1718" i="1"/>
  <c r="BV1718" i="1"/>
  <c r="CS1718" i="1"/>
  <c r="CT1720" i="1"/>
  <c r="CR1720" i="1"/>
  <c r="BV1720" i="1"/>
  <c r="CS1720" i="1"/>
  <c r="CT1722" i="1"/>
  <c r="CR1722" i="1"/>
  <c r="BV1722" i="1"/>
  <c r="CS1722" i="1"/>
  <c r="CT1724" i="1"/>
  <c r="CR1724" i="1"/>
  <c r="BV1724" i="1"/>
  <c r="CS1724" i="1"/>
  <c r="CT1726" i="1"/>
  <c r="CR1726" i="1"/>
  <c r="BV1726" i="1"/>
  <c r="CS1726" i="1"/>
  <c r="CT1728" i="1"/>
  <c r="CR1728" i="1"/>
  <c r="BV1728" i="1"/>
  <c r="CS1728" i="1"/>
  <c r="CT1730" i="1"/>
  <c r="CR1730" i="1"/>
  <c r="BV1730" i="1"/>
  <c r="CS1730" i="1"/>
  <c r="CT1732" i="1"/>
  <c r="CR1732" i="1"/>
  <c r="BV1732" i="1"/>
  <c r="CS1732" i="1"/>
  <c r="CT1734" i="1"/>
  <c r="CR1734" i="1"/>
  <c r="BV1734" i="1"/>
  <c r="CS1734" i="1"/>
  <c r="CT1736" i="1"/>
  <c r="CR1736" i="1"/>
  <c r="BV1736" i="1"/>
  <c r="CS1736" i="1"/>
  <c r="CT1738" i="1"/>
  <c r="CR1738" i="1"/>
  <c r="BV1738" i="1"/>
  <c r="CS1738" i="1"/>
  <c r="CT1740" i="1"/>
  <c r="CR1740" i="1"/>
  <c r="BV1740" i="1"/>
  <c r="CS1740" i="1"/>
  <c r="CT1742" i="1"/>
  <c r="CR1742" i="1"/>
  <c r="BV1742" i="1"/>
  <c r="CS1742" i="1"/>
  <c r="CT1744" i="1"/>
  <c r="CR1744" i="1"/>
  <c r="BV1744" i="1"/>
  <c r="CS1744" i="1"/>
  <c r="CT1746" i="1"/>
  <c r="CR1746" i="1"/>
  <c r="BV1746" i="1"/>
  <c r="CS1746" i="1"/>
  <c r="CT1748" i="1"/>
  <c r="CR1748" i="1"/>
  <c r="BV1748" i="1"/>
  <c r="CS1748" i="1"/>
  <c r="CT1750" i="1"/>
  <c r="CR1750" i="1"/>
  <c r="BV1750" i="1"/>
  <c r="CS1750" i="1"/>
  <c r="CT1752" i="1"/>
  <c r="CR1752" i="1"/>
  <c r="BV1752" i="1"/>
  <c r="CS1752" i="1"/>
  <c r="CT1754" i="1"/>
  <c r="CR1754" i="1"/>
  <c r="BV1754" i="1"/>
  <c r="CS1754" i="1"/>
  <c r="CT1756" i="1"/>
  <c r="CR1756" i="1"/>
  <c r="BV1756" i="1"/>
  <c r="CS1756" i="1"/>
  <c r="CT1758" i="1"/>
  <c r="CR1758" i="1"/>
  <c r="BV1758" i="1"/>
  <c r="CS1758" i="1"/>
  <c r="CT1760" i="1"/>
  <c r="CR1760" i="1"/>
  <c r="BV1760" i="1"/>
  <c r="CS1760" i="1"/>
  <c r="CT1762" i="1"/>
  <c r="CR1762" i="1"/>
  <c r="BV1762" i="1"/>
  <c r="CS1762" i="1"/>
  <c r="CT1764" i="1"/>
  <c r="CR1764" i="1"/>
  <c r="BV1764" i="1"/>
  <c r="CS1764" i="1"/>
  <c r="CT1766" i="1"/>
  <c r="CR1766" i="1"/>
  <c r="BV1766" i="1"/>
  <c r="CS1766" i="1"/>
  <c r="CT1768" i="1"/>
  <c r="CR1768" i="1"/>
  <c r="BV1768" i="1"/>
  <c r="CS1768" i="1"/>
  <c r="CT1770" i="1"/>
  <c r="CR1770" i="1"/>
  <c r="BV1770" i="1"/>
  <c r="CS1770" i="1"/>
  <c r="CT1772" i="1"/>
  <c r="CR1772" i="1"/>
  <c r="BV1772" i="1"/>
  <c r="CS1772" i="1"/>
  <c r="CT1774" i="1"/>
  <c r="CR1774" i="1"/>
  <c r="BV1774" i="1"/>
  <c r="CS1774" i="1"/>
  <c r="CT1776" i="1"/>
  <c r="CR1776" i="1"/>
  <c r="BV1776" i="1"/>
  <c r="CS1776" i="1"/>
  <c r="CT1778" i="1"/>
  <c r="CR1778" i="1"/>
  <c r="BV1778" i="1"/>
  <c r="CS1778" i="1"/>
  <c r="CT1780" i="1"/>
  <c r="CR1780" i="1"/>
  <c r="BV1780" i="1"/>
  <c r="CS1780" i="1"/>
  <c r="CT1782" i="1"/>
  <c r="CR1782" i="1"/>
  <c r="BV1782" i="1"/>
  <c r="CS1782" i="1"/>
  <c r="CT1784" i="1"/>
  <c r="CR1784" i="1"/>
  <c r="BV1784" i="1"/>
  <c r="CS1784" i="1"/>
  <c r="CT1786" i="1"/>
  <c r="CR1786" i="1"/>
  <c r="BV1786" i="1"/>
  <c r="CS1786" i="1"/>
  <c r="CT1788" i="1"/>
  <c r="CR1788" i="1"/>
  <c r="BV1788" i="1"/>
  <c r="CS1788" i="1"/>
  <c r="CT1790" i="1"/>
  <c r="CR1790" i="1"/>
  <c r="BV1790" i="1"/>
  <c r="CS1790" i="1"/>
  <c r="CT1792" i="1"/>
  <c r="CR1792" i="1"/>
  <c r="BV1792" i="1"/>
  <c r="CS1792" i="1"/>
  <c r="CT1794" i="1"/>
  <c r="CR1794" i="1"/>
  <c r="BV1794" i="1"/>
  <c r="CS1794" i="1"/>
  <c r="CT1796" i="1"/>
  <c r="CR1796" i="1"/>
  <c r="BV1796" i="1"/>
  <c r="CS1796" i="1"/>
  <c r="CT1798" i="1"/>
  <c r="CR1798" i="1"/>
  <c r="BV1798" i="1"/>
  <c r="CS1798" i="1"/>
  <c r="CT1800" i="1"/>
  <c r="CR1800" i="1"/>
  <c r="BV1800" i="1"/>
  <c r="CS1800" i="1"/>
  <c r="CT1802" i="1"/>
  <c r="CR1802" i="1"/>
  <c r="BV1802" i="1"/>
  <c r="CS1802" i="1"/>
  <c r="CT1804" i="1"/>
  <c r="CR1804" i="1"/>
  <c r="BV1804" i="1"/>
  <c r="CS1804" i="1"/>
  <c r="CT1806" i="1"/>
  <c r="CR1806" i="1"/>
  <c r="BV1806" i="1"/>
  <c r="CS1806" i="1"/>
  <c r="CT1808" i="1"/>
  <c r="CR1808" i="1"/>
  <c r="BV1808" i="1"/>
  <c r="CS1808" i="1"/>
  <c r="CT1810" i="1"/>
  <c r="CR1810" i="1"/>
  <c r="BV1810" i="1"/>
  <c r="CS1810" i="1"/>
  <c r="CT1812" i="1"/>
  <c r="CR1812" i="1"/>
  <c r="BV1812" i="1"/>
  <c r="CS1812" i="1"/>
  <c r="CT1814" i="1"/>
  <c r="CR1814" i="1"/>
  <c r="BV1814" i="1"/>
  <c r="CS1814" i="1"/>
  <c r="CT1816" i="1"/>
  <c r="CR1816" i="1"/>
  <c r="BV1816" i="1"/>
  <c r="CS1816" i="1"/>
  <c r="CT1818" i="1"/>
  <c r="CR1818" i="1"/>
  <c r="BV1818" i="1"/>
  <c r="CS1818" i="1"/>
  <c r="CT1820" i="1"/>
  <c r="CR1820" i="1"/>
  <c r="BV1820" i="1"/>
  <c r="CS1820" i="1"/>
  <c r="CT1822" i="1"/>
  <c r="CR1822" i="1"/>
  <c r="BV1822" i="1"/>
  <c r="CS1822" i="1"/>
  <c r="CT1824" i="1"/>
  <c r="CR1824" i="1"/>
  <c r="BV1824" i="1"/>
  <c r="CS1824" i="1"/>
  <c r="CT1826" i="1"/>
  <c r="CR1826" i="1"/>
  <c r="BV1826" i="1"/>
  <c r="CS1826" i="1"/>
  <c r="CT1828" i="1"/>
  <c r="CR1828" i="1"/>
  <c r="BV1828" i="1"/>
  <c r="CS1828" i="1"/>
  <c r="CT1830" i="1"/>
  <c r="CR1830" i="1"/>
  <c r="BV1830" i="1"/>
  <c r="CS1830" i="1"/>
  <c r="CT1832" i="1"/>
  <c r="CR1832" i="1"/>
  <c r="BV1832" i="1"/>
  <c r="CS1832" i="1"/>
  <c r="CT1834" i="1"/>
  <c r="CR1834" i="1"/>
  <c r="BV1834" i="1"/>
  <c r="CS1834" i="1"/>
  <c r="CT1836" i="1"/>
  <c r="CR1836" i="1"/>
  <c r="BV1836" i="1"/>
  <c r="CS1836" i="1"/>
  <c r="CT1838" i="1"/>
  <c r="CR1838" i="1"/>
  <c r="BV1838" i="1"/>
  <c r="CS1838" i="1"/>
  <c r="CT1840" i="1"/>
  <c r="CR1840" i="1"/>
  <c r="BV1840" i="1"/>
  <c r="CS1840" i="1"/>
  <c r="CT1842" i="1"/>
  <c r="CR1842" i="1"/>
  <c r="BV1842" i="1"/>
  <c r="CS1842" i="1"/>
  <c r="CT1844" i="1"/>
  <c r="CR1844" i="1"/>
  <c r="BV1844" i="1"/>
  <c r="CS1844" i="1"/>
  <c r="CT1846" i="1"/>
  <c r="CR1846" i="1"/>
  <c r="BV1846" i="1"/>
  <c r="CS1846" i="1"/>
  <c r="CT1848" i="1"/>
  <c r="CR1848" i="1"/>
  <c r="BV1848" i="1"/>
  <c r="CS1848" i="1"/>
  <c r="CT1850" i="1"/>
  <c r="CR1850" i="1"/>
  <c r="BV1850" i="1"/>
  <c r="CS1850" i="1"/>
  <c r="CT1852" i="1"/>
  <c r="CR1852" i="1"/>
  <c r="BV1852" i="1"/>
  <c r="CS1852" i="1"/>
  <c r="CT1854" i="1"/>
  <c r="CR1854" i="1"/>
  <c r="BV1854" i="1"/>
  <c r="CS1854" i="1"/>
  <c r="CT1856" i="1"/>
  <c r="CR1856" i="1"/>
  <c r="BV1856" i="1"/>
  <c r="CS1856" i="1"/>
  <c r="CT1858" i="1"/>
  <c r="CR1858" i="1"/>
  <c r="BV1858" i="1"/>
  <c r="CS1858" i="1"/>
  <c r="CT1860" i="1"/>
  <c r="CR1860" i="1"/>
  <c r="BV1860" i="1"/>
  <c r="CS1860" i="1"/>
  <c r="CT1862" i="1"/>
  <c r="CR1862" i="1"/>
  <c r="BV1862" i="1"/>
  <c r="CS1862" i="1"/>
  <c r="CT1864" i="1"/>
  <c r="CR1864" i="1"/>
  <c r="BV1864" i="1"/>
  <c r="CS1864" i="1"/>
  <c r="CT1866" i="1"/>
  <c r="CR1866" i="1"/>
  <c r="BV1866" i="1"/>
  <c r="CS1866" i="1"/>
  <c r="CT1868" i="1"/>
  <c r="CR1868" i="1"/>
  <c r="BV1868" i="1"/>
  <c r="CS1868" i="1"/>
  <c r="CT1870" i="1"/>
  <c r="CR1870" i="1"/>
  <c r="BV1870" i="1"/>
  <c r="CS1870" i="1"/>
  <c r="CK1872" i="1"/>
  <c r="CC1872" i="1"/>
  <c r="CP1872" i="1"/>
  <c r="BZ1872" i="1"/>
  <c r="CT1875" i="1"/>
  <c r="CR1875" i="1"/>
  <c r="BV1875" i="1"/>
  <c r="CU1875" i="1"/>
  <c r="CQ1875" i="1"/>
  <c r="CS1875" i="1"/>
  <c r="CO1876" i="1"/>
  <c r="CG1876" i="1"/>
  <c r="BY1876" i="1"/>
  <c r="CH1876" i="1"/>
  <c r="CF1876" i="1"/>
  <c r="CT1879" i="1"/>
  <c r="CR1879" i="1"/>
  <c r="BV1879" i="1"/>
  <c r="CU1879" i="1"/>
  <c r="CQ1879" i="1"/>
  <c r="CS1879" i="1"/>
  <c r="CO1880" i="1"/>
  <c r="CM1880" i="1"/>
  <c r="CK1880" i="1"/>
  <c r="CI1880" i="1"/>
  <c r="CG1880" i="1"/>
  <c r="CE1880" i="1"/>
  <c r="CC1880" i="1"/>
  <c r="CA1880" i="1"/>
  <c r="BY1880" i="1"/>
  <c r="BW1880" i="1"/>
  <c r="CP1880" i="1"/>
  <c r="CL1880" i="1"/>
  <c r="CH1880" i="1"/>
  <c r="CD1880" i="1"/>
  <c r="BZ1880" i="1"/>
  <c r="BX1880" i="1"/>
  <c r="CF1880" i="1"/>
  <c r="CN1880" i="1"/>
  <c r="CT1883" i="1"/>
  <c r="CR1883" i="1"/>
  <c r="BV1883" i="1"/>
  <c r="CU1883" i="1"/>
  <c r="CQ1883" i="1"/>
  <c r="CS1883" i="1"/>
  <c r="CO1884" i="1"/>
  <c r="CM1884" i="1"/>
  <c r="CK1884" i="1"/>
  <c r="CI1884" i="1"/>
  <c r="CG1884" i="1"/>
  <c r="CE1884" i="1"/>
  <c r="CC1884" i="1"/>
  <c r="CA1884" i="1"/>
  <c r="BY1884" i="1"/>
  <c r="BW1884" i="1"/>
  <c r="CP1884" i="1"/>
  <c r="CL1884" i="1"/>
  <c r="CH1884" i="1"/>
  <c r="CD1884" i="1"/>
  <c r="BZ1884" i="1"/>
  <c r="BX1884" i="1"/>
  <c r="CF1884" i="1"/>
  <c r="CN1884" i="1"/>
  <c r="CT1887" i="1"/>
  <c r="CR1887" i="1"/>
  <c r="BV1887" i="1"/>
  <c r="CU1887" i="1"/>
  <c r="CQ1887" i="1"/>
  <c r="CS1887" i="1"/>
  <c r="CK1888" i="1"/>
  <c r="CC1888" i="1"/>
  <c r="CP1888" i="1"/>
  <c r="BZ1888" i="1"/>
  <c r="CT1891" i="1"/>
  <c r="CR1891" i="1"/>
  <c r="BV1891" i="1"/>
  <c r="CU1891" i="1"/>
  <c r="CQ1891" i="1"/>
  <c r="CS1891" i="1"/>
  <c r="CO1892" i="1"/>
  <c r="CG1892" i="1"/>
  <c r="BY1892" i="1"/>
  <c r="CH1892" i="1"/>
  <c r="CF1892" i="1"/>
  <c r="CT1895" i="1"/>
  <c r="CR1895" i="1"/>
  <c r="BV1895" i="1"/>
  <c r="CU1895" i="1"/>
  <c r="CQ1895" i="1"/>
  <c r="CS1895" i="1"/>
  <c r="CO1896" i="1"/>
  <c r="CM1896" i="1"/>
  <c r="CK1896" i="1"/>
  <c r="CI1896" i="1"/>
  <c r="CG1896" i="1"/>
  <c r="CE1896" i="1"/>
  <c r="CC1896" i="1"/>
  <c r="CA1896" i="1"/>
  <c r="BY1896" i="1"/>
  <c r="BW1896" i="1"/>
  <c r="CP1896" i="1"/>
  <c r="CL1896" i="1"/>
  <c r="CH1896" i="1"/>
  <c r="CD1896" i="1"/>
  <c r="BZ1896" i="1"/>
  <c r="BX1896" i="1"/>
  <c r="CF1896" i="1"/>
  <c r="CN1896" i="1"/>
  <c r="CT1899" i="1"/>
  <c r="CR1899" i="1"/>
  <c r="BV1899" i="1"/>
  <c r="CU1899" i="1"/>
  <c r="CQ1899" i="1"/>
  <c r="CS1899" i="1"/>
  <c r="CO1900" i="1"/>
  <c r="CM1900" i="1"/>
  <c r="CK1900" i="1"/>
  <c r="CI1900" i="1"/>
  <c r="CG1900" i="1"/>
  <c r="CE1900" i="1"/>
  <c r="CC1900" i="1"/>
  <c r="CA1900" i="1"/>
  <c r="BY1900" i="1"/>
  <c r="BW1900" i="1"/>
  <c r="CP1900" i="1"/>
  <c r="CL1900" i="1"/>
  <c r="CH1900" i="1"/>
  <c r="CD1900" i="1"/>
  <c r="BZ1900" i="1"/>
  <c r="BX1900" i="1"/>
  <c r="CF1900" i="1"/>
  <c r="CN1900" i="1"/>
  <c r="CT1903" i="1"/>
  <c r="CR1903" i="1"/>
  <c r="BV1903" i="1"/>
  <c r="CU1903" i="1"/>
  <c r="CQ1903" i="1"/>
  <c r="CS1903" i="1"/>
  <c r="CK1904" i="1"/>
  <c r="CC1904" i="1"/>
  <c r="CP1904" i="1"/>
  <c r="BZ1904" i="1"/>
  <c r="CT1907" i="1"/>
  <c r="CR1907" i="1"/>
  <c r="BV1907" i="1"/>
  <c r="CU1907" i="1"/>
  <c r="CQ1907" i="1"/>
  <c r="CS1907" i="1"/>
  <c r="CO1908" i="1"/>
  <c r="CG1908" i="1"/>
  <c r="BY1908" i="1"/>
  <c r="CH1908" i="1"/>
  <c r="CF1908" i="1"/>
  <c r="CT1911" i="1"/>
  <c r="CR1911" i="1"/>
  <c r="BV1911" i="1"/>
  <c r="CU1911" i="1"/>
  <c r="CQ1911" i="1"/>
  <c r="CS1911" i="1"/>
  <c r="CO1912" i="1"/>
  <c r="CM1912" i="1"/>
  <c r="CK1912" i="1"/>
  <c r="CI1912" i="1"/>
  <c r="CG1912" i="1"/>
  <c r="CE1912" i="1"/>
  <c r="CC1912" i="1"/>
  <c r="CA1912" i="1"/>
  <c r="BY1912" i="1"/>
  <c r="BW1912" i="1"/>
  <c r="CP1912" i="1"/>
  <c r="CL1912" i="1"/>
  <c r="CH1912" i="1"/>
  <c r="CD1912" i="1"/>
  <c r="BZ1912" i="1"/>
  <c r="BX1912" i="1"/>
  <c r="CF1912" i="1"/>
  <c r="CN1912" i="1"/>
  <c r="CT1915" i="1"/>
  <c r="CR1915" i="1"/>
  <c r="BV1915" i="1"/>
  <c r="CU1915" i="1"/>
  <c r="CQ1915" i="1"/>
  <c r="CS1915" i="1"/>
  <c r="CO1916" i="1"/>
  <c r="CM1916" i="1"/>
  <c r="CK1916" i="1"/>
  <c r="CI1916" i="1"/>
  <c r="CG1916" i="1"/>
  <c r="CE1916" i="1"/>
  <c r="CC1916" i="1"/>
  <c r="CA1916" i="1"/>
  <c r="BY1916" i="1"/>
  <c r="BW1916" i="1"/>
  <c r="CP1916" i="1"/>
  <c r="CL1916" i="1"/>
  <c r="CH1916" i="1"/>
  <c r="CD1916" i="1"/>
  <c r="BZ1916" i="1"/>
  <c r="BX1916" i="1"/>
  <c r="CF1916" i="1"/>
  <c r="CN1916" i="1"/>
  <c r="CT1919" i="1"/>
  <c r="CR1919" i="1"/>
  <c r="BV1919" i="1"/>
  <c r="CU1919" i="1"/>
  <c r="CQ1919" i="1"/>
  <c r="CS1919" i="1"/>
  <c r="CK1920" i="1"/>
  <c r="CC1920" i="1"/>
  <c r="CP1920" i="1"/>
  <c r="BZ1920" i="1"/>
  <c r="CT1923" i="1"/>
  <c r="CR1923" i="1"/>
  <c r="BV1923" i="1"/>
  <c r="CU1923" i="1"/>
  <c r="CQ1923" i="1"/>
  <c r="CS1923" i="1"/>
  <c r="CO1924" i="1"/>
  <c r="CG1924" i="1"/>
  <c r="BY1924" i="1"/>
  <c r="CH1924" i="1"/>
  <c r="CF1924" i="1"/>
  <c r="CT1927" i="1"/>
  <c r="CR1927" i="1"/>
  <c r="BV1927" i="1"/>
  <c r="CU1927" i="1"/>
  <c r="CQ1927" i="1"/>
  <c r="CS1927" i="1"/>
  <c r="CO1928" i="1"/>
  <c r="CM1928" i="1"/>
  <c r="CK1928" i="1"/>
  <c r="CI1928" i="1"/>
  <c r="CG1928" i="1"/>
  <c r="CE1928" i="1"/>
  <c r="CC1928" i="1"/>
  <c r="CA1928" i="1"/>
  <c r="BY1928" i="1"/>
  <c r="BW1928" i="1"/>
  <c r="CP1928" i="1"/>
  <c r="CL1928" i="1"/>
  <c r="CH1928" i="1"/>
  <c r="CD1928" i="1"/>
  <c r="BZ1928" i="1"/>
  <c r="BX1928" i="1"/>
  <c r="CF1928" i="1"/>
  <c r="CN1928" i="1"/>
  <c r="CT1931" i="1"/>
  <c r="CR1931" i="1"/>
  <c r="BV1931" i="1"/>
  <c r="CU1931" i="1"/>
  <c r="CQ1931" i="1"/>
  <c r="CS1931" i="1"/>
  <c r="CO1932" i="1"/>
  <c r="CM1932" i="1"/>
  <c r="CK1932" i="1"/>
  <c r="CI1932" i="1"/>
  <c r="CG1932" i="1"/>
  <c r="CE1932" i="1"/>
  <c r="CC1932" i="1"/>
  <c r="CA1932" i="1"/>
  <c r="BY1932" i="1"/>
  <c r="BW1932" i="1"/>
  <c r="CP1932" i="1"/>
  <c r="CL1932" i="1"/>
  <c r="CH1932" i="1"/>
  <c r="CD1932" i="1"/>
  <c r="BZ1932" i="1"/>
  <c r="BX1932" i="1"/>
  <c r="CF1932" i="1"/>
  <c r="CN1932" i="1"/>
  <c r="CT1935" i="1"/>
  <c r="CR1935" i="1"/>
  <c r="BV1935" i="1"/>
  <c r="CU1935" i="1"/>
  <c r="CQ1935" i="1"/>
  <c r="CS1935" i="1"/>
  <c r="CO1936" i="1"/>
  <c r="CM1936" i="1"/>
  <c r="CK1936" i="1"/>
  <c r="CI1936" i="1"/>
  <c r="CG1936" i="1"/>
  <c r="CE1936" i="1"/>
  <c r="CC1936" i="1"/>
  <c r="CA1936" i="1"/>
  <c r="BY1936" i="1"/>
  <c r="BW1936" i="1"/>
  <c r="CP1936" i="1"/>
  <c r="CL1936" i="1"/>
  <c r="CH1936" i="1"/>
  <c r="CD1936" i="1"/>
  <c r="BZ1936" i="1"/>
  <c r="BX1936" i="1"/>
  <c r="CF1936" i="1"/>
  <c r="CN1936" i="1"/>
  <c r="CT1939" i="1"/>
  <c r="CR1939" i="1"/>
  <c r="BV1939" i="1"/>
  <c r="CU1939" i="1"/>
  <c r="CQ1939" i="1"/>
  <c r="CS1939" i="1"/>
  <c r="CO1940" i="1"/>
  <c r="CM1940" i="1"/>
  <c r="CK1940" i="1"/>
  <c r="CI1940" i="1"/>
  <c r="CG1940" i="1"/>
  <c r="CE1940" i="1"/>
  <c r="CC1940" i="1"/>
  <c r="CA1940" i="1"/>
  <c r="BY1940" i="1"/>
  <c r="BW1940" i="1"/>
  <c r="CP1940" i="1"/>
  <c r="CL1940" i="1"/>
  <c r="CH1940" i="1"/>
  <c r="CD1940" i="1"/>
  <c r="BZ1940" i="1"/>
  <c r="BX1940" i="1"/>
  <c r="CF1940" i="1"/>
  <c r="CN1940" i="1"/>
  <c r="CT1943" i="1"/>
  <c r="CR1943" i="1"/>
  <c r="BV1943" i="1"/>
  <c r="CU1943" i="1"/>
  <c r="CQ1943" i="1"/>
  <c r="CS1943" i="1"/>
  <c r="CK1944" i="1"/>
  <c r="CC1944" i="1"/>
  <c r="CP1944" i="1"/>
  <c r="BZ1944" i="1"/>
  <c r="CT1947" i="1"/>
  <c r="CR1947" i="1"/>
  <c r="BV1947" i="1"/>
  <c r="CU1947" i="1"/>
  <c r="CQ1947" i="1"/>
  <c r="CS1947" i="1"/>
  <c r="CO1948" i="1"/>
  <c r="CG1948" i="1"/>
  <c r="BY1948" i="1"/>
  <c r="CH1948" i="1"/>
  <c r="CF1948" i="1"/>
  <c r="CT1951" i="1"/>
  <c r="CR1951" i="1"/>
  <c r="BV1951" i="1"/>
  <c r="CU1951" i="1"/>
  <c r="CQ1951" i="1"/>
  <c r="CS1951" i="1"/>
  <c r="CK1952" i="1"/>
  <c r="CC1952" i="1"/>
  <c r="CP1952" i="1"/>
  <c r="BZ1952" i="1"/>
  <c r="CO1956" i="1"/>
  <c r="CM1956" i="1"/>
  <c r="CK1956" i="1"/>
  <c r="CI1956" i="1"/>
  <c r="CG1956" i="1"/>
  <c r="CE1956" i="1"/>
  <c r="CC1956" i="1"/>
  <c r="CA1956" i="1"/>
  <c r="BY1956" i="1"/>
  <c r="BW1956" i="1"/>
  <c r="CN1956" i="1"/>
  <c r="CJ1956" i="1"/>
  <c r="CF1956" i="1"/>
  <c r="CB1956" i="1"/>
  <c r="BX1956" i="1"/>
  <c r="CL1956" i="1"/>
  <c r="CD1956" i="1"/>
  <c r="BZ1956" i="1"/>
  <c r="CP1956" i="1"/>
  <c r="CK1964" i="1"/>
  <c r="CG1964" i="1"/>
  <c r="CC1964" i="1"/>
  <c r="BY1964" i="1"/>
  <c r="CN1964" i="1"/>
  <c r="CF1964" i="1"/>
  <c r="BX1964" i="1"/>
  <c r="CD1964" i="1"/>
  <c r="CP1964" i="1"/>
  <c r="CM1972" i="1"/>
  <c r="CI1972" i="1"/>
  <c r="CE1972" i="1"/>
  <c r="CA1972" i="1"/>
  <c r="BW1972" i="1"/>
  <c r="CJ1972" i="1"/>
  <c r="CB1972" i="1"/>
  <c r="CL1972" i="1"/>
  <c r="BZ1972" i="1"/>
  <c r="CO1980" i="1"/>
  <c r="CK1980" i="1"/>
  <c r="CG1980" i="1"/>
  <c r="CC1980" i="1"/>
  <c r="BY1980" i="1"/>
  <c r="CN1980" i="1"/>
  <c r="CF1980" i="1"/>
  <c r="BX1980" i="1"/>
  <c r="CD1980" i="1"/>
  <c r="CP1980" i="1"/>
  <c r="CM1988" i="1"/>
  <c r="CI1988" i="1"/>
  <c r="CE1988" i="1"/>
  <c r="CA1988" i="1"/>
  <c r="BW1988" i="1"/>
  <c r="CJ1988" i="1"/>
  <c r="CB1988" i="1"/>
  <c r="CL1988" i="1"/>
  <c r="BZ1988" i="1"/>
  <c r="CO2005" i="1"/>
  <c r="CK2005" i="1"/>
  <c r="CG2005" i="1"/>
  <c r="CC2005" i="1"/>
  <c r="BY2005" i="1"/>
  <c r="CN2005" i="1"/>
  <c r="CF2005" i="1"/>
  <c r="BX2005" i="1"/>
  <c r="CH2005" i="1"/>
  <c r="CL2005" i="1"/>
  <c r="CO2007" i="1"/>
  <c r="CM2007" i="1"/>
  <c r="CK2007" i="1"/>
  <c r="CI2007" i="1"/>
  <c r="CG2007" i="1"/>
  <c r="CE2007" i="1"/>
  <c r="CC2007" i="1"/>
  <c r="CA2007" i="1"/>
  <c r="BY2007" i="1"/>
  <c r="BW2007" i="1"/>
  <c r="CN2007" i="1"/>
  <c r="CJ2007" i="1"/>
  <c r="CF2007" i="1"/>
  <c r="CB2007" i="1"/>
  <c r="BX2007" i="1"/>
  <c r="CL2007" i="1"/>
  <c r="CD2007" i="1"/>
  <c r="CH2007" i="1"/>
  <c r="BZ2007" i="1"/>
  <c r="CO2015" i="1"/>
  <c r="CM2015" i="1"/>
  <c r="CK2015" i="1"/>
  <c r="CI2015" i="1"/>
  <c r="CG2015" i="1"/>
  <c r="CE2015" i="1"/>
  <c r="CC2015" i="1"/>
  <c r="CA2015" i="1"/>
  <c r="BY2015" i="1"/>
  <c r="BW2015" i="1"/>
  <c r="CP2015" i="1"/>
  <c r="CL2015" i="1"/>
  <c r="CH2015" i="1"/>
  <c r="CD2015" i="1"/>
  <c r="BZ2015" i="1"/>
  <c r="CJ2015" i="1"/>
  <c r="CB2015" i="1"/>
  <c r="CF2015" i="1"/>
  <c r="CN2015" i="1"/>
  <c r="BX2015" i="1"/>
  <c r="CT2018" i="1"/>
  <c r="CR2018" i="1"/>
  <c r="BV2018" i="1"/>
  <c r="CU2018" i="1"/>
  <c r="CQ2018" i="1"/>
  <c r="CS2018" i="1"/>
  <c r="CQ1715" i="1"/>
  <c r="CS1715" i="1"/>
  <c r="CQ1717" i="1"/>
  <c r="CS1717" i="1"/>
  <c r="CQ1719" i="1"/>
  <c r="CS1719" i="1"/>
  <c r="CQ1721" i="1"/>
  <c r="CS1721" i="1"/>
  <c r="CQ1723" i="1"/>
  <c r="CS1723" i="1"/>
  <c r="CQ1725" i="1"/>
  <c r="CS1725" i="1"/>
  <c r="CQ1727" i="1"/>
  <c r="CS1727" i="1"/>
  <c r="CQ1729" i="1"/>
  <c r="CS1729" i="1"/>
  <c r="CQ1731" i="1"/>
  <c r="CS1731" i="1"/>
  <c r="CQ1733" i="1"/>
  <c r="CS1733" i="1"/>
  <c r="CQ1735" i="1"/>
  <c r="CS1735" i="1"/>
  <c r="CQ1737" i="1"/>
  <c r="CS1737" i="1"/>
  <c r="CQ1739" i="1"/>
  <c r="CS1739" i="1"/>
  <c r="CQ1741" i="1"/>
  <c r="CS1741" i="1"/>
  <c r="CQ1743" i="1"/>
  <c r="CS1743" i="1"/>
  <c r="CQ1745" i="1"/>
  <c r="CS1745" i="1"/>
  <c r="CQ1747" i="1"/>
  <c r="CS1747" i="1"/>
  <c r="CQ1749" i="1"/>
  <c r="CS1749" i="1"/>
  <c r="CQ1751" i="1"/>
  <c r="CS1751" i="1"/>
  <c r="CQ1753" i="1"/>
  <c r="CS1753" i="1"/>
  <c r="CQ1755" i="1"/>
  <c r="CS1755" i="1"/>
  <c r="CQ1757" i="1"/>
  <c r="CS1757" i="1"/>
  <c r="CQ1759" i="1"/>
  <c r="CS1759" i="1"/>
  <c r="CQ1761" i="1"/>
  <c r="CS1761" i="1"/>
  <c r="CQ1763" i="1"/>
  <c r="CS1763" i="1"/>
  <c r="CQ1765" i="1"/>
  <c r="CS1765" i="1"/>
  <c r="CQ1767" i="1"/>
  <c r="CS1767" i="1"/>
  <c r="CQ1769" i="1"/>
  <c r="CS1769" i="1"/>
  <c r="CQ1771" i="1"/>
  <c r="CS1771" i="1"/>
  <c r="CQ1773" i="1"/>
  <c r="CS1773" i="1"/>
  <c r="CQ1775" i="1"/>
  <c r="CS1775" i="1"/>
  <c r="CQ1777" i="1"/>
  <c r="CS1777" i="1"/>
  <c r="CQ1779" i="1"/>
  <c r="CS1779" i="1"/>
  <c r="CQ1781" i="1"/>
  <c r="CS1781" i="1"/>
  <c r="CQ1783" i="1"/>
  <c r="CS1783" i="1"/>
  <c r="CQ1785" i="1"/>
  <c r="CS1785" i="1"/>
  <c r="CQ1787" i="1"/>
  <c r="CS1787" i="1"/>
  <c r="CQ1789" i="1"/>
  <c r="CS1789" i="1"/>
  <c r="CQ1791" i="1"/>
  <c r="CS1791" i="1"/>
  <c r="CQ1793" i="1"/>
  <c r="CS1793" i="1"/>
  <c r="CQ1795" i="1"/>
  <c r="CS1795" i="1"/>
  <c r="CQ1797" i="1"/>
  <c r="CS1797" i="1"/>
  <c r="CQ1799" i="1"/>
  <c r="CS1799" i="1"/>
  <c r="CQ1801" i="1"/>
  <c r="CS1801" i="1"/>
  <c r="CQ1803" i="1"/>
  <c r="CS1803" i="1"/>
  <c r="CQ1805" i="1"/>
  <c r="CS1805" i="1"/>
  <c r="CQ1807" i="1"/>
  <c r="CS1807" i="1"/>
  <c r="CQ1809" i="1"/>
  <c r="CS1809" i="1"/>
  <c r="CQ1811" i="1"/>
  <c r="CS1811" i="1"/>
  <c r="CQ1813" i="1"/>
  <c r="CS1813" i="1"/>
  <c r="CQ1815" i="1"/>
  <c r="CS1815" i="1"/>
  <c r="CQ1817" i="1"/>
  <c r="CS1817" i="1"/>
  <c r="CQ1819" i="1"/>
  <c r="CS1819" i="1"/>
  <c r="CQ1821" i="1"/>
  <c r="CS1821" i="1"/>
  <c r="CQ1823" i="1"/>
  <c r="CS1823" i="1"/>
  <c r="CQ1825" i="1"/>
  <c r="CS1825" i="1"/>
  <c r="CQ1827" i="1"/>
  <c r="CS1827" i="1"/>
  <c r="CQ1829" i="1"/>
  <c r="CS1829" i="1"/>
  <c r="CQ1831" i="1"/>
  <c r="CS1831" i="1"/>
  <c r="CQ1833" i="1"/>
  <c r="CS1833" i="1"/>
  <c r="CQ1835" i="1"/>
  <c r="CS1835" i="1"/>
  <c r="CQ1837" i="1"/>
  <c r="CS1837" i="1"/>
  <c r="CQ1839" i="1"/>
  <c r="CS1839" i="1"/>
  <c r="CQ1841" i="1"/>
  <c r="CS1841" i="1"/>
  <c r="CQ1843" i="1"/>
  <c r="CS1843" i="1"/>
  <c r="CQ1845" i="1"/>
  <c r="CS1845" i="1"/>
  <c r="CQ1847" i="1"/>
  <c r="CS1847" i="1"/>
  <c r="CQ1849" i="1"/>
  <c r="CS1849" i="1"/>
  <c r="CQ1851" i="1"/>
  <c r="CS1851" i="1"/>
  <c r="CQ1853" i="1"/>
  <c r="CS1853" i="1"/>
  <c r="CQ1855" i="1"/>
  <c r="CS1855" i="1"/>
  <c r="CQ1857" i="1"/>
  <c r="CS1857" i="1"/>
  <c r="CQ1859" i="1"/>
  <c r="CS1859" i="1"/>
  <c r="CQ1861" i="1"/>
  <c r="CS1861" i="1"/>
  <c r="CQ1863" i="1"/>
  <c r="CS1863" i="1"/>
  <c r="CQ1865" i="1"/>
  <c r="CS1865" i="1"/>
  <c r="CQ1867" i="1"/>
  <c r="CS1867" i="1"/>
  <c r="CQ1869" i="1"/>
  <c r="CS1869" i="1"/>
  <c r="CT1871" i="1"/>
  <c r="CR1871" i="1"/>
  <c r="CQ1871" i="1"/>
  <c r="CU1871" i="1"/>
  <c r="CM1995" i="1"/>
  <c r="CI1995" i="1"/>
  <c r="CE1995" i="1"/>
  <c r="CA1995" i="1"/>
  <c r="BW1995" i="1"/>
  <c r="CJ1995" i="1"/>
  <c r="CB1995" i="1"/>
  <c r="CL1995" i="1"/>
  <c r="BZ1995" i="1"/>
  <c r="CO2003" i="1"/>
  <c r="CK2003" i="1"/>
  <c r="CG2003" i="1"/>
  <c r="CC2003" i="1"/>
  <c r="BY2003" i="1"/>
  <c r="CN2003" i="1"/>
  <c r="CF2003" i="1"/>
  <c r="BX2003" i="1"/>
  <c r="CD2003" i="1"/>
  <c r="CP2003" i="1"/>
  <c r="CM2011" i="1"/>
  <c r="CI2011" i="1"/>
  <c r="CE2011" i="1"/>
  <c r="CA2011" i="1"/>
  <c r="BW2011" i="1"/>
  <c r="CJ2011" i="1"/>
  <c r="CB2011" i="1"/>
  <c r="CL2011" i="1"/>
  <c r="BZ2011" i="1"/>
  <c r="CQ1872" i="1"/>
  <c r="CS1872" i="1"/>
  <c r="CQ1874" i="1"/>
  <c r="CS1874" i="1"/>
  <c r="CQ1876" i="1"/>
  <c r="CS1876" i="1"/>
  <c r="CQ1878" i="1"/>
  <c r="CS1878" i="1"/>
  <c r="CQ1880" i="1"/>
  <c r="CS1880" i="1"/>
  <c r="CQ1882" i="1"/>
  <c r="CS1882" i="1"/>
  <c r="CQ1884" i="1"/>
  <c r="CS1884" i="1"/>
  <c r="CQ1886" i="1"/>
  <c r="CS1886" i="1"/>
  <c r="CQ1888" i="1"/>
  <c r="CS1888" i="1"/>
  <c r="CQ1890" i="1"/>
  <c r="CS1890" i="1"/>
  <c r="CQ1892" i="1"/>
  <c r="CS1892" i="1"/>
  <c r="CQ1894" i="1"/>
  <c r="CS1894" i="1"/>
  <c r="CQ1896" i="1"/>
  <c r="CS1896" i="1"/>
  <c r="CQ1898" i="1"/>
  <c r="CS1898" i="1"/>
  <c r="CQ1900" i="1"/>
  <c r="CS1900" i="1"/>
  <c r="CQ1902" i="1"/>
  <c r="CS1902" i="1"/>
  <c r="CQ1904" i="1"/>
  <c r="CS1904" i="1"/>
  <c r="CQ1906" i="1"/>
  <c r="CS1906" i="1"/>
  <c r="CQ1908" i="1"/>
  <c r="CS1908" i="1"/>
  <c r="CQ1910" i="1"/>
  <c r="CS1910" i="1"/>
  <c r="CQ1912" i="1"/>
  <c r="CS1912" i="1"/>
  <c r="CQ1914" i="1"/>
  <c r="CS1914" i="1"/>
  <c r="CQ1916" i="1"/>
  <c r="CS1916" i="1"/>
  <c r="CQ1918" i="1"/>
  <c r="CS1918" i="1"/>
  <c r="CQ1920" i="1"/>
  <c r="CS1920" i="1"/>
  <c r="CQ1922" i="1"/>
  <c r="CS1922" i="1"/>
  <c r="CQ1924" i="1"/>
  <c r="CS1924" i="1"/>
  <c r="CQ1926" i="1"/>
  <c r="CS1926" i="1"/>
  <c r="CQ1928" i="1"/>
  <c r="CS1928" i="1"/>
  <c r="CQ1930" i="1"/>
  <c r="CS1930" i="1"/>
  <c r="CQ1932" i="1"/>
  <c r="CS1932" i="1"/>
  <c r="CQ1934" i="1"/>
  <c r="CS1934" i="1"/>
  <c r="CQ1936" i="1"/>
  <c r="CS1936" i="1"/>
  <c r="CQ1938" i="1"/>
  <c r="CS1938" i="1"/>
  <c r="CQ1940" i="1"/>
  <c r="CS1940" i="1"/>
  <c r="CQ1942" i="1"/>
  <c r="CS1942" i="1"/>
  <c r="CQ1944" i="1"/>
  <c r="CS1944" i="1"/>
  <c r="CQ1946" i="1"/>
  <c r="CS1946" i="1"/>
  <c r="CQ1948" i="1"/>
  <c r="CS1948" i="1"/>
  <c r="CQ1950" i="1"/>
  <c r="CS1950" i="1"/>
  <c r="CU1952" i="1"/>
  <c r="CS1952" i="1"/>
  <c r="CQ1952" i="1"/>
  <c r="CR1952" i="1"/>
  <c r="CT1953" i="1"/>
  <c r="CR1953" i="1"/>
  <c r="BV1953" i="1"/>
  <c r="CS1953" i="1"/>
  <c r="CT1955" i="1"/>
  <c r="CR1955" i="1"/>
  <c r="BV1955" i="1"/>
  <c r="CS1955" i="1"/>
  <c r="CT1957" i="1"/>
  <c r="CR1957" i="1"/>
  <c r="BV1957" i="1"/>
  <c r="CS1957" i="1"/>
  <c r="CT1959" i="1"/>
  <c r="CR1959" i="1"/>
  <c r="BV1959" i="1"/>
  <c r="CS1959" i="1"/>
  <c r="CT1961" i="1"/>
  <c r="CR1961" i="1"/>
  <c r="BV1961" i="1"/>
  <c r="CS1961" i="1"/>
  <c r="CT1963" i="1"/>
  <c r="CR1963" i="1"/>
  <c r="BV1963" i="1"/>
  <c r="CS1963" i="1"/>
  <c r="CT1965" i="1"/>
  <c r="CR1965" i="1"/>
  <c r="BV1965" i="1"/>
  <c r="CS1965" i="1"/>
  <c r="CT1967" i="1"/>
  <c r="CR1967" i="1"/>
  <c r="BV1967" i="1"/>
  <c r="CS1967" i="1"/>
  <c r="CT1969" i="1"/>
  <c r="CR1969" i="1"/>
  <c r="BV1969" i="1"/>
  <c r="CS1969" i="1"/>
  <c r="CT1971" i="1"/>
  <c r="CR1971" i="1"/>
  <c r="BV1971" i="1"/>
  <c r="CS1971" i="1"/>
  <c r="CT1973" i="1"/>
  <c r="CR1973" i="1"/>
  <c r="BV1973" i="1"/>
  <c r="CS1973" i="1"/>
  <c r="CT1975" i="1"/>
  <c r="CR1975" i="1"/>
  <c r="BV1975" i="1"/>
  <c r="CS1975" i="1"/>
  <c r="CT1977" i="1"/>
  <c r="CR1977" i="1"/>
  <c r="BV1977" i="1"/>
  <c r="CS1977" i="1"/>
  <c r="CT1979" i="1"/>
  <c r="CR1979" i="1"/>
  <c r="BV1979" i="1"/>
  <c r="CS1979" i="1"/>
  <c r="CT1981" i="1"/>
  <c r="CR1981" i="1"/>
  <c r="BV1981" i="1"/>
  <c r="CS1981" i="1"/>
  <c r="CT1983" i="1"/>
  <c r="CR1983" i="1"/>
  <c r="BV1983" i="1"/>
  <c r="CS1983" i="1"/>
  <c r="CT1985" i="1"/>
  <c r="CR1985" i="1"/>
  <c r="BV1985" i="1"/>
  <c r="CS1985" i="1"/>
  <c r="CT1987" i="1"/>
  <c r="CR1987" i="1"/>
  <c r="BV1987" i="1"/>
  <c r="CS1987" i="1"/>
  <c r="CT1989" i="1"/>
  <c r="CR1989" i="1"/>
  <c r="BV1989" i="1"/>
  <c r="CS1989" i="1"/>
  <c r="CT1991" i="1"/>
  <c r="CR1991" i="1"/>
  <c r="BV1991" i="1"/>
  <c r="CS1991" i="1"/>
  <c r="CU1993" i="1"/>
  <c r="CS1993" i="1"/>
  <c r="CQ1993" i="1"/>
  <c r="CR1993" i="1"/>
  <c r="BV1993" i="1"/>
  <c r="CT1993" i="1"/>
  <c r="CT2014" i="1"/>
  <c r="CR2014" i="1"/>
  <c r="BV2014" i="1"/>
  <c r="CU2014" i="1"/>
  <c r="CQ2014" i="1"/>
  <c r="CO2019" i="1"/>
  <c r="CM2019" i="1"/>
  <c r="CK2019" i="1"/>
  <c r="CI2019" i="1"/>
  <c r="CG2019" i="1"/>
  <c r="CE2019" i="1"/>
  <c r="CC2019" i="1"/>
  <c r="CA2019" i="1"/>
  <c r="BY2019" i="1"/>
  <c r="BW2019" i="1"/>
  <c r="CP2019" i="1"/>
  <c r="CL2019" i="1"/>
  <c r="CH2019" i="1"/>
  <c r="CD2019" i="1"/>
  <c r="BZ2019" i="1"/>
  <c r="CJ2019" i="1"/>
  <c r="CB2019" i="1"/>
  <c r="BX2019" i="1"/>
  <c r="CN2019" i="1"/>
  <c r="CQ1954" i="1"/>
  <c r="CS1954" i="1"/>
  <c r="CQ1956" i="1"/>
  <c r="CS1956" i="1"/>
  <c r="CQ1958" i="1"/>
  <c r="CS1958" i="1"/>
  <c r="CQ1960" i="1"/>
  <c r="CS1960" i="1"/>
  <c r="CQ1962" i="1"/>
  <c r="CS1962" i="1"/>
  <c r="CQ1964" i="1"/>
  <c r="CS1964" i="1"/>
  <c r="CQ1966" i="1"/>
  <c r="CS1966" i="1"/>
  <c r="CQ1968" i="1"/>
  <c r="CS1968" i="1"/>
  <c r="CQ1970" i="1"/>
  <c r="CS1970" i="1"/>
  <c r="CQ1972" i="1"/>
  <c r="CS1972" i="1"/>
  <c r="CQ1974" i="1"/>
  <c r="CS1974" i="1"/>
  <c r="CQ1976" i="1"/>
  <c r="CS1976" i="1"/>
  <c r="CQ1978" i="1"/>
  <c r="CS1978" i="1"/>
  <c r="CQ1980" i="1"/>
  <c r="CS1980" i="1"/>
  <c r="CQ1982" i="1"/>
  <c r="CS1982" i="1"/>
  <c r="CQ1984" i="1"/>
  <c r="CS1984" i="1"/>
  <c r="CQ1986" i="1"/>
  <c r="CS1986" i="1"/>
  <c r="CQ1988" i="1"/>
  <c r="CS1988" i="1"/>
  <c r="CQ1990" i="1"/>
  <c r="CS1990" i="1"/>
  <c r="CQ1992" i="1"/>
  <c r="CS1992" i="1"/>
  <c r="CT1994" i="1"/>
  <c r="CR1994" i="1"/>
  <c r="BV1994" i="1"/>
  <c r="CS1994" i="1"/>
  <c r="CT1996" i="1"/>
  <c r="CR1996" i="1"/>
  <c r="BV1996" i="1"/>
  <c r="CS1996" i="1"/>
  <c r="CT1998" i="1"/>
  <c r="CR1998" i="1"/>
  <c r="BV1998" i="1"/>
  <c r="CS1998" i="1"/>
  <c r="CT2000" i="1"/>
  <c r="CR2000" i="1"/>
  <c r="BV2000" i="1"/>
  <c r="CS2000" i="1"/>
  <c r="CT2002" i="1"/>
  <c r="CR2002" i="1"/>
  <c r="BV2002" i="1"/>
  <c r="CS2002" i="1"/>
  <c r="CT2004" i="1"/>
  <c r="CR2004" i="1"/>
  <c r="BV2004" i="1"/>
  <c r="CS2004" i="1"/>
  <c r="CT2006" i="1"/>
  <c r="CR2006" i="1"/>
  <c r="BV2006" i="1"/>
  <c r="CS2006" i="1"/>
  <c r="CT2008" i="1"/>
  <c r="CR2008" i="1"/>
  <c r="BV2008" i="1"/>
  <c r="CS2008" i="1"/>
  <c r="CT2010" i="1"/>
  <c r="CR2010" i="1"/>
  <c r="BV2010" i="1"/>
  <c r="CS2010" i="1"/>
  <c r="CT2012" i="1"/>
  <c r="CR2012" i="1"/>
  <c r="BV2012" i="1"/>
  <c r="CS2012" i="1"/>
  <c r="CT2016" i="1"/>
  <c r="CR2016" i="1"/>
  <c r="BV2016" i="1"/>
  <c r="CU2016" i="1"/>
  <c r="CQ2016" i="1"/>
  <c r="CS2016" i="1"/>
  <c r="CO2017" i="1"/>
  <c r="CK2017" i="1"/>
  <c r="CG2017" i="1"/>
  <c r="CC2017" i="1"/>
  <c r="BY2017" i="1"/>
  <c r="CP2017" i="1"/>
  <c r="CH2017" i="1"/>
  <c r="BZ2017" i="1"/>
  <c r="CF2017" i="1"/>
  <c r="CQ1995" i="1"/>
  <c r="CS1995" i="1"/>
  <c r="CQ1997" i="1"/>
  <c r="CS1997" i="1"/>
  <c r="CQ1999" i="1"/>
  <c r="CS1999" i="1"/>
  <c r="CQ2001" i="1"/>
  <c r="CS2001" i="1"/>
  <c r="CQ2003" i="1"/>
  <c r="CS2003" i="1"/>
  <c r="CQ2005" i="1"/>
  <c r="CS2005" i="1"/>
  <c r="CQ2007" i="1"/>
  <c r="CS2007" i="1"/>
  <c r="CQ2009" i="1"/>
  <c r="CS2009" i="1"/>
  <c r="CQ2011" i="1"/>
  <c r="CS2011" i="1"/>
  <c r="CU2013" i="1"/>
  <c r="CS2013" i="1"/>
  <c r="CQ2013" i="1"/>
  <c r="CT2013" i="1"/>
  <c r="CQ2015" i="1"/>
  <c r="CS2015" i="1"/>
  <c r="CQ2017" i="1"/>
  <c r="CS2017" i="1"/>
  <c r="CQ2019" i="1"/>
  <c r="CS2019" i="1"/>
  <c r="CD946" i="1" l="1"/>
  <c r="CM1382" i="1"/>
  <c r="CK1382" i="1"/>
  <c r="CC1382" i="1"/>
  <c r="CN1382" i="1"/>
  <c r="BX1382" i="1"/>
  <c r="CD1382" i="1"/>
  <c r="CM1380" i="1"/>
  <c r="CK1380" i="1"/>
  <c r="CC1380" i="1"/>
  <c r="CN1380" i="1"/>
  <c r="BX1380" i="1"/>
  <c r="CD1380" i="1"/>
  <c r="CM1378" i="1"/>
  <c r="CK1378" i="1"/>
  <c r="CC1378" i="1"/>
  <c r="CN1378" i="1"/>
  <c r="BX1378" i="1"/>
  <c r="CD1378" i="1"/>
  <c r="CP1270" i="1"/>
  <c r="CJ1270" i="1"/>
  <c r="CM1270" i="1"/>
  <c r="BW1270" i="1"/>
  <c r="CN1264" i="1"/>
  <c r="CP1264" i="1"/>
  <c r="BZ1264" i="1"/>
  <c r="CC1264" i="1"/>
  <c r="CL968" i="1"/>
  <c r="CG968" i="1"/>
  <c r="BY954" i="1"/>
  <c r="CD954" i="1"/>
  <c r="CO1283" i="1"/>
  <c r="CM1283" i="1"/>
  <c r="CE1283" i="1"/>
  <c r="BW1283" i="1"/>
  <c r="CJ1283" i="1"/>
  <c r="CO1281" i="1"/>
  <c r="CM1281" i="1"/>
  <c r="CE1281" i="1"/>
  <c r="BW1281" i="1"/>
  <c r="CJ1281" i="1"/>
  <c r="CB1281" i="1"/>
  <c r="CO1279" i="1"/>
  <c r="CM1279" i="1"/>
  <c r="CE1279" i="1"/>
  <c r="BW1279" i="1"/>
  <c r="CJ1279" i="1"/>
  <c r="CB1279" i="1"/>
  <c r="CO1277" i="1"/>
  <c r="CM1277" i="1"/>
  <c r="CE1277" i="1"/>
  <c r="BW1277" i="1"/>
  <c r="CJ1277" i="1"/>
  <c r="CB1277" i="1"/>
  <c r="CO1275" i="1"/>
  <c r="CM1275" i="1"/>
  <c r="CE1275" i="1"/>
  <c r="BW1275" i="1"/>
  <c r="CJ1275" i="1"/>
  <c r="CB1275" i="1"/>
  <c r="CO1273" i="1"/>
  <c r="CA1273" i="1"/>
  <c r="CF1273" i="1"/>
  <c r="BY1268" i="1"/>
  <c r="CC1268" i="1"/>
  <c r="CG1268" i="1"/>
  <c r="CK1268" i="1"/>
  <c r="CO1268" i="1"/>
  <c r="BZ1268" i="1"/>
  <c r="CD1268" i="1"/>
  <c r="CH1268" i="1"/>
  <c r="CL1268" i="1"/>
  <c r="CL840" i="1"/>
  <c r="CG840" i="1"/>
  <c r="CD832" i="1"/>
  <c r="BY832" i="1"/>
  <c r="CO832" i="1"/>
  <c r="CL828" i="1"/>
  <c r="CG828" i="1"/>
  <c r="CC821" i="1"/>
  <c r="BZ821" i="1"/>
  <c r="CP821" i="1"/>
  <c r="BW773" i="1"/>
  <c r="CM773" i="1"/>
  <c r="CJ773" i="1"/>
  <c r="CE741" i="1"/>
  <c r="CB741" i="1"/>
  <c r="CF728" i="1"/>
  <c r="CG722" i="1"/>
  <c r="BY704" i="1"/>
  <c r="CN676" i="1"/>
  <c r="BY1034" i="1"/>
  <c r="CL970" i="1"/>
  <c r="CC874" i="1"/>
  <c r="BW854" i="1"/>
  <c r="CO848" i="1"/>
  <c r="CC128" i="1"/>
  <c r="BX1273" i="1"/>
  <c r="CJ1273" i="1"/>
  <c r="BW1273" i="1"/>
  <c r="CE1273" i="1"/>
  <c r="CM1273" i="1"/>
  <c r="CA1270" i="1"/>
  <c r="CI1270" i="1"/>
  <c r="BX1270" i="1"/>
  <c r="CF1270" i="1"/>
  <c r="CN1270" i="1"/>
  <c r="BY1264" i="1"/>
  <c r="CG1264" i="1"/>
  <c r="CO1264" i="1"/>
  <c r="CD1264" i="1"/>
  <c r="CL1264" i="1"/>
  <c r="BZ840" i="1"/>
  <c r="CH840" i="1"/>
  <c r="CP840" i="1"/>
  <c r="CC840" i="1"/>
  <c r="CK840" i="1"/>
  <c r="BZ832" i="1"/>
  <c r="CH832" i="1"/>
  <c r="CP832" i="1"/>
  <c r="CC832" i="1"/>
  <c r="CK832" i="1"/>
  <c r="BZ828" i="1"/>
  <c r="CH828" i="1"/>
  <c r="CP828" i="1"/>
  <c r="CC828" i="1"/>
  <c r="CK828" i="1"/>
  <c r="BY821" i="1"/>
  <c r="CG821" i="1"/>
  <c r="CO821" i="1"/>
  <c r="CD821" i="1"/>
  <c r="CL821" i="1"/>
  <c r="CA773" i="1"/>
  <c r="CI773" i="1"/>
  <c r="BX773" i="1"/>
  <c r="CF773" i="1"/>
  <c r="CN773" i="1"/>
  <c r="CA741" i="1"/>
  <c r="CI741" i="1"/>
  <c r="BX741" i="1"/>
  <c r="BX728" i="1"/>
  <c r="CN728" i="1"/>
  <c r="CD722" i="1"/>
  <c r="BY722" i="1"/>
  <c r="CL704" i="1"/>
  <c r="CF676" i="1"/>
  <c r="CL1034" i="1"/>
  <c r="CD970" i="1"/>
  <c r="BY970" i="1"/>
  <c r="CL964" i="1"/>
  <c r="BY958" i="1"/>
  <c r="CG952" i="1"/>
  <c r="CH916" i="1"/>
  <c r="CD868" i="1"/>
  <c r="CB854" i="1"/>
  <c r="CO626" i="1"/>
  <c r="BY966" i="1"/>
  <c r="CD962" i="1"/>
  <c r="CG960" i="1"/>
  <c r="CL956" i="1"/>
  <c r="CO954" i="1"/>
  <c r="BY950" i="1"/>
  <c r="CO938" i="1"/>
  <c r="CD966" i="1"/>
  <c r="CD958" i="1"/>
  <c r="CM968" i="1"/>
  <c r="CK968" i="1"/>
  <c r="CC968" i="1"/>
  <c r="CP968" i="1"/>
  <c r="CH968" i="1"/>
  <c r="BZ968" i="1"/>
  <c r="CM966" i="1"/>
  <c r="CK966" i="1"/>
  <c r="CC966" i="1"/>
  <c r="CP966" i="1"/>
  <c r="CH966" i="1"/>
  <c r="BZ966" i="1"/>
  <c r="CM964" i="1"/>
  <c r="CK964" i="1"/>
  <c r="CC964" i="1"/>
  <c r="CP964" i="1"/>
  <c r="CH964" i="1"/>
  <c r="BZ964" i="1"/>
  <c r="CM962" i="1"/>
  <c r="CK962" i="1"/>
  <c r="CC962" i="1"/>
  <c r="CP962" i="1"/>
  <c r="CH962" i="1"/>
  <c r="BZ962" i="1"/>
  <c r="CM960" i="1"/>
  <c r="CK960" i="1"/>
  <c r="CC960" i="1"/>
  <c r="CP960" i="1"/>
  <c r="CH960" i="1"/>
  <c r="BZ960" i="1"/>
  <c r="CM958" i="1"/>
  <c r="CK958" i="1"/>
  <c r="CC958" i="1"/>
  <c r="CP958" i="1"/>
  <c r="CH958" i="1"/>
  <c r="BZ958" i="1"/>
  <c r="CM956" i="1"/>
  <c r="CK956" i="1"/>
  <c r="CC956" i="1"/>
  <c r="CP956" i="1"/>
  <c r="CH956" i="1"/>
  <c r="BZ956" i="1"/>
  <c r="CM954" i="1"/>
  <c r="CK954" i="1"/>
  <c r="CC954" i="1"/>
  <c r="CP954" i="1"/>
  <c r="CH954" i="1"/>
  <c r="BZ954" i="1"/>
  <c r="CM952" i="1"/>
  <c r="CK952" i="1"/>
  <c r="CC952" i="1"/>
  <c r="CP952" i="1"/>
  <c r="CH952" i="1"/>
  <c r="BZ952" i="1"/>
  <c r="CK950" i="1"/>
  <c r="CG950" i="1"/>
  <c r="CP950" i="1"/>
  <c r="CH950" i="1"/>
  <c r="BZ950" i="1"/>
  <c r="CK948" i="1"/>
  <c r="CO948" i="1"/>
  <c r="BY948" i="1"/>
  <c r="CD948" i="1"/>
  <c r="CK946" i="1"/>
  <c r="CG946" i="1"/>
  <c r="CL946" i="1"/>
  <c r="CK944" i="1"/>
  <c r="CO944" i="1"/>
  <c r="BY944" i="1"/>
  <c r="CD944" i="1"/>
  <c r="CK942" i="1"/>
  <c r="CG942" i="1"/>
  <c r="CL942" i="1"/>
  <c r="CK940" i="1"/>
  <c r="CO940" i="1"/>
  <c r="BY940" i="1"/>
  <c r="CD940" i="1"/>
  <c r="CK938" i="1"/>
  <c r="CG938" i="1"/>
  <c r="CL938" i="1"/>
  <c r="CK936" i="1"/>
  <c r="CO936" i="1"/>
  <c r="BY936" i="1"/>
  <c r="CD936" i="1"/>
  <c r="CK934" i="1"/>
  <c r="CO934" i="1"/>
  <c r="BY934" i="1"/>
  <c r="CL934" i="1"/>
  <c r="CK932" i="1"/>
  <c r="CG932" i="1"/>
  <c r="CL932" i="1"/>
  <c r="CO932" i="1"/>
  <c r="CD932" i="1"/>
  <c r="CK930" i="1"/>
  <c r="CO930" i="1"/>
  <c r="BY930" i="1"/>
  <c r="CD930" i="1"/>
  <c r="CG930" i="1"/>
  <c r="CK928" i="1"/>
  <c r="CG928" i="1"/>
  <c r="CL928" i="1"/>
  <c r="BY928" i="1"/>
  <c r="CK926" i="1"/>
  <c r="CO926" i="1"/>
  <c r="BY926" i="1"/>
  <c r="CD926" i="1"/>
  <c r="CL926" i="1"/>
  <c r="CA924" i="1"/>
  <c r="CN924" i="1"/>
  <c r="CD924" i="1"/>
  <c r="CI922" i="1"/>
  <c r="CF922" i="1"/>
  <c r="CA922" i="1"/>
  <c r="CA920" i="1"/>
  <c r="CI920" i="1"/>
  <c r="BX920" i="1"/>
  <c r="CK918" i="1"/>
  <c r="CA918" i="1"/>
  <c r="CF918" i="1"/>
  <c r="CP914" i="1"/>
  <c r="BZ914" i="1"/>
  <c r="CK914" i="1"/>
  <c r="CH912" i="1"/>
  <c r="CC912" i="1"/>
  <c r="CG908" i="1"/>
  <c r="CH908" i="1"/>
  <c r="CD860" i="1"/>
  <c r="CO860" i="1"/>
  <c r="CM804" i="1"/>
  <c r="BX804" i="1"/>
  <c r="CO728" i="1"/>
  <c r="CK728" i="1"/>
  <c r="CG728" i="1"/>
  <c r="CC728" i="1"/>
  <c r="BY728" i="1"/>
  <c r="CP728" i="1"/>
  <c r="CL728" i="1"/>
  <c r="CH728" i="1"/>
  <c r="CD728" i="1"/>
  <c r="BZ728" i="1"/>
  <c r="CM722" i="1"/>
  <c r="CI722" i="1"/>
  <c r="CE722" i="1"/>
  <c r="CA722" i="1"/>
  <c r="BW722" i="1"/>
  <c r="CN722" i="1"/>
  <c r="CJ722" i="1"/>
  <c r="CF722" i="1"/>
  <c r="CB722" i="1"/>
  <c r="BX722" i="1"/>
  <c r="CL150" i="1"/>
  <c r="CG150" i="1"/>
  <c r="CO148" i="1"/>
  <c r="CD148" i="1"/>
  <c r="CG146" i="1"/>
  <c r="CL146" i="1"/>
  <c r="BY144" i="1"/>
  <c r="CO144" i="1"/>
  <c r="CC136" i="1"/>
  <c r="CH136" i="1"/>
  <c r="BW132" i="1"/>
  <c r="CM132" i="1"/>
  <c r="CB132" i="1"/>
  <c r="CC120" i="1"/>
  <c r="CH120" i="1"/>
  <c r="BW116" i="1"/>
  <c r="CB116" i="1"/>
  <c r="CJ56" i="1"/>
  <c r="CE56" i="1"/>
  <c r="CM52" i="1"/>
  <c r="BW52" i="1"/>
  <c r="CE38" i="1"/>
  <c r="CP38" i="1"/>
  <c r="CP34" i="1"/>
  <c r="CK34" i="1"/>
  <c r="BZ30" i="1"/>
  <c r="CC30" i="1"/>
  <c r="CM26" i="1"/>
  <c r="BW26" i="1"/>
  <c r="BX14" i="1"/>
  <c r="CE14" i="1"/>
  <c r="CM856" i="1"/>
  <c r="CO856" i="1"/>
  <c r="CG856" i="1"/>
  <c r="BY856" i="1"/>
  <c r="CL856" i="1"/>
  <c r="CD856" i="1"/>
  <c r="CC856" i="1"/>
  <c r="CH856" i="1"/>
  <c r="CM848" i="1"/>
  <c r="CK848" i="1"/>
  <c r="CC848" i="1"/>
  <c r="CP848" i="1"/>
  <c r="CH848" i="1"/>
  <c r="BZ848" i="1"/>
  <c r="CG848" i="1"/>
  <c r="CL848" i="1"/>
  <c r="CP741" i="1"/>
  <c r="CL741" i="1"/>
  <c r="CM1034" i="1"/>
  <c r="CI1034" i="1"/>
  <c r="CE1034" i="1"/>
  <c r="CA1034" i="1"/>
  <c r="BW1034" i="1"/>
  <c r="CN1034" i="1"/>
  <c r="CJ1034" i="1"/>
  <c r="CF1034" i="1"/>
  <c r="CB1034" i="1"/>
  <c r="BX1034" i="1"/>
  <c r="CM970" i="1"/>
  <c r="CI970" i="1"/>
  <c r="CE970" i="1"/>
  <c r="CA970" i="1"/>
  <c r="BW970" i="1"/>
  <c r="CN970" i="1"/>
  <c r="CJ970" i="1"/>
  <c r="CF970" i="1"/>
  <c r="CB970" i="1"/>
  <c r="BX970" i="1"/>
  <c r="CM874" i="1"/>
  <c r="CI874" i="1"/>
  <c r="CE874" i="1"/>
  <c r="CA874" i="1"/>
  <c r="BW874" i="1"/>
  <c r="CN874" i="1"/>
  <c r="CJ874" i="1"/>
  <c r="CF874" i="1"/>
  <c r="CB874" i="1"/>
  <c r="BX874" i="1"/>
  <c r="CO874" i="1"/>
  <c r="CG874" i="1"/>
  <c r="BY874" i="1"/>
  <c r="CL874" i="1"/>
  <c r="CD874" i="1"/>
  <c r="CG732" i="1"/>
  <c r="CL732" i="1"/>
  <c r="BZ732" i="1"/>
  <c r="BY732" i="1"/>
  <c r="CM704" i="1"/>
  <c r="CI704" i="1"/>
  <c r="CE704" i="1"/>
  <c r="CA704" i="1"/>
  <c r="BW704" i="1"/>
  <c r="CN704" i="1"/>
  <c r="CJ704" i="1"/>
  <c r="CF704" i="1"/>
  <c r="CB704" i="1"/>
  <c r="BX704" i="1"/>
  <c r="CO676" i="1"/>
  <c r="CK676" i="1"/>
  <c r="CG676" i="1"/>
  <c r="CC676" i="1"/>
  <c r="BY676" i="1"/>
  <c r="CP676" i="1"/>
  <c r="CL676" i="1"/>
  <c r="CH676" i="1"/>
  <c r="CD676" i="1"/>
  <c r="BZ676" i="1"/>
  <c r="CA648" i="1"/>
  <c r="CF648" i="1"/>
  <c r="CN648" i="1"/>
  <c r="BZ458" i="1"/>
  <c r="CK458" i="1"/>
  <c r="CM846" i="1"/>
  <c r="CI846" i="1"/>
  <c r="CE846" i="1"/>
  <c r="CA846" i="1"/>
  <c r="BW846" i="1"/>
  <c r="CN846" i="1"/>
  <c r="CJ846" i="1"/>
  <c r="CF846" i="1"/>
  <c r="CB846" i="1"/>
  <c r="BX846" i="1"/>
  <c r="CK846" i="1"/>
  <c r="CC846" i="1"/>
  <c r="CP846" i="1"/>
  <c r="CH846" i="1"/>
  <c r="BZ846" i="1"/>
  <c r="CO854" i="1"/>
  <c r="CK854" i="1"/>
  <c r="CG854" i="1"/>
  <c r="CC854" i="1"/>
  <c r="BY854" i="1"/>
  <c r="CP854" i="1"/>
  <c r="CL854" i="1"/>
  <c r="CH854" i="1"/>
  <c r="CD854" i="1"/>
  <c r="BZ854" i="1"/>
  <c r="CI854" i="1"/>
  <c r="CA854" i="1"/>
  <c r="CN854" i="1"/>
  <c r="CF854" i="1"/>
  <c r="BX854" i="1"/>
  <c r="BX1386" i="1"/>
  <c r="CJ1386" i="1"/>
  <c r="CF1386" i="1"/>
  <c r="BW1386" i="1"/>
  <c r="CA1386" i="1"/>
  <c r="CH1386" i="1"/>
  <c r="CP1386" i="1"/>
  <c r="CE1386" i="1"/>
  <c r="CI1386" i="1"/>
  <c r="BZ1287" i="1"/>
  <c r="CD1287" i="1"/>
  <c r="CH1287" i="1"/>
  <c r="CL1287" i="1"/>
  <c r="CP1287" i="1"/>
  <c r="BY1287" i="1"/>
  <c r="CC1287" i="1"/>
  <c r="CG1287" i="1"/>
  <c r="CK1287" i="1"/>
  <c r="BZ1285" i="1"/>
  <c r="CD1285" i="1"/>
  <c r="CH1285" i="1"/>
  <c r="CL1285" i="1"/>
  <c r="CP1285" i="1"/>
  <c r="BY1285" i="1"/>
  <c r="CC1285" i="1"/>
  <c r="CG1285" i="1"/>
  <c r="CK1285" i="1"/>
  <c r="BZ1283" i="1"/>
  <c r="CD1283" i="1"/>
  <c r="CH1283" i="1"/>
  <c r="CL1283" i="1"/>
  <c r="CP1283" i="1"/>
  <c r="BY1283" i="1"/>
  <c r="CC1283" i="1"/>
  <c r="CG1283" i="1"/>
  <c r="CK1283" i="1"/>
  <c r="BZ1281" i="1"/>
  <c r="CD1281" i="1"/>
  <c r="CH1281" i="1"/>
  <c r="CL1281" i="1"/>
  <c r="CP1281" i="1"/>
  <c r="BY1281" i="1"/>
  <c r="CC1281" i="1"/>
  <c r="CG1281" i="1"/>
  <c r="CK1281" i="1"/>
  <c r="BZ1279" i="1"/>
  <c r="CD1279" i="1"/>
  <c r="CH1279" i="1"/>
  <c r="CL1279" i="1"/>
  <c r="CP1279" i="1"/>
  <c r="BY1279" i="1"/>
  <c r="CC1279" i="1"/>
  <c r="CG1279" i="1"/>
  <c r="CK1279" i="1"/>
  <c r="BZ1277" i="1"/>
  <c r="CD1277" i="1"/>
  <c r="CH1277" i="1"/>
  <c r="CL1277" i="1"/>
  <c r="CP1277" i="1"/>
  <c r="BY1277" i="1"/>
  <c r="CC1277" i="1"/>
  <c r="CG1277" i="1"/>
  <c r="CK1277" i="1"/>
  <c r="BZ1275" i="1"/>
  <c r="CD1275" i="1"/>
  <c r="CH1275" i="1"/>
  <c r="CL1275" i="1"/>
  <c r="CP1275" i="1"/>
  <c r="BY1275" i="1"/>
  <c r="CC1275" i="1"/>
  <c r="CG1275" i="1"/>
  <c r="CK1275" i="1"/>
  <c r="BZ1382" i="1"/>
  <c r="CH1382" i="1"/>
  <c r="CP1382" i="1"/>
  <c r="CB1382" i="1"/>
  <c r="CJ1382" i="1"/>
  <c r="BW1382" i="1"/>
  <c r="CA1382" i="1"/>
  <c r="CE1382" i="1"/>
  <c r="CI1382" i="1"/>
  <c r="BZ1380" i="1"/>
  <c r="CH1380" i="1"/>
  <c r="CP1380" i="1"/>
  <c r="CB1380" i="1"/>
  <c r="CJ1380" i="1"/>
  <c r="BW1380" i="1"/>
  <c r="CA1380" i="1"/>
  <c r="CE1380" i="1"/>
  <c r="CI1380" i="1"/>
  <c r="BZ1378" i="1"/>
  <c r="CH1378" i="1"/>
  <c r="CP1378" i="1"/>
  <c r="CB1378" i="1"/>
  <c r="CJ1378" i="1"/>
  <c r="BW1378" i="1"/>
  <c r="CA1378" i="1"/>
  <c r="CE1378" i="1"/>
  <c r="CI1378" i="1"/>
  <c r="CD1273" i="1"/>
  <c r="CB1273" i="1"/>
  <c r="CH1273" i="1"/>
  <c r="CL1273" i="1"/>
  <c r="CP1273" i="1"/>
  <c r="BY1273" i="1"/>
  <c r="CC1273" i="1"/>
  <c r="CG1273" i="1"/>
  <c r="CK1273" i="1"/>
  <c r="BY1270" i="1"/>
  <c r="CC1270" i="1"/>
  <c r="CG1270" i="1"/>
  <c r="CK1270" i="1"/>
  <c r="CO1270" i="1"/>
  <c r="BZ1270" i="1"/>
  <c r="CD1270" i="1"/>
  <c r="CH1270" i="1"/>
  <c r="CL1270" i="1"/>
  <c r="BW1264" i="1"/>
  <c r="CA1264" i="1"/>
  <c r="CE1264" i="1"/>
  <c r="CI1264" i="1"/>
  <c r="CM1264" i="1"/>
  <c r="BX1264" i="1"/>
  <c r="CB1264" i="1"/>
  <c r="CF1264" i="1"/>
  <c r="CJ1264" i="1"/>
  <c r="BX840" i="1"/>
  <c r="CB840" i="1"/>
  <c r="CF840" i="1"/>
  <c r="CJ840" i="1"/>
  <c r="CN840" i="1"/>
  <c r="BW840" i="1"/>
  <c r="CA840" i="1"/>
  <c r="CE840" i="1"/>
  <c r="CI840" i="1"/>
  <c r="BX832" i="1"/>
  <c r="CB832" i="1"/>
  <c r="CF832" i="1"/>
  <c r="CJ832" i="1"/>
  <c r="CN832" i="1"/>
  <c r="BW832" i="1"/>
  <c r="CA832" i="1"/>
  <c r="CE832" i="1"/>
  <c r="CI832" i="1"/>
  <c r="BX828" i="1"/>
  <c r="CB828" i="1"/>
  <c r="CF828" i="1"/>
  <c r="CJ828" i="1"/>
  <c r="CN828" i="1"/>
  <c r="BW828" i="1"/>
  <c r="CA828" i="1"/>
  <c r="CE828" i="1"/>
  <c r="CI828" i="1"/>
  <c r="BW821" i="1"/>
  <c r="CA821" i="1"/>
  <c r="CE821" i="1"/>
  <c r="CI821" i="1"/>
  <c r="CM821" i="1"/>
  <c r="BX821" i="1"/>
  <c r="CB821" i="1"/>
  <c r="CF821" i="1"/>
  <c r="CJ821" i="1"/>
  <c r="BY773" i="1"/>
  <c r="CC773" i="1"/>
  <c r="CG773" i="1"/>
  <c r="CK773" i="1"/>
  <c r="CO773" i="1"/>
  <c r="BZ773" i="1"/>
  <c r="CD773" i="1"/>
  <c r="CH773" i="1"/>
  <c r="CL773" i="1"/>
  <c r="BY741" i="1"/>
  <c r="CC741" i="1"/>
  <c r="CG741" i="1"/>
  <c r="CK741" i="1"/>
  <c r="CO741" i="1"/>
  <c r="BZ741" i="1"/>
  <c r="CD741" i="1"/>
  <c r="CH741" i="1"/>
  <c r="CN741" i="1"/>
  <c r="CB728" i="1"/>
  <c r="CJ728" i="1"/>
  <c r="BW728" i="1"/>
  <c r="CE728" i="1"/>
  <c r="CM728" i="1"/>
  <c r="BZ722" i="1"/>
  <c r="CH722" i="1"/>
  <c r="CP722" i="1"/>
  <c r="CC722" i="1"/>
  <c r="CK722" i="1"/>
  <c r="BZ704" i="1"/>
  <c r="CH704" i="1"/>
  <c r="CP704" i="1"/>
  <c r="CC704" i="1"/>
  <c r="CK704" i="1"/>
  <c r="CB676" i="1"/>
  <c r="CJ676" i="1"/>
  <c r="BW676" i="1"/>
  <c r="CE676" i="1"/>
  <c r="CM676" i="1"/>
  <c r="BZ1034" i="1"/>
  <c r="CH1034" i="1"/>
  <c r="CP1034" i="1"/>
  <c r="CC1034" i="1"/>
  <c r="CK1034" i="1"/>
  <c r="BZ970" i="1"/>
  <c r="CH970" i="1"/>
  <c r="CP970" i="1"/>
  <c r="CC970" i="1"/>
  <c r="CK970" i="1"/>
  <c r="CD968" i="1"/>
  <c r="BY968" i="1"/>
  <c r="CO968" i="1"/>
  <c r="CL966" i="1"/>
  <c r="CG966" i="1"/>
  <c r="CD964" i="1"/>
  <c r="BY964" i="1"/>
  <c r="CO964" i="1"/>
  <c r="CL962" i="1"/>
  <c r="CG962" i="1"/>
  <c r="CD960" i="1"/>
  <c r="BY960" i="1"/>
  <c r="CO960" i="1"/>
  <c r="CL958" i="1"/>
  <c r="CG958" i="1"/>
  <c r="CD956" i="1"/>
  <c r="BY956" i="1"/>
  <c r="CO956" i="1"/>
  <c r="CL954" i="1"/>
  <c r="CG954" i="1"/>
  <c r="CD952" i="1"/>
  <c r="BY952" i="1"/>
  <c r="CO952" i="1"/>
  <c r="CL950" i="1"/>
  <c r="CO950" i="1"/>
  <c r="CG948" i="1"/>
  <c r="BY946" i="1"/>
  <c r="CL944" i="1"/>
  <c r="CD942" i="1"/>
  <c r="CO942" i="1"/>
  <c r="CG940" i="1"/>
  <c r="BY938" i="1"/>
  <c r="CL936" i="1"/>
  <c r="CD934" i="1"/>
  <c r="BY932" i="1"/>
  <c r="CD928" i="1"/>
  <c r="CG926" i="1"/>
  <c r="CN920" i="1"/>
  <c r="CP910" i="1"/>
  <c r="BZ874" i="1"/>
  <c r="CP874" i="1"/>
  <c r="CK874" i="1"/>
  <c r="BZ856" i="1"/>
  <c r="CK856" i="1"/>
  <c r="CJ854" i="1"/>
  <c r="CE854" i="1"/>
  <c r="BY848" i="1"/>
  <c r="CD846" i="1"/>
  <c r="BY846" i="1"/>
  <c r="CO846" i="1"/>
  <c r="CO732" i="1"/>
  <c r="BX648" i="1"/>
  <c r="BY148" i="1"/>
  <c r="CE140" i="1"/>
  <c r="CM116" i="1"/>
  <c r="CJ22" i="1"/>
  <c r="CO1022" i="1"/>
  <c r="CI898" i="1"/>
  <c r="BX968" i="1"/>
  <c r="CB968" i="1"/>
  <c r="CF968" i="1"/>
  <c r="CJ968" i="1"/>
  <c r="CN968" i="1"/>
  <c r="BW968" i="1"/>
  <c r="CA968" i="1"/>
  <c r="CE968" i="1"/>
  <c r="CI968" i="1"/>
  <c r="BX966" i="1"/>
  <c r="CB966" i="1"/>
  <c r="CF966" i="1"/>
  <c r="CJ966" i="1"/>
  <c r="CN966" i="1"/>
  <c r="BW966" i="1"/>
  <c r="CA966" i="1"/>
  <c r="CE966" i="1"/>
  <c r="CI966" i="1"/>
  <c r="BX964" i="1"/>
  <c r="CB964" i="1"/>
  <c r="CF964" i="1"/>
  <c r="CJ964" i="1"/>
  <c r="CN964" i="1"/>
  <c r="BW964" i="1"/>
  <c r="CA964" i="1"/>
  <c r="CE964" i="1"/>
  <c r="CI964" i="1"/>
  <c r="BX962" i="1"/>
  <c r="CB962" i="1"/>
  <c r="CF962" i="1"/>
  <c r="CJ962" i="1"/>
  <c r="CN962" i="1"/>
  <c r="BW962" i="1"/>
  <c r="CA962" i="1"/>
  <c r="CE962" i="1"/>
  <c r="CI962" i="1"/>
  <c r="BX960" i="1"/>
  <c r="CB960" i="1"/>
  <c r="CF960" i="1"/>
  <c r="CJ960" i="1"/>
  <c r="CN960" i="1"/>
  <c r="BW960" i="1"/>
  <c r="CA960" i="1"/>
  <c r="CE960" i="1"/>
  <c r="CI960" i="1"/>
  <c r="BX958" i="1"/>
  <c r="CB958" i="1"/>
  <c r="CF958" i="1"/>
  <c r="CJ958" i="1"/>
  <c r="CN958" i="1"/>
  <c r="BW958" i="1"/>
  <c r="CA958" i="1"/>
  <c r="CE958" i="1"/>
  <c r="CI958" i="1"/>
  <c r="BX956" i="1"/>
  <c r="CB956" i="1"/>
  <c r="CF956" i="1"/>
  <c r="CJ956" i="1"/>
  <c r="CN956" i="1"/>
  <c r="BW956" i="1"/>
  <c r="CA956" i="1"/>
  <c r="CE956" i="1"/>
  <c r="CI956" i="1"/>
  <c r="BX954" i="1"/>
  <c r="CB954" i="1"/>
  <c r="CF954" i="1"/>
  <c r="CJ954" i="1"/>
  <c r="CN954" i="1"/>
  <c r="BW954" i="1"/>
  <c r="CA954" i="1"/>
  <c r="CE954" i="1"/>
  <c r="CI954" i="1"/>
  <c r="BX952" i="1"/>
  <c r="CB952" i="1"/>
  <c r="CF952" i="1"/>
  <c r="CJ952" i="1"/>
  <c r="CN952" i="1"/>
  <c r="BW952" i="1"/>
  <c r="CA952" i="1"/>
  <c r="CE952" i="1"/>
  <c r="CI952" i="1"/>
  <c r="BX950" i="1"/>
  <c r="CB950" i="1"/>
  <c r="CF950" i="1"/>
  <c r="CJ950" i="1"/>
  <c r="CN950" i="1"/>
  <c r="BW950" i="1"/>
  <c r="CC950" i="1"/>
  <c r="BZ948" i="1"/>
  <c r="CH948" i="1"/>
  <c r="CP948" i="1"/>
  <c r="CC948" i="1"/>
  <c r="BZ946" i="1"/>
  <c r="CH946" i="1"/>
  <c r="CP946" i="1"/>
  <c r="CC946" i="1"/>
  <c r="BZ944" i="1"/>
  <c r="CH944" i="1"/>
  <c r="CP944" i="1"/>
  <c r="CC944" i="1"/>
  <c r="BZ942" i="1"/>
  <c r="CH942" i="1"/>
  <c r="CP942" i="1"/>
  <c r="CC942" i="1"/>
  <c r="BZ940" i="1"/>
  <c r="CH940" i="1"/>
  <c r="CP940" i="1"/>
  <c r="CC940" i="1"/>
  <c r="BZ938" i="1"/>
  <c r="CH938" i="1"/>
  <c r="CP938" i="1"/>
  <c r="CC938" i="1"/>
  <c r="BZ936" i="1"/>
  <c r="CH936" i="1"/>
  <c r="CP936" i="1"/>
  <c r="CC936" i="1"/>
  <c r="BZ934" i="1"/>
  <c r="CH934" i="1"/>
  <c r="CP934" i="1"/>
  <c r="CC934" i="1"/>
  <c r="BZ932" i="1"/>
  <c r="CH932" i="1"/>
  <c r="CP932" i="1"/>
  <c r="CC932" i="1"/>
  <c r="BZ930" i="1"/>
  <c r="CH930" i="1"/>
  <c r="CP930" i="1"/>
  <c r="CC930" i="1"/>
  <c r="BZ928" i="1"/>
  <c r="CH928" i="1"/>
  <c r="CP928" i="1"/>
  <c r="CC928" i="1"/>
  <c r="BZ926" i="1"/>
  <c r="CH926" i="1"/>
  <c r="CP926" i="1"/>
  <c r="CC926" i="1"/>
  <c r="BZ924" i="1"/>
  <c r="CH924" i="1"/>
  <c r="BX922" i="1"/>
  <c r="CN922" i="1"/>
  <c r="CF920" i="1"/>
  <c r="BX918" i="1"/>
  <c r="CN918" i="1"/>
  <c r="BZ910" i="1"/>
  <c r="CE665" i="1"/>
  <c r="CM950" i="1"/>
  <c r="CI950" i="1"/>
  <c r="CE950" i="1"/>
  <c r="CA950" i="1"/>
  <c r="CM948" i="1"/>
  <c r="CI948" i="1"/>
  <c r="CE948" i="1"/>
  <c r="CA948" i="1"/>
  <c r="BW948" i="1"/>
  <c r="CN948" i="1"/>
  <c r="CJ948" i="1"/>
  <c r="CF948" i="1"/>
  <c r="CB948" i="1"/>
  <c r="BX948" i="1"/>
  <c r="CM946" i="1"/>
  <c r="CI946" i="1"/>
  <c r="CE946" i="1"/>
  <c r="CA946" i="1"/>
  <c r="BW946" i="1"/>
  <c r="CN946" i="1"/>
  <c r="CJ946" i="1"/>
  <c r="CF946" i="1"/>
  <c r="CB946" i="1"/>
  <c r="BX946" i="1"/>
  <c r="CM944" i="1"/>
  <c r="CI944" i="1"/>
  <c r="CE944" i="1"/>
  <c r="CA944" i="1"/>
  <c r="BW944" i="1"/>
  <c r="CN944" i="1"/>
  <c r="CJ944" i="1"/>
  <c r="CF944" i="1"/>
  <c r="CB944" i="1"/>
  <c r="BX944" i="1"/>
  <c r="CM942" i="1"/>
  <c r="CI942" i="1"/>
  <c r="CE942" i="1"/>
  <c r="CA942" i="1"/>
  <c r="BW942" i="1"/>
  <c r="CN942" i="1"/>
  <c r="CJ942" i="1"/>
  <c r="CF942" i="1"/>
  <c r="CB942" i="1"/>
  <c r="BX942" i="1"/>
  <c r="CM940" i="1"/>
  <c r="CI940" i="1"/>
  <c r="CE940" i="1"/>
  <c r="CA940" i="1"/>
  <c r="BW940" i="1"/>
  <c r="CN940" i="1"/>
  <c r="CJ940" i="1"/>
  <c r="CF940" i="1"/>
  <c r="CB940" i="1"/>
  <c r="BX940" i="1"/>
  <c r="CM938" i="1"/>
  <c r="CI938" i="1"/>
  <c r="CE938" i="1"/>
  <c r="CA938" i="1"/>
  <c r="BW938" i="1"/>
  <c r="CN938" i="1"/>
  <c r="CJ938" i="1"/>
  <c r="CF938" i="1"/>
  <c r="CB938" i="1"/>
  <c r="BX938" i="1"/>
  <c r="CM936" i="1"/>
  <c r="CI936" i="1"/>
  <c r="CE936" i="1"/>
  <c r="CA936" i="1"/>
  <c r="BW936" i="1"/>
  <c r="CN936" i="1"/>
  <c r="CJ936" i="1"/>
  <c r="CF936" i="1"/>
  <c r="CB936" i="1"/>
  <c r="BX936" i="1"/>
  <c r="CM934" i="1"/>
  <c r="CI934" i="1"/>
  <c r="CE934" i="1"/>
  <c r="CA934" i="1"/>
  <c r="BW934" i="1"/>
  <c r="CN934" i="1"/>
  <c r="CJ934" i="1"/>
  <c r="CF934" i="1"/>
  <c r="CB934" i="1"/>
  <c r="BX934" i="1"/>
  <c r="CM932" i="1"/>
  <c r="CI932" i="1"/>
  <c r="CE932" i="1"/>
  <c r="CA932" i="1"/>
  <c r="BW932" i="1"/>
  <c r="CN932" i="1"/>
  <c r="CJ932" i="1"/>
  <c r="CF932" i="1"/>
  <c r="CB932" i="1"/>
  <c r="BX932" i="1"/>
  <c r="CM930" i="1"/>
  <c r="CI930" i="1"/>
  <c r="CE930" i="1"/>
  <c r="CA930" i="1"/>
  <c r="BW930" i="1"/>
  <c r="CN930" i="1"/>
  <c r="CJ930" i="1"/>
  <c r="CF930" i="1"/>
  <c r="CB930" i="1"/>
  <c r="BX930" i="1"/>
  <c r="CM928" i="1"/>
  <c r="CI928" i="1"/>
  <c r="CE928" i="1"/>
  <c r="CA928" i="1"/>
  <c r="BW928" i="1"/>
  <c r="CN928" i="1"/>
  <c r="CJ928" i="1"/>
  <c r="CF928" i="1"/>
  <c r="CB928" i="1"/>
  <c r="BX928" i="1"/>
  <c r="CM926" i="1"/>
  <c r="CI926" i="1"/>
  <c r="CE926" i="1"/>
  <c r="CA926" i="1"/>
  <c r="BW926" i="1"/>
  <c r="CN926" i="1"/>
  <c r="CJ926" i="1"/>
  <c r="CF926" i="1"/>
  <c r="CB926" i="1"/>
  <c r="BX926" i="1"/>
  <c r="CO924" i="1"/>
  <c r="CK924" i="1"/>
  <c r="CG924" i="1"/>
  <c r="CC924" i="1"/>
  <c r="BY924" i="1"/>
  <c r="CP924" i="1"/>
  <c r="CL924" i="1"/>
  <c r="CM924" i="1"/>
  <c r="CE924" i="1"/>
  <c r="BW924" i="1"/>
  <c r="CJ924" i="1"/>
  <c r="CF924" i="1"/>
  <c r="CB924" i="1"/>
  <c r="BX924" i="1"/>
  <c r="CO922" i="1"/>
  <c r="CK922" i="1"/>
  <c r="CG922" i="1"/>
  <c r="CC922" i="1"/>
  <c r="BY922" i="1"/>
  <c r="CP922" i="1"/>
  <c r="CL922" i="1"/>
  <c r="CH922" i="1"/>
  <c r="CD922" i="1"/>
  <c r="BZ922" i="1"/>
  <c r="CM922" i="1"/>
  <c r="CE922" i="1"/>
  <c r="BW922" i="1"/>
  <c r="CJ922" i="1"/>
  <c r="CB922" i="1"/>
  <c r="CO920" i="1"/>
  <c r="CK920" i="1"/>
  <c r="CG920" i="1"/>
  <c r="CC920" i="1"/>
  <c r="BY920" i="1"/>
  <c r="CP920" i="1"/>
  <c r="CL920" i="1"/>
  <c r="CH920" i="1"/>
  <c r="CD920" i="1"/>
  <c r="BZ920" i="1"/>
  <c r="CM920" i="1"/>
  <c r="CE920" i="1"/>
  <c r="BW920" i="1"/>
  <c r="CJ920" i="1"/>
  <c r="CB920" i="1"/>
  <c r="CO918" i="1"/>
  <c r="CG918" i="1"/>
  <c r="CC918" i="1"/>
  <c r="BY918" i="1"/>
  <c r="CP918" i="1"/>
  <c r="CL918" i="1"/>
  <c r="CH918" i="1"/>
  <c r="CD918" i="1"/>
  <c r="BZ918" i="1"/>
  <c r="CE918" i="1"/>
  <c r="BW918" i="1"/>
  <c r="CJ918" i="1"/>
  <c r="CB918" i="1"/>
  <c r="CO916" i="1"/>
  <c r="CG916" i="1"/>
  <c r="BY916" i="1"/>
  <c r="CL916" i="1"/>
  <c r="CD916" i="1"/>
  <c r="CK916" i="1"/>
  <c r="CP916" i="1"/>
  <c r="BZ916" i="1"/>
  <c r="CO914" i="1"/>
  <c r="CG914" i="1"/>
  <c r="BY914" i="1"/>
  <c r="CL914" i="1"/>
  <c r="CD914" i="1"/>
  <c r="CC914" i="1"/>
  <c r="CH914" i="1"/>
  <c r="CO912" i="1"/>
  <c r="CG912" i="1"/>
  <c r="BY912" i="1"/>
  <c r="CL912" i="1"/>
  <c r="CD912" i="1"/>
  <c r="CK912" i="1"/>
  <c r="CP912" i="1"/>
  <c r="BZ912" i="1"/>
  <c r="CO910" i="1"/>
  <c r="CG910" i="1"/>
  <c r="BY910" i="1"/>
  <c r="CL910" i="1"/>
  <c r="CD910" i="1"/>
  <c r="CC910" i="1"/>
  <c r="CH910" i="1"/>
  <c r="CO908" i="1"/>
  <c r="BY908" i="1"/>
  <c r="CL908" i="1"/>
  <c r="CD908" i="1"/>
  <c r="CP908" i="1"/>
  <c r="BZ908" i="1"/>
  <c r="CG872" i="1"/>
  <c r="CL872" i="1"/>
  <c r="CO872" i="1"/>
  <c r="CD872" i="1"/>
  <c r="CO870" i="1"/>
  <c r="BY870" i="1"/>
  <c r="CD870" i="1"/>
  <c r="CG870" i="1"/>
  <c r="CG868" i="1"/>
  <c r="CL868" i="1"/>
  <c r="BY868" i="1"/>
  <c r="CO866" i="1"/>
  <c r="BY866" i="1"/>
  <c r="CD866" i="1"/>
  <c r="CL866" i="1"/>
  <c r="CG864" i="1"/>
  <c r="CL864" i="1"/>
  <c r="CO864" i="1"/>
  <c r="CD864" i="1"/>
  <c r="CO862" i="1"/>
  <c r="BY862" i="1"/>
  <c r="CD862" i="1"/>
  <c r="CG862" i="1"/>
  <c r="CG860" i="1"/>
  <c r="CL860" i="1"/>
  <c r="BY860" i="1"/>
  <c r="CA804" i="1"/>
  <c r="CF804" i="1"/>
  <c r="CN804" i="1"/>
  <c r="CF800" i="1"/>
  <c r="CA800" i="1"/>
  <c r="CM782" i="1"/>
  <c r="CB782" i="1"/>
  <c r="CA756" i="1"/>
  <c r="CF756" i="1"/>
  <c r="CN652" i="1"/>
  <c r="BX652" i="1"/>
  <c r="CI652" i="1"/>
  <c r="CM382" i="1"/>
  <c r="CE382" i="1"/>
  <c r="CH1038" i="1"/>
  <c r="CG1028" i="1"/>
  <c r="CD1014" i="1"/>
  <c r="CM992" i="1"/>
  <c r="CK908" i="1"/>
  <c r="CC908" i="1"/>
  <c r="CK872" i="1"/>
  <c r="CC872" i="1"/>
  <c r="CP872" i="1"/>
  <c r="CH872" i="1"/>
  <c r="BZ872" i="1"/>
  <c r="CK870" i="1"/>
  <c r="CC870" i="1"/>
  <c r="CP870" i="1"/>
  <c r="CH870" i="1"/>
  <c r="BZ870" i="1"/>
  <c r="CK868" i="1"/>
  <c r="CC868" i="1"/>
  <c r="CP868" i="1"/>
  <c r="CH868" i="1"/>
  <c r="BZ868" i="1"/>
  <c r="CK866" i="1"/>
  <c r="CC866" i="1"/>
  <c r="CP866" i="1"/>
  <c r="CH866" i="1"/>
  <c r="BZ866" i="1"/>
  <c r="CK864" i="1"/>
  <c r="CC864" i="1"/>
  <c r="CP864" i="1"/>
  <c r="CH864" i="1"/>
  <c r="BZ864" i="1"/>
  <c r="CK862" i="1"/>
  <c r="CC862" i="1"/>
  <c r="CP862" i="1"/>
  <c r="CH862" i="1"/>
  <c r="BZ862" i="1"/>
  <c r="CK860" i="1"/>
  <c r="CC860" i="1"/>
  <c r="CP860" i="1"/>
  <c r="CH860" i="1"/>
  <c r="BZ860" i="1"/>
  <c r="CE804" i="1"/>
  <c r="BW804" i="1"/>
  <c r="CJ804" i="1"/>
  <c r="CB804" i="1"/>
  <c r="CI800" i="1"/>
  <c r="CN800" i="1"/>
  <c r="BX800" i="1"/>
  <c r="CE782" i="1"/>
  <c r="CJ782" i="1"/>
  <c r="CI756" i="1"/>
  <c r="CN756" i="1"/>
  <c r="BX756" i="1"/>
  <c r="CK626" i="1"/>
  <c r="CC626" i="1"/>
  <c r="CO150" i="1"/>
  <c r="BY150" i="1"/>
  <c r="CD150" i="1"/>
  <c r="CG148" i="1"/>
  <c r="CL148" i="1"/>
  <c r="CO146" i="1"/>
  <c r="BY146" i="1"/>
  <c r="CD146" i="1"/>
  <c r="CG144" i="1"/>
  <c r="CL144" i="1"/>
  <c r="CM140" i="1"/>
  <c r="BW140" i="1"/>
  <c r="CB140" i="1"/>
  <c r="CM124" i="1"/>
  <c r="CB124" i="1"/>
  <c r="CH52" i="1"/>
  <c r="CH26" i="1"/>
  <c r="BY266" i="1"/>
  <c r="CL626" i="1"/>
  <c r="CJ665" i="1"/>
  <c r="CM665" i="1"/>
  <c r="BW665" i="1"/>
  <c r="CA652" i="1"/>
  <c r="CF652" i="1"/>
  <c r="CP626" i="1"/>
  <c r="CG626" i="1"/>
  <c r="BY626" i="1"/>
  <c r="CH626" i="1"/>
  <c r="BZ626" i="1"/>
  <c r="CK150" i="1"/>
  <c r="CC150" i="1"/>
  <c r="CP150" i="1"/>
  <c r="CH150" i="1"/>
  <c r="BZ150" i="1"/>
  <c r="CK148" i="1"/>
  <c r="CC148" i="1"/>
  <c r="CP148" i="1"/>
  <c r="CH148" i="1"/>
  <c r="BZ148" i="1"/>
  <c r="CK146" i="1"/>
  <c r="CC146" i="1"/>
  <c r="CP146" i="1"/>
  <c r="CH146" i="1"/>
  <c r="BZ146" i="1"/>
  <c r="CK144" i="1"/>
  <c r="CC144" i="1"/>
  <c r="CP144" i="1"/>
  <c r="CH144" i="1"/>
  <c r="BZ144" i="1"/>
  <c r="CI140" i="1"/>
  <c r="CA140" i="1"/>
  <c r="CN140" i="1"/>
  <c r="CF140" i="1"/>
  <c r="BX140" i="1"/>
  <c r="CK136" i="1"/>
  <c r="CP136" i="1"/>
  <c r="BZ136" i="1"/>
  <c r="CE132" i="1"/>
  <c r="CJ132" i="1"/>
  <c r="CK128" i="1"/>
  <c r="CP128" i="1"/>
  <c r="BZ128" i="1"/>
  <c r="CE124" i="1"/>
  <c r="CJ124" i="1"/>
  <c r="CK120" i="1"/>
  <c r="CP120" i="1"/>
  <c r="BZ120" i="1"/>
  <c r="CE116" i="1"/>
  <c r="CJ116" i="1"/>
  <c r="CM56" i="1"/>
  <c r="BW56" i="1"/>
  <c r="CB56" i="1"/>
  <c r="CE52" i="1"/>
  <c r="CF52" i="1"/>
  <c r="CM38" i="1"/>
  <c r="BW38" i="1"/>
  <c r="CF38" i="1"/>
  <c r="CC34" i="1"/>
  <c r="CB34" i="1"/>
  <c r="CK30" i="1"/>
  <c r="CN30" i="1"/>
  <c r="CD30" i="1"/>
  <c r="CE26" i="1"/>
  <c r="CP26" i="1"/>
  <c r="BW22" i="1"/>
  <c r="BX22" i="1"/>
  <c r="CM10" i="1"/>
  <c r="CH10" i="1"/>
  <c r="CM732" i="1"/>
  <c r="CK732" i="1"/>
  <c r="CC732" i="1"/>
  <c r="CP732" i="1"/>
  <c r="CH732" i="1"/>
  <c r="CO648" i="1"/>
  <c r="CM648" i="1"/>
  <c r="CE648" i="1"/>
  <c r="BW648" i="1"/>
  <c r="CJ648" i="1"/>
  <c r="CB648" i="1"/>
  <c r="CK576" i="1"/>
  <c r="CC576" i="1"/>
  <c r="CC458" i="1"/>
  <c r="CP458" i="1"/>
  <c r="CG394" i="1"/>
  <c r="CO394" i="1"/>
  <c r="CD394" i="1"/>
  <c r="CK314" i="1"/>
  <c r="CP314" i="1"/>
  <c r="CG234" i="1"/>
  <c r="CL234" i="1"/>
  <c r="CC1262" i="1"/>
  <c r="CK1036" i="1"/>
  <c r="CD1030" i="1"/>
  <c r="CL1024" i="1"/>
  <c r="BY1018" i="1"/>
  <c r="CB984" i="1"/>
  <c r="CP1040" i="1"/>
  <c r="BZ1036" i="1"/>
  <c r="CO1030" i="1"/>
  <c r="BY1026" i="1"/>
  <c r="CD1022" i="1"/>
  <c r="CG1020" i="1"/>
  <c r="CL1016" i="1"/>
  <c r="CO1014" i="1"/>
  <c r="CM1008" i="1"/>
  <c r="CB1000" i="1"/>
  <c r="CM976" i="1"/>
  <c r="BZ1040" i="1"/>
  <c r="CD1026" i="1"/>
  <c r="CD1018" i="1"/>
  <c r="CN552" i="1"/>
  <c r="CO2009" i="1"/>
  <c r="CK2009" i="1"/>
  <c r="CG2009" i="1"/>
  <c r="CC2009" i="1"/>
  <c r="BY2009" i="1"/>
  <c r="CN2009" i="1"/>
  <c r="CF2009" i="1"/>
  <c r="BX2009" i="1"/>
  <c r="CH2009" i="1"/>
  <c r="CD2009" i="1"/>
  <c r="CM2001" i="1"/>
  <c r="CI2001" i="1"/>
  <c r="CE2001" i="1"/>
  <c r="CA2001" i="1"/>
  <c r="BW2001" i="1"/>
  <c r="CJ2001" i="1"/>
  <c r="CB2001" i="1"/>
  <c r="CP2001" i="1"/>
  <c r="BZ2001" i="1"/>
  <c r="CL2001" i="1"/>
  <c r="CO1999" i="1"/>
  <c r="CK1999" i="1"/>
  <c r="CG1999" i="1"/>
  <c r="CC1999" i="1"/>
  <c r="BY1999" i="1"/>
  <c r="CN1999" i="1"/>
  <c r="CF1999" i="1"/>
  <c r="BX1999" i="1"/>
  <c r="CD1999" i="1"/>
  <c r="CP1999" i="1"/>
  <c r="CO1997" i="1"/>
  <c r="CK1997" i="1"/>
  <c r="CG1997" i="1"/>
  <c r="CC1997" i="1"/>
  <c r="BY1997" i="1"/>
  <c r="CN1997" i="1"/>
  <c r="CF1997" i="1"/>
  <c r="BX1997" i="1"/>
  <c r="CH1997" i="1"/>
  <c r="CL1997" i="1"/>
  <c r="CM1982" i="1"/>
  <c r="CI1982" i="1"/>
  <c r="CE1982" i="1"/>
  <c r="CA1982" i="1"/>
  <c r="BW1982" i="1"/>
  <c r="CJ1982" i="1"/>
  <c r="CB1982" i="1"/>
  <c r="CP1982" i="1"/>
  <c r="BZ1982" i="1"/>
  <c r="CD1982" i="1"/>
  <c r="CM1970" i="1"/>
  <c r="CI1970" i="1"/>
  <c r="CE1970" i="1"/>
  <c r="CA1970" i="1"/>
  <c r="BW1970" i="1"/>
  <c r="CJ1970" i="1"/>
  <c r="CB1970" i="1"/>
  <c r="CP1970" i="1"/>
  <c r="BZ1970" i="1"/>
  <c r="CL1970" i="1"/>
  <c r="CH1964" i="1"/>
  <c r="CO1964" i="1"/>
  <c r="CM1962" i="1"/>
  <c r="CI1962" i="1"/>
  <c r="CE1962" i="1"/>
  <c r="CA1962" i="1"/>
  <c r="BW1962" i="1"/>
  <c r="CJ1962" i="1"/>
  <c r="CB1962" i="1"/>
  <c r="CP1962" i="1"/>
  <c r="BZ1962" i="1"/>
  <c r="CL1962" i="1"/>
  <c r="CM1960" i="1"/>
  <c r="CI1960" i="1"/>
  <c r="CE1960" i="1"/>
  <c r="CA1960" i="1"/>
  <c r="BW1960" i="1"/>
  <c r="CJ1960" i="1"/>
  <c r="CB1960" i="1"/>
  <c r="CL1960" i="1"/>
  <c r="CH1960" i="1"/>
  <c r="CP1960" i="1"/>
  <c r="CM1958" i="1"/>
  <c r="CI1958" i="1"/>
  <c r="CE1958" i="1"/>
  <c r="CA1958" i="1"/>
  <c r="BW1958" i="1"/>
  <c r="CJ1958" i="1"/>
  <c r="CB1958" i="1"/>
  <c r="CP1958" i="1"/>
  <c r="BZ1958" i="1"/>
  <c r="CD1958" i="1"/>
  <c r="CO1978" i="1"/>
  <c r="CK1978" i="1"/>
  <c r="CG1978" i="1"/>
  <c r="CC1978" i="1"/>
  <c r="BY1978" i="1"/>
  <c r="CN1978" i="1"/>
  <c r="CF1978" i="1"/>
  <c r="BX1978" i="1"/>
  <c r="CH1978" i="1"/>
  <c r="CD1978" i="1"/>
  <c r="CP1968" i="1"/>
  <c r="CM1968" i="1"/>
  <c r="CI1968" i="1"/>
  <c r="CE1968" i="1"/>
  <c r="CA1968" i="1"/>
  <c r="BW1968" i="1"/>
  <c r="CJ1968" i="1"/>
  <c r="CB1968" i="1"/>
  <c r="CL1968" i="1"/>
  <c r="CH1968" i="1"/>
  <c r="CO1954" i="1"/>
  <c r="CK1954" i="1"/>
  <c r="CG1954" i="1"/>
  <c r="CC1954" i="1"/>
  <c r="BY1954" i="1"/>
  <c r="CN1954" i="1"/>
  <c r="CF1954" i="1"/>
  <c r="BX1954" i="1"/>
  <c r="CH1954" i="1"/>
  <c r="CD1954" i="1"/>
  <c r="CM1948" i="1"/>
  <c r="CI1948" i="1"/>
  <c r="CE1948" i="1"/>
  <c r="CA1948" i="1"/>
  <c r="BW1948" i="1"/>
  <c r="CL1948" i="1"/>
  <c r="CD1948" i="1"/>
  <c r="BX1948" i="1"/>
  <c r="CN1948" i="1"/>
  <c r="CM1924" i="1"/>
  <c r="CI1924" i="1"/>
  <c r="CE1924" i="1"/>
  <c r="CA1924" i="1"/>
  <c r="BW1924" i="1"/>
  <c r="CL1924" i="1"/>
  <c r="CD1924" i="1"/>
  <c r="BX1924" i="1"/>
  <c r="CN1924" i="1"/>
  <c r="CM1908" i="1"/>
  <c r="CI1908" i="1"/>
  <c r="CE1908" i="1"/>
  <c r="CA1908" i="1"/>
  <c r="BW1908" i="1"/>
  <c r="CL1908" i="1"/>
  <c r="CD1908" i="1"/>
  <c r="BX1908" i="1"/>
  <c r="CN1908" i="1"/>
  <c r="CM1892" i="1"/>
  <c r="CI1892" i="1"/>
  <c r="CE1892" i="1"/>
  <c r="CA1892" i="1"/>
  <c r="BW1892" i="1"/>
  <c r="CL1892" i="1"/>
  <c r="CD1892" i="1"/>
  <c r="BX1892" i="1"/>
  <c r="CN1892" i="1"/>
  <c r="CO1942" i="1"/>
  <c r="CK1942" i="1"/>
  <c r="CG1942" i="1"/>
  <c r="CC1942" i="1"/>
  <c r="BY1942" i="1"/>
  <c r="CP1942" i="1"/>
  <c r="CH1942" i="1"/>
  <c r="BZ1942" i="1"/>
  <c r="CB1942" i="1"/>
  <c r="CN1942" i="1"/>
  <c r="CF1922" i="1"/>
  <c r="CM1922" i="1"/>
  <c r="CI1922" i="1"/>
  <c r="CE1922" i="1"/>
  <c r="CA1922" i="1"/>
  <c r="BW1922" i="1"/>
  <c r="CL1922" i="1"/>
  <c r="CD1922" i="1"/>
  <c r="CJ1922" i="1"/>
  <c r="BX1922" i="1"/>
  <c r="CM1920" i="1"/>
  <c r="CI1920" i="1"/>
  <c r="CE1920" i="1"/>
  <c r="CA1920" i="1"/>
  <c r="BW1920" i="1"/>
  <c r="CL1920" i="1"/>
  <c r="CD1920" i="1"/>
  <c r="BX1920" i="1"/>
  <c r="CN1920" i="1"/>
  <c r="CO1918" i="1"/>
  <c r="CK1918" i="1"/>
  <c r="CG1918" i="1"/>
  <c r="CC1918" i="1"/>
  <c r="BY1918" i="1"/>
  <c r="CP1918" i="1"/>
  <c r="CH1918" i="1"/>
  <c r="BZ1918" i="1"/>
  <c r="CB1918" i="1"/>
  <c r="CN1918" i="1"/>
  <c r="CF1906" i="1"/>
  <c r="CO1906" i="1"/>
  <c r="CK1906" i="1"/>
  <c r="CG1906" i="1"/>
  <c r="CC1906" i="1"/>
  <c r="BY1906" i="1"/>
  <c r="CP1906" i="1"/>
  <c r="CH1906" i="1"/>
  <c r="BZ1906" i="1"/>
  <c r="CB1906" i="1"/>
  <c r="CN1906" i="1"/>
  <c r="CM1904" i="1"/>
  <c r="CI1904" i="1"/>
  <c r="CE1904" i="1"/>
  <c r="CA1904" i="1"/>
  <c r="BW1904" i="1"/>
  <c r="CL1904" i="1"/>
  <c r="CD1904" i="1"/>
  <c r="BX1904" i="1"/>
  <c r="CN1904" i="1"/>
  <c r="CN1902" i="1"/>
  <c r="CM1902" i="1"/>
  <c r="CI1902" i="1"/>
  <c r="CE1902" i="1"/>
  <c r="CA1902" i="1"/>
  <c r="BW1902" i="1"/>
  <c r="CL1902" i="1"/>
  <c r="CD1902" i="1"/>
  <c r="CJ1902" i="1"/>
  <c r="CF1902" i="1"/>
  <c r="CF1890" i="1"/>
  <c r="CO1890" i="1"/>
  <c r="CK1890" i="1"/>
  <c r="CG1890" i="1"/>
  <c r="CC1890" i="1"/>
  <c r="BY1890" i="1"/>
  <c r="CP1890" i="1"/>
  <c r="CH1890" i="1"/>
  <c r="BZ1890" i="1"/>
  <c r="CB1890" i="1"/>
  <c r="CN1890" i="1"/>
  <c r="CM1888" i="1"/>
  <c r="CI1888" i="1"/>
  <c r="CE1888" i="1"/>
  <c r="CA1888" i="1"/>
  <c r="BW1888" i="1"/>
  <c r="CL1888" i="1"/>
  <c r="CD1888" i="1"/>
  <c r="BX1888" i="1"/>
  <c r="CN1888" i="1"/>
  <c r="CN1886" i="1"/>
  <c r="CM1886" i="1"/>
  <c r="CI1886" i="1"/>
  <c r="CE1886" i="1"/>
  <c r="CA1886" i="1"/>
  <c r="BW1886" i="1"/>
  <c r="CL1886" i="1"/>
  <c r="CD1886" i="1"/>
  <c r="CJ1886" i="1"/>
  <c r="CF1886" i="1"/>
  <c r="CF1874" i="1"/>
  <c r="CO1874" i="1"/>
  <c r="CK1874" i="1"/>
  <c r="CG1874" i="1"/>
  <c r="CC1874" i="1"/>
  <c r="BY1874" i="1"/>
  <c r="CP1874" i="1"/>
  <c r="CH1874" i="1"/>
  <c r="BZ1874" i="1"/>
  <c r="CB1874" i="1"/>
  <c r="CN1874" i="1"/>
  <c r="CM1872" i="1"/>
  <c r="CI1872" i="1"/>
  <c r="CE1872" i="1"/>
  <c r="CA1872" i="1"/>
  <c r="BW1872" i="1"/>
  <c r="CL1872" i="1"/>
  <c r="CD1872" i="1"/>
  <c r="BX1872" i="1"/>
  <c r="CN1872" i="1"/>
  <c r="CH1869" i="1"/>
  <c r="CM1869" i="1"/>
  <c r="CI1869" i="1"/>
  <c r="CE1869" i="1"/>
  <c r="CA1869" i="1"/>
  <c r="BW1869" i="1"/>
  <c r="CJ1869" i="1"/>
  <c r="CB1869" i="1"/>
  <c r="CL1869" i="1"/>
  <c r="BZ1869" i="1"/>
  <c r="CO1867" i="1"/>
  <c r="CK1867" i="1"/>
  <c r="CG1867" i="1"/>
  <c r="CC1867" i="1"/>
  <c r="BY1867" i="1"/>
  <c r="CN1867" i="1"/>
  <c r="CF1867" i="1"/>
  <c r="BX1867" i="1"/>
  <c r="CH1867" i="1"/>
  <c r="CD1867" i="1"/>
  <c r="CO1799" i="1"/>
  <c r="CK1799" i="1"/>
  <c r="CG1799" i="1"/>
  <c r="CC1799" i="1"/>
  <c r="BY1799" i="1"/>
  <c r="CN1799" i="1"/>
  <c r="CF1799" i="1"/>
  <c r="BX1799" i="1"/>
  <c r="CH1799" i="1"/>
  <c r="CL1799" i="1"/>
  <c r="CH1797" i="1"/>
  <c r="CM1797" i="1"/>
  <c r="CI1797" i="1"/>
  <c r="CE1797" i="1"/>
  <c r="CA1797" i="1"/>
  <c r="BW1797" i="1"/>
  <c r="CJ1797" i="1"/>
  <c r="CB1797" i="1"/>
  <c r="CL1797" i="1"/>
  <c r="BZ1797" i="1"/>
  <c r="CO1795" i="1"/>
  <c r="CK1795" i="1"/>
  <c r="CG1795" i="1"/>
  <c r="CC1795" i="1"/>
  <c r="BY1795" i="1"/>
  <c r="CN1795" i="1"/>
  <c r="CF1795" i="1"/>
  <c r="BX1795" i="1"/>
  <c r="CH1795" i="1"/>
  <c r="CD1795" i="1"/>
  <c r="CM1793" i="1"/>
  <c r="CI1793" i="1"/>
  <c r="CE1793" i="1"/>
  <c r="CA1793" i="1"/>
  <c r="BW1793" i="1"/>
  <c r="CJ1793" i="1"/>
  <c r="CB1793" i="1"/>
  <c r="CL1793" i="1"/>
  <c r="BZ1793" i="1"/>
  <c r="CH1793" i="1"/>
  <c r="CO1791" i="1"/>
  <c r="CK1791" i="1"/>
  <c r="CG1791" i="1"/>
  <c r="CC1791" i="1"/>
  <c r="BY1791" i="1"/>
  <c r="CN1791" i="1"/>
  <c r="CF1791" i="1"/>
  <c r="BX1791" i="1"/>
  <c r="CH1791" i="1"/>
  <c r="CL1791" i="1"/>
  <c r="CH1789" i="1"/>
  <c r="CM1789" i="1"/>
  <c r="CI1789" i="1"/>
  <c r="CE1789" i="1"/>
  <c r="CA1789" i="1"/>
  <c r="BW1789" i="1"/>
  <c r="CJ1789" i="1"/>
  <c r="CB1789" i="1"/>
  <c r="CL1789" i="1"/>
  <c r="BZ1789" i="1"/>
  <c r="CO1787" i="1"/>
  <c r="CK1787" i="1"/>
  <c r="CG1787" i="1"/>
  <c r="CC1787" i="1"/>
  <c r="BY1787" i="1"/>
  <c r="CN1787" i="1"/>
  <c r="CF1787" i="1"/>
  <c r="BX1787" i="1"/>
  <c r="CH1787" i="1"/>
  <c r="CD1787" i="1"/>
  <c r="CO1785" i="1"/>
  <c r="CK1785" i="1"/>
  <c r="CG1785" i="1"/>
  <c r="CC1785" i="1"/>
  <c r="BY1785" i="1"/>
  <c r="CN1785" i="1"/>
  <c r="CF1785" i="1"/>
  <c r="BX1785" i="1"/>
  <c r="CD1785" i="1"/>
  <c r="CP1785" i="1"/>
  <c r="CH1785" i="1"/>
  <c r="CO1783" i="1"/>
  <c r="CK1783" i="1"/>
  <c r="CG1783" i="1"/>
  <c r="CC1783" i="1"/>
  <c r="BY1783" i="1"/>
  <c r="CN1783" i="1"/>
  <c r="CF1783" i="1"/>
  <c r="BX1783" i="1"/>
  <c r="CH1783" i="1"/>
  <c r="CL1783" i="1"/>
  <c r="CH1781" i="1"/>
  <c r="CM1781" i="1"/>
  <c r="CI1781" i="1"/>
  <c r="CE1781" i="1"/>
  <c r="CA1781" i="1"/>
  <c r="BW1781" i="1"/>
  <c r="CJ1781" i="1"/>
  <c r="CB1781" i="1"/>
  <c r="CL1781" i="1"/>
  <c r="BZ1781" i="1"/>
  <c r="CO1779" i="1"/>
  <c r="CK1779" i="1"/>
  <c r="CG1779" i="1"/>
  <c r="CC1779" i="1"/>
  <c r="BY1779" i="1"/>
  <c r="CN1779" i="1"/>
  <c r="CF1779" i="1"/>
  <c r="BX1779" i="1"/>
  <c r="CH1779" i="1"/>
  <c r="CD1779" i="1"/>
  <c r="CM1777" i="1"/>
  <c r="CI1777" i="1"/>
  <c r="CE1777" i="1"/>
  <c r="CA1777" i="1"/>
  <c r="BW1777" i="1"/>
  <c r="CJ1777" i="1"/>
  <c r="CB1777" i="1"/>
  <c r="CL1777" i="1"/>
  <c r="BZ1777" i="1"/>
  <c r="CH1777" i="1"/>
  <c r="CO1775" i="1"/>
  <c r="CK1775" i="1"/>
  <c r="CG1775" i="1"/>
  <c r="CC1775" i="1"/>
  <c r="BY1775" i="1"/>
  <c r="CN1775" i="1"/>
  <c r="CF1775" i="1"/>
  <c r="BX1775" i="1"/>
  <c r="CH1775" i="1"/>
  <c r="CL1775" i="1"/>
  <c r="CH1773" i="1"/>
  <c r="CM1773" i="1"/>
  <c r="CI1773" i="1"/>
  <c r="CE1773" i="1"/>
  <c r="CA1773" i="1"/>
  <c r="BW1773" i="1"/>
  <c r="CJ1773" i="1"/>
  <c r="CB1773" i="1"/>
  <c r="CL1773" i="1"/>
  <c r="BZ1773" i="1"/>
  <c r="CO1771" i="1"/>
  <c r="CK1771" i="1"/>
  <c r="CG1771" i="1"/>
  <c r="CC1771" i="1"/>
  <c r="BY1771" i="1"/>
  <c r="CN1771" i="1"/>
  <c r="CF1771" i="1"/>
  <c r="BX1771" i="1"/>
  <c r="CH1771" i="1"/>
  <c r="CD1771" i="1"/>
  <c r="CM1876" i="1"/>
  <c r="CI1876" i="1"/>
  <c r="CE1876" i="1"/>
  <c r="CA1876" i="1"/>
  <c r="BW1876" i="1"/>
  <c r="CL1876" i="1"/>
  <c r="CD1876" i="1"/>
  <c r="BX1876" i="1"/>
  <c r="CN1876" i="1"/>
  <c r="CM1751" i="1"/>
  <c r="CI1751" i="1"/>
  <c r="CE1751" i="1"/>
  <c r="CA1751" i="1"/>
  <c r="BW1751" i="1"/>
  <c r="CJ1751" i="1"/>
  <c r="CB1751" i="1"/>
  <c r="CP1751" i="1"/>
  <c r="BZ1751" i="1"/>
  <c r="CD1751" i="1"/>
  <c r="CH1749" i="1"/>
  <c r="CM1749" i="1"/>
  <c r="CI1749" i="1"/>
  <c r="CE1749" i="1"/>
  <c r="CA1749" i="1"/>
  <c r="BW1749" i="1"/>
  <c r="CJ1749" i="1"/>
  <c r="CB1749" i="1"/>
  <c r="CL1749" i="1"/>
  <c r="BZ1749" i="1"/>
  <c r="CM1747" i="1"/>
  <c r="CI1747" i="1"/>
  <c r="CE1747" i="1"/>
  <c r="CA1747" i="1"/>
  <c r="BW1747" i="1"/>
  <c r="CJ1747" i="1"/>
  <c r="CB1747" i="1"/>
  <c r="CP1747" i="1"/>
  <c r="BZ1747" i="1"/>
  <c r="CL1747" i="1"/>
  <c r="CB1640" i="1"/>
  <c r="CM1640" i="1"/>
  <c r="CI1640" i="1"/>
  <c r="CE1640" i="1"/>
  <c r="CA1640" i="1"/>
  <c r="BW1640" i="1"/>
  <c r="CL1640" i="1"/>
  <c r="CD1640" i="1"/>
  <c r="BX1640" i="1"/>
  <c r="CN1640" i="1"/>
  <c r="CJ1640" i="1"/>
  <c r="CO1743" i="1"/>
  <c r="CK1743" i="1"/>
  <c r="CG1743" i="1"/>
  <c r="CC1743" i="1"/>
  <c r="BY1743" i="1"/>
  <c r="CN1743" i="1"/>
  <c r="CF1743" i="1"/>
  <c r="BX1743" i="1"/>
  <c r="CH1743" i="1"/>
  <c r="CL1743" i="1"/>
  <c r="CO1739" i="1"/>
  <c r="CK1739" i="1"/>
  <c r="CG1739" i="1"/>
  <c r="CC1739" i="1"/>
  <c r="BY1739" i="1"/>
  <c r="CN1739" i="1"/>
  <c r="CF1739" i="1"/>
  <c r="BX1739" i="1"/>
  <c r="CH1739" i="1"/>
  <c r="CD1739" i="1"/>
  <c r="CO1727" i="1"/>
  <c r="CK1727" i="1"/>
  <c r="CG1727" i="1"/>
  <c r="CC1727" i="1"/>
  <c r="BY1727" i="1"/>
  <c r="CN1727" i="1"/>
  <c r="CF1727" i="1"/>
  <c r="BX1727" i="1"/>
  <c r="CH1727" i="1"/>
  <c r="CL1727" i="1"/>
  <c r="CO1723" i="1"/>
  <c r="CK1723" i="1"/>
  <c r="CG1723" i="1"/>
  <c r="CC1723" i="1"/>
  <c r="BY1723" i="1"/>
  <c r="CN1723" i="1"/>
  <c r="CF1723" i="1"/>
  <c r="BX1723" i="1"/>
  <c r="CH1723" i="1"/>
  <c r="CD1723" i="1"/>
  <c r="CO1719" i="1"/>
  <c r="CK1719" i="1"/>
  <c r="CG1719" i="1"/>
  <c r="CC1719" i="1"/>
  <c r="BY1719" i="1"/>
  <c r="CN1719" i="1"/>
  <c r="CF1719" i="1"/>
  <c r="BX1719" i="1"/>
  <c r="CH1719" i="1"/>
  <c r="CL1719" i="1"/>
  <c r="CI1719" i="1"/>
  <c r="CA1719" i="1"/>
  <c r="CJ1719" i="1"/>
  <c r="CP1719" i="1"/>
  <c r="CD1719" i="1"/>
  <c r="CO1715" i="1"/>
  <c r="CK1715" i="1"/>
  <c r="CG1715" i="1"/>
  <c r="CC1715" i="1"/>
  <c r="BY1715" i="1"/>
  <c r="CN1715" i="1"/>
  <c r="CF1715" i="1"/>
  <c r="BX1715" i="1"/>
  <c r="CH1715" i="1"/>
  <c r="CD1715" i="1"/>
  <c r="CI1715" i="1"/>
  <c r="CA1715" i="1"/>
  <c r="CJ1715" i="1"/>
  <c r="CP1715" i="1"/>
  <c r="CL1715" i="1"/>
  <c r="CB1676" i="1"/>
  <c r="CM1676" i="1"/>
  <c r="CI1676" i="1"/>
  <c r="CE1676" i="1"/>
  <c r="CA1676" i="1"/>
  <c r="BW1676" i="1"/>
  <c r="CL1676" i="1"/>
  <c r="CD1676" i="1"/>
  <c r="BX1676" i="1"/>
  <c r="CN1676" i="1"/>
  <c r="CJ1676" i="1"/>
  <c r="CM1658" i="1"/>
  <c r="CI1658" i="1"/>
  <c r="CE1658" i="1"/>
  <c r="CA1658" i="1"/>
  <c r="BW1658" i="1"/>
  <c r="CL1658" i="1"/>
  <c r="CD1658" i="1"/>
  <c r="BX1658" i="1"/>
  <c r="CN1658" i="1"/>
  <c r="CM1656" i="1"/>
  <c r="CI1656" i="1"/>
  <c r="CE1656" i="1"/>
  <c r="CA1656" i="1"/>
  <c r="BW1656" i="1"/>
  <c r="CL1656" i="1"/>
  <c r="CD1656" i="1"/>
  <c r="BX1656" i="1"/>
  <c r="CN1656" i="1"/>
  <c r="CJ1656" i="1"/>
  <c r="CJ1654" i="1"/>
  <c r="CB1654" i="1"/>
  <c r="CM1654" i="1"/>
  <c r="CI1654" i="1"/>
  <c r="CE1654" i="1"/>
  <c r="CA1654" i="1"/>
  <c r="BW1654" i="1"/>
  <c r="CL1654" i="1"/>
  <c r="CD1654" i="1"/>
  <c r="BX1654" i="1"/>
  <c r="CN1654" i="1"/>
  <c r="CO1652" i="1"/>
  <c r="CK1652" i="1"/>
  <c r="CG1652" i="1"/>
  <c r="CC1652" i="1"/>
  <c r="BY1652" i="1"/>
  <c r="CP1652" i="1"/>
  <c r="CH1652" i="1"/>
  <c r="BZ1652" i="1"/>
  <c r="CF1652" i="1"/>
  <c r="CJ1652" i="1"/>
  <c r="CJ1650" i="1"/>
  <c r="CM1650" i="1"/>
  <c r="CI1650" i="1"/>
  <c r="CE1650" i="1"/>
  <c r="CA1650" i="1"/>
  <c r="BW1650" i="1"/>
  <c r="CL1650" i="1"/>
  <c r="CD1650" i="1"/>
  <c r="BX1650" i="1"/>
  <c r="CN1650" i="1"/>
  <c r="CM1648" i="1"/>
  <c r="CI1648" i="1"/>
  <c r="CE1648" i="1"/>
  <c r="CA1648" i="1"/>
  <c r="BW1648" i="1"/>
  <c r="CL1648" i="1"/>
  <c r="CD1648" i="1"/>
  <c r="BX1648" i="1"/>
  <c r="CN1648" i="1"/>
  <c r="CJ1648" i="1"/>
  <c r="CJ1646" i="1"/>
  <c r="CB1646" i="1"/>
  <c r="CM1646" i="1"/>
  <c r="CI1646" i="1"/>
  <c r="CE1646" i="1"/>
  <c r="CA1646" i="1"/>
  <c r="BW1646" i="1"/>
  <c r="CL1646" i="1"/>
  <c r="CD1646" i="1"/>
  <c r="BX1646" i="1"/>
  <c r="CN1646" i="1"/>
  <c r="CO1644" i="1"/>
  <c r="CK1644" i="1"/>
  <c r="CG1644" i="1"/>
  <c r="CC1644" i="1"/>
  <c r="BY1644" i="1"/>
  <c r="CP1644" i="1"/>
  <c r="CH1644" i="1"/>
  <c r="BZ1644" i="1"/>
  <c r="CF1644" i="1"/>
  <c r="CJ1644" i="1"/>
  <c r="CJ1642" i="1"/>
  <c r="CM1642" i="1"/>
  <c r="CI1642" i="1"/>
  <c r="CE1642" i="1"/>
  <c r="CA1642" i="1"/>
  <c r="BW1642" i="1"/>
  <c r="CL1642" i="1"/>
  <c r="CD1642" i="1"/>
  <c r="BX1642" i="1"/>
  <c r="CN1642" i="1"/>
  <c r="CJ1608" i="1"/>
  <c r="CB1608" i="1"/>
  <c r="CM1608" i="1"/>
  <c r="CI1608" i="1"/>
  <c r="CE1608" i="1"/>
  <c r="CA1608" i="1"/>
  <c r="BW1608" i="1"/>
  <c r="CL1608" i="1"/>
  <c r="CD1608" i="1"/>
  <c r="BX1608" i="1"/>
  <c r="CN1608" i="1"/>
  <c r="CO1606" i="1"/>
  <c r="CK1606" i="1"/>
  <c r="CG1606" i="1"/>
  <c r="CC1606" i="1"/>
  <c r="BY1606" i="1"/>
  <c r="CP1606" i="1"/>
  <c r="CH1606" i="1"/>
  <c r="BZ1606" i="1"/>
  <c r="CF1606" i="1"/>
  <c r="CI1606" i="1"/>
  <c r="CA1606" i="1"/>
  <c r="CL1606" i="1"/>
  <c r="BX1606" i="1"/>
  <c r="CJ1606" i="1"/>
  <c r="CM1528" i="1"/>
  <c r="CI1528" i="1"/>
  <c r="CE1528" i="1"/>
  <c r="CA1528" i="1"/>
  <c r="BW1528" i="1"/>
  <c r="CL1528" i="1"/>
  <c r="CD1528" i="1"/>
  <c r="BX1528" i="1"/>
  <c r="CN1528" i="1"/>
  <c r="CO1526" i="1"/>
  <c r="CK1526" i="1"/>
  <c r="CG1526" i="1"/>
  <c r="CC1526" i="1"/>
  <c r="BY1526" i="1"/>
  <c r="CP1526" i="1"/>
  <c r="CH1526" i="1"/>
  <c r="BZ1526" i="1"/>
  <c r="CF1526" i="1"/>
  <c r="CI1526" i="1"/>
  <c r="CA1526" i="1"/>
  <c r="CL1526" i="1"/>
  <c r="BX1526" i="1"/>
  <c r="CJ1526" i="1"/>
  <c r="CJ1524" i="1"/>
  <c r="CB1524" i="1"/>
  <c r="CM1524" i="1"/>
  <c r="CI1524" i="1"/>
  <c r="CE1524" i="1"/>
  <c r="CA1524" i="1"/>
  <c r="BW1524" i="1"/>
  <c r="CL1524" i="1"/>
  <c r="CD1524" i="1"/>
  <c r="BX1524" i="1"/>
  <c r="CN1524" i="1"/>
  <c r="CM1522" i="1"/>
  <c r="CI1522" i="1"/>
  <c r="CE1522" i="1"/>
  <c r="CA1522" i="1"/>
  <c r="BW1522" i="1"/>
  <c r="CL1522" i="1"/>
  <c r="CD1522" i="1"/>
  <c r="BX1522" i="1"/>
  <c r="CN1522" i="1"/>
  <c r="CK1522" i="1"/>
  <c r="CC1522" i="1"/>
  <c r="CP1522" i="1"/>
  <c r="BZ1522" i="1"/>
  <c r="CJ1522" i="1"/>
  <c r="CJ1520" i="1"/>
  <c r="CB1520" i="1"/>
  <c r="CM1520" i="1"/>
  <c r="CI1520" i="1"/>
  <c r="CE1520" i="1"/>
  <c r="CA1520" i="1"/>
  <c r="BW1520" i="1"/>
  <c r="CL1520" i="1"/>
  <c r="CD1520" i="1"/>
  <c r="BX1520" i="1"/>
  <c r="CN1520" i="1"/>
  <c r="CO1518" i="1"/>
  <c r="CK1518" i="1"/>
  <c r="CG1518" i="1"/>
  <c r="CC1518" i="1"/>
  <c r="BY1518" i="1"/>
  <c r="CP1518" i="1"/>
  <c r="CH1518" i="1"/>
  <c r="BZ1518" i="1"/>
  <c r="CF1518" i="1"/>
  <c r="CM1518" i="1"/>
  <c r="CE1518" i="1"/>
  <c r="BW1518" i="1"/>
  <c r="CD1518" i="1"/>
  <c r="CN1518" i="1"/>
  <c r="CJ1518" i="1"/>
  <c r="CM1504" i="1"/>
  <c r="CI1504" i="1"/>
  <c r="CE1504" i="1"/>
  <c r="CA1504" i="1"/>
  <c r="BW1504" i="1"/>
  <c r="CL1504" i="1"/>
  <c r="CD1504" i="1"/>
  <c r="BX1504" i="1"/>
  <c r="CN1504" i="1"/>
  <c r="CO1502" i="1"/>
  <c r="CK1502" i="1"/>
  <c r="CG1502" i="1"/>
  <c r="CC1502" i="1"/>
  <c r="BY1502" i="1"/>
  <c r="CP1502" i="1"/>
  <c r="CH1502" i="1"/>
  <c r="BZ1502" i="1"/>
  <c r="CF1502" i="1"/>
  <c r="CM1502" i="1"/>
  <c r="CE1502" i="1"/>
  <c r="BW1502" i="1"/>
  <c r="CD1502" i="1"/>
  <c r="CN1502" i="1"/>
  <c r="CJ1502" i="1"/>
  <c r="CM1476" i="1"/>
  <c r="CI1476" i="1"/>
  <c r="CE1476" i="1"/>
  <c r="CA1476" i="1"/>
  <c r="BW1476" i="1"/>
  <c r="CL1476" i="1"/>
  <c r="CD1476" i="1"/>
  <c r="BX1476" i="1"/>
  <c r="CN1476" i="1"/>
  <c r="CM1474" i="1"/>
  <c r="CI1474" i="1"/>
  <c r="CE1474" i="1"/>
  <c r="CA1474" i="1"/>
  <c r="BW1474" i="1"/>
  <c r="CL1474" i="1"/>
  <c r="CD1474" i="1"/>
  <c r="BX1474" i="1"/>
  <c r="CN1474" i="1"/>
  <c r="CO1474" i="1"/>
  <c r="CG1474" i="1"/>
  <c r="BY1474" i="1"/>
  <c r="CH1474" i="1"/>
  <c r="CF1474" i="1"/>
  <c r="CJ1474" i="1"/>
  <c r="CJ1472" i="1"/>
  <c r="CB1472" i="1"/>
  <c r="CM1472" i="1"/>
  <c r="CI1472" i="1"/>
  <c r="CE1472" i="1"/>
  <c r="CA1472" i="1"/>
  <c r="BW1472" i="1"/>
  <c r="CL1472" i="1"/>
  <c r="CD1472" i="1"/>
  <c r="BX1472" i="1"/>
  <c r="CN1472" i="1"/>
  <c r="CO1470" i="1"/>
  <c r="CK1470" i="1"/>
  <c r="CG1470" i="1"/>
  <c r="CC1470" i="1"/>
  <c r="BY1470" i="1"/>
  <c r="CP1470" i="1"/>
  <c r="CH1470" i="1"/>
  <c r="BZ1470" i="1"/>
  <c r="CF1470" i="1"/>
  <c r="CI1470" i="1"/>
  <c r="CA1470" i="1"/>
  <c r="CL1470" i="1"/>
  <c r="BX1470" i="1"/>
  <c r="CJ1470" i="1"/>
  <c r="CJ1468" i="1"/>
  <c r="CB1468" i="1"/>
  <c r="CM1468" i="1"/>
  <c r="CI1468" i="1"/>
  <c r="CE1468" i="1"/>
  <c r="CA1468" i="1"/>
  <c r="BW1468" i="1"/>
  <c r="CL1468" i="1"/>
  <c r="CD1468" i="1"/>
  <c r="BX1468" i="1"/>
  <c r="CN1468" i="1"/>
  <c r="CM1466" i="1"/>
  <c r="CI1466" i="1"/>
  <c r="CE1466" i="1"/>
  <c r="CA1466" i="1"/>
  <c r="BW1466" i="1"/>
  <c r="CL1466" i="1"/>
  <c r="CD1466" i="1"/>
  <c r="BX1466" i="1"/>
  <c r="CN1466" i="1"/>
  <c r="CK1466" i="1"/>
  <c r="CC1466" i="1"/>
  <c r="CP1466" i="1"/>
  <c r="BZ1466" i="1"/>
  <c r="CJ1466" i="1"/>
  <c r="CJ1464" i="1"/>
  <c r="CB1464" i="1"/>
  <c r="CM1464" i="1"/>
  <c r="CI1464" i="1"/>
  <c r="CE1464" i="1"/>
  <c r="CA1464" i="1"/>
  <c r="BW1464" i="1"/>
  <c r="CL1464" i="1"/>
  <c r="CD1464" i="1"/>
  <c r="BX1464" i="1"/>
  <c r="CN1464" i="1"/>
  <c r="CO1462" i="1"/>
  <c r="CK1462" i="1"/>
  <c r="CG1462" i="1"/>
  <c r="CC1462" i="1"/>
  <c r="BY1462" i="1"/>
  <c r="CP1462" i="1"/>
  <c r="CH1462" i="1"/>
  <c r="BZ1462" i="1"/>
  <c r="CF1462" i="1"/>
  <c r="CM1462" i="1"/>
  <c r="CE1462" i="1"/>
  <c r="BW1462" i="1"/>
  <c r="CD1462" i="1"/>
  <c r="CN1462" i="1"/>
  <c r="CJ1462" i="1"/>
  <c r="CJ1460" i="1"/>
  <c r="CM1460" i="1"/>
  <c r="CI1460" i="1"/>
  <c r="CE1460" i="1"/>
  <c r="CA1460" i="1"/>
  <c r="BW1460" i="1"/>
  <c r="CL1460" i="1"/>
  <c r="CD1460" i="1"/>
  <c r="BX1460" i="1"/>
  <c r="CN1460" i="1"/>
  <c r="CM1458" i="1"/>
  <c r="CI1458" i="1"/>
  <c r="CE1458" i="1"/>
  <c r="CA1458" i="1"/>
  <c r="BW1458" i="1"/>
  <c r="CL1458" i="1"/>
  <c r="CD1458" i="1"/>
  <c r="BX1458" i="1"/>
  <c r="CN1458" i="1"/>
  <c r="CO1458" i="1"/>
  <c r="CG1458" i="1"/>
  <c r="BY1458" i="1"/>
  <c r="CH1458" i="1"/>
  <c r="CF1458" i="1"/>
  <c r="CJ1458" i="1"/>
  <c r="CN1266" i="1"/>
  <c r="CJ1266" i="1"/>
  <c r="CF1266" i="1"/>
  <c r="CB1266" i="1"/>
  <c r="BX1266" i="1"/>
  <c r="CM1266" i="1"/>
  <c r="CI1266" i="1"/>
  <c r="CE1266" i="1"/>
  <c r="CA1266" i="1"/>
  <c r="BW1266" i="1"/>
  <c r="CL1266" i="1"/>
  <c r="CD1266" i="1"/>
  <c r="CO1266" i="1"/>
  <c r="CG1266" i="1"/>
  <c r="BY1266" i="1"/>
  <c r="CN1262" i="1"/>
  <c r="CJ1262" i="1"/>
  <c r="CF1262" i="1"/>
  <c r="CB1262" i="1"/>
  <c r="BX1262" i="1"/>
  <c r="CM1262" i="1"/>
  <c r="CI1262" i="1"/>
  <c r="CE1262" i="1"/>
  <c r="CA1262" i="1"/>
  <c r="BW1262" i="1"/>
  <c r="CL1262" i="1"/>
  <c r="CD1262" i="1"/>
  <c r="CO1262" i="1"/>
  <c r="CG1262" i="1"/>
  <c r="BY1262" i="1"/>
  <c r="CM1040" i="1"/>
  <c r="CI1040" i="1"/>
  <c r="CE1040" i="1"/>
  <c r="CA1040" i="1"/>
  <c r="BW1040" i="1"/>
  <c r="CN1040" i="1"/>
  <c r="CJ1040" i="1"/>
  <c r="CF1040" i="1"/>
  <c r="CB1040" i="1"/>
  <c r="BX1040" i="1"/>
  <c r="CO1040" i="1"/>
  <c r="CG1040" i="1"/>
  <c r="BY1040" i="1"/>
  <c r="CL1040" i="1"/>
  <c r="CD1040" i="1"/>
  <c r="CM1038" i="1"/>
  <c r="CI1038" i="1"/>
  <c r="CE1038" i="1"/>
  <c r="CA1038" i="1"/>
  <c r="BW1038" i="1"/>
  <c r="CN1038" i="1"/>
  <c r="CJ1038" i="1"/>
  <c r="CF1038" i="1"/>
  <c r="CB1038" i="1"/>
  <c r="BX1038" i="1"/>
  <c r="CO1038" i="1"/>
  <c r="CG1038" i="1"/>
  <c r="BY1038" i="1"/>
  <c r="CL1038" i="1"/>
  <c r="CD1038" i="1"/>
  <c r="CM1036" i="1"/>
  <c r="CI1036" i="1"/>
  <c r="CE1036" i="1"/>
  <c r="CA1036" i="1"/>
  <c r="BW1036" i="1"/>
  <c r="CN1036" i="1"/>
  <c r="CJ1036" i="1"/>
  <c r="CF1036" i="1"/>
  <c r="CB1036" i="1"/>
  <c r="BX1036" i="1"/>
  <c r="CO1036" i="1"/>
  <c r="CG1036" i="1"/>
  <c r="BY1036" i="1"/>
  <c r="CL1036" i="1"/>
  <c r="CD1036" i="1"/>
  <c r="CM1030" i="1"/>
  <c r="CI1030" i="1"/>
  <c r="CE1030" i="1"/>
  <c r="CA1030" i="1"/>
  <c r="BW1030" i="1"/>
  <c r="CN1030" i="1"/>
  <c r="CJ1030" i="1"/>
  <c r="CF1030" i="1"/>
  <c r="CB1030" i="1"/>
  <c r="BX1030" i="1"/>
  <c r="CK1030" i="1"/>
  <c r="CC1030" i="1"/>
  <c r="CP1030" i="1"/>
  <c r="CH1030" i="1"/>
  <c r="BZ1030" i="1"/>
  <c r="CM1028" i="1"/>
  <c r="CI1028" i="1"/>
  <c r="CE1028" i="1"/>
  <c r="CA1028" i="1"/>
  <c r="BW1028" i="1"/>
  <c r="CN1028" i="1"/>
  <c r="CJ1028" i="1"/>
  <c r="CF1028" i="1"/>
  <c r="CB1028" i="1"/>
  <c r="BX1028" i="1"/>
  <c r="CK1028" i="1"/>
  <c r="CC1028" i="1"/>
  <c r="CP1028" i="1"/>
  <c r="CH1028" i="1"/>
  <c r="BZ1028" i="1"/>
  <c r="CM1026" i="1"/>
  <c r="CI1026" i="1"/>
  <c r="CE1026" i="1"/>
  <c r="CA1026" i="1"/>
  <c r="BW1026" i="1"/>
  <c r="CN1026" i="1"/>
  <c r="CJ1026" i="1"/>
  <c r="CF1026" i="1"/>
  <c r="CB1026" i="1"/>
  <c r="BX1026" i="1"/>
  <c r="CK1026" i="1"/>
  <c r="CC1026" i="1"/>
  <c r="CP1026" i="1"/>
  <c r="CH1026" i="1"/>
  <c r="BZ1026" i="1"/>
  <c r="CM1024" i="1"/>
  <c r="CI1024" i="1"/>
  <c r="CE1024" i="1"/>
  <c r="CA1024" i="1"/>
  <c r="BW1024" i="1"/>
  <c r="CN1024" i="1"/>
  <c r="CJ1024" i="1"/>
  <c r="CF1024" i="1"/>
  <c r="CB1024" i="1"/>
  <c r="BX1024" i="1"/>
  <c r="CK1024" i="1"/>
  <c r="CC1024" i="1"/>
  <c r="CP1024" i="1"/>
  <c r="CH1024" i="1"/>
  <c r="BZ1024" i="1"/>
  <c r="CM1022" i="1"/>
  <c r="CI1022" i="1"/>
  <c r="CE1022" i="1"/>
  <c r="CA1022" i="1"/>
  <c r="BW1022" i="1"/>
  <c r="CN1022" i="1"/>
  <c r="CJ1022" i="1"/>
  <c r="CF1022" i="1"/>
  <c r="CB1022" i="1"/>
  <c r="BX1022" i="1"/>
  <c r="CK1022" i="1"/>
  <c r="CC1022" i="1"/>
  <c r="CP1022" i="1"/>
  <c r="CH1022" i="1"/>
  <c r="BZ1022" i="1"/>
  <c r="CM1020" i="1"/>
  <c r="CI1020" i="1"/>
  <c r="CE1020" i="1"/>
  <c r="CA1020" i="1"/>
  <c r="BW1020" i="1"/>
  <c r="CN1020" i="1"/>
  <c r="CJ1020" i="1"/>
  <c r="CF1020" i="1"/>
  <c r="CB1020" i="1"/>
  <c r="BX1020" i="1"/>
  <c r="CK1020" i="1"/>
  <c r="CC1020" i="1"/>
  <c r="CP1020" i="1"/>
  <c r="CH1020" i="1"/>
  <c r="BZ1020" i="1"/>
  <c r="CM1018" i="1"/>
  <c r="CI1018" i="1"/>
  <c r="CE1018" i="1"/>
  <c r="CA1018" i="1"/>
  <c r="BW1018" i="1"/>
  <c r="CN1018" i="1"/>
  <c r="CJ1018" i="1"/>
  <c r="CF1018" i="1"/>
  <c r="CB1018" i="1"/>
  <c r="BX1018" i="1"/>
  <c r="CK1018" i="1"/>
  <c r="CC1018" i="1"/>
  <c r="CP1018" i="1"/>
  <c r="CH1018" i="1"/>
  <c r="BZ1018" i="1"/>
  <c r="CM1016" i="1"/>
  <c r="CI1016" i="1"/>
  <c r="CE1016" i="1"/>
  <c r="CA1016" i="1"/>
  <c r="BW1016" i="1"/>
  <c r="CN1016" i="1"/>
  <c r="CJ1016" i="1"/>
  <c r="CF1016" i="1"/>
  <c r="CB1016" i="1"/>
  <c r="BX1016" i="1"/>
  <c r="CK1016" i="1"/>
  <c r="CC1016" i="1"/>
  <c r="CP1016" i="1"/>
  <c r="CH1016" i="1"/>
  <c r="BZ1016" i="1"/>
  <c r="CM1014" i="1"/>
  <c r="CI1014" i="1"/>
  <c r="CE1014" i="1"/>
  <c r="CA1014" i="1"/>
  <c r="BW1014" i="1"/>
  <c r="CN1014" i="1"/>
  <c r="CJ1014" i="1"/>
  <c r="CF1014" i="1"/>
  <c r="CB1014" i="1"/>
  <c r="BX1014" i="1"/>
  <c r="CK1014" i="1"/>
  <c r="CC1014" i="1"/>
  <c r="CP1014" i="1"/>
  <c r="CH1014" i="1"/>
  <c r="BZ1014" i="1"/>
  <c r="CO1012" i="1"/>
  <c r="CK1012" i="1"/>
  <c r="CG1012" i="1"/>
  <c r="CC1012" i="1"/>
  <c r="BY1012" i="1"/>
  <c r="CP1012" i="1"/>
  <c r="CL1012" i="1"/>
  <c r="CH1012" i="1"/>
  <c r="CI1012" i="1"/>
  <c r="CA1012" i="1"/>
  <c r="CN1012" i="1"/>
  <c r="CF1012" i="1"/>
  <c r="CB1012" i="1"/>
  <c r="BX1012" i="1"/>
  <c r="CE1012" i="1"/>
  <c r="CJ1012" i="1"/>
  <c r="BZ1012" i="1"/>
  <c r="CO1010" i="1"/>
  <c r="CK1010" i="1"/>
  <c r="CG1010" i="1"/>
  <c r="CC1010" i="1"/>
  <c r="BY1010" i="1"/>
  <c r="CP1010" i="1"/>
  <c r="CL1010" i="1"/>
  <c r="CH1010" i="1"/>
  <c r="CD1010" i="1"/>
  <c r="BZ1010" i="1"/>
  <c r="CI1010" i="1"/>
  <c r="CA1010" i="1"/>
  <c r="CN1010" i="1"/>
  <c r="CF1010" i="1"/>
  <c r="BX1010" i="1"/>
  <c r="CM1010" i="1"/>
  <c r="BW1010" i="1"/>
  <c r="CB1010" i="1"/>
  <c r="CO1008" i="1"/>
  <c r="CK1008" i="1"/>
  <c r="CG1008" i="1"/>
  <c r="CC1008" i="1"/>
  <c r="BY1008" i="1"/>
  <c r="CP1008" i="1"/>
  <c r="CL1008" i="1"/>
  <c r="CH1008" i="1"/>
  <c r="CD1008" i="1"/>
  <c r="BZ1008" i="1"/>
  <c r="CI1008" i="1"/>
  <c r="CA1008" i="1"/>
  <c r="CN1008" i="1"/>
  <c r="CF1008" i="1"/>
  <c r="BX1008" i="1"/>
  <c r="CE1008" i="1"/>
  <c r="CJ1008" i="1"/>
  <c r="CO1006" i="1"/>
  <c r="CK1006" i="1"/>
  <c r="CG1006" i="1"/>
  <c r="CC1006" i="1"/>
  <c r="BY1006" i="1"/>
  <c r="CP1006" i="1"/>
  <c r="CL1006" i="1"/>
  <c r="CH1006" i="1"/>
  <c r="CD1006" i="1"/>
  <c r="BZ1006" i="1"/>
  <c r="CI1006" i="1"/>
  <c r="CA1006" i="1"/>
  <c r="CN1006" i="1"/>
  <c r="CF1006" i="1"/>
  <c r="BX1006" i="1"/>
  <c r="CM1006" i="1"/>
  <c r="BW1006" i="1"/>
  <c r="CB1006" i="1"/>
  <c r="CO1004" i="1"/>
  <c r="CK1004" i="1"/>
  <c r="CG1004" i="1"/>
  <c r="CC1004" i="1"/>
  <c r="BY1004" i="1"/>
  <c r="CP1004" i="1"/>
  <c r="CL1004" i="1"/>
  <c r="CH1004" i="1"/>
  <c r="CD1004" i="1"/>
  <c r="BZ1004" i="1"/>
  <c r="CI1004" i="1"/>
  <c r="CA1004" i="1"/>
  <c r="CN1004" i="1"/>
  <c r="CF1004" i="1"/>
  <c r="BX1004" i="1"/>
  <c r="CE1004" i="1"/>
  <c r="CJ1004" i="1"/>
  <c r="CO1002" i="1"/>
  <c r="CK1002" i="1"/>
  <c r="CG1002" i="1"/>
  <c r="CC1002" i="1"/>
  <c r="BY1002" i="1"/>
  <c r="CP1002" i="1"/>
  <c r="CL1002" i="1"/>
  <c r="CH1002" i="1"/>
  <c r="CD1002" i="1"/>
  <c r="BZ1002" i="1"/>
  <c r="CI1002" i="1"/>
  <c r="CA1002" i="1"/>
  <c r="CN1002" i="1"/>
  <c r="CF1002" i="1"/>
  <c r="BX1002" i="1"/>
  <c r="CM1002" i="1"/>
  <c r="BW1002" i="1"/>
  <c r="CB1002" i="1"/>
  <c r="CO1000" i="1"/>
  <c r="CK1000" i="1"/>
  <c r="CG1000" i="1"/>
  <c r="CC1000" i="1"/>
  <c r="BY1000" i="1"/>
  <c r="CP1000" i="1"/>
  <c r="CL1000" i="1"/>
  <c r="CH1000" i="1"/>
  <c r="CD1000" i="1"/>
  <c r="BZ1000" i="1"/>
  <c r="CI1000" i="1"/>
  <c r="CA1000" i="1"/>
  <c r="CN1000" i="1"/>
  <c r="CF1000" i="1"/>
  <c r="BX1000" i="1"/>
  <c r="CE1000" i="1"/>
  <c r="CJ1000" i="1"/>
  <c r="CO998" i="1"/>
  <c r="CK998" i="1"/>
  <c r="CG998" i="1"/>
  <c r="CC998" i="1"/>
  <c r="BY998" i="1"/>
  <c r="CP998" i="1"/>
  <c r="CL998" i="1"/>
  <c r="CH998" i="1"/>
  <c r="CD998" i="1"/>
  <c r="BZ998" i="1"/>
  <c r="CI998" i="1"/>
  <c r="CA998" i="1"/>
  <c r="CN998" i="1"/>
  <c r="CF998" i="1"/>
  <c r="BX998" i="1"/>
  <c r="CM998" i="1"/>
  <c r="BW998" i="1"/>
  <c r="CB998" i="1"/>
  <c r="CO996" i="1"/>
  <c r="CK996" i="1"/>
  <c r="CG996" i="1"/>
  <c r="CC996" i="1"/>
  <c r="BY996" i="1"/>
  <c r="CP996" i="1"/>
  <c r="CL996" i="1"/>
  <c r="CH996" i="1"/>
  <c r="CD996" i="1"/>
  <c r="BZ996" i="1"/>
  <c r="CI996" i="1"/>
  <c r="CA996" i="1"/>
  <c r="CN996" i="1"/>
  <c r="CF996" i="1"/>
  <c r="BX996" i="1"/>
  <c r="CE996" i="1"/>
  <c r="CJ996" i="1"/>
  <c r="CO994" i="1"/>
  <c r="CK994" i="1"/>
  <c r="CG994" i="1"/>
  <c r="CC994" i="1"/>
  <c r="BY994" i="1"/>
  <c r="CP994" i="1"/>
  <c r="CL994" i="1"/>
  <c r="CH994" i="1"/>
  <c r="CD994" i="1"/>
  <c r="BZ994" i="1"/>
  <c r="CI994" i="1"/>
  <c r="CA994" i="1"/>
  <c r="CN994" i="1"/>
  <c r="CF994" i="1"/>
  <c r="BX994" i="1"/>
  <c r="CM994" i="1"/>
  <c r="BW994" i="1"/>
  <c r="CB994" i="1"/>
  <c r="CO992" i="1"/>
  <c r="CK992" i="1"/>
  <c r="CG992" i="1"/>
  <c r="CC992" i="1"/>
  <c r="BY992" i="1"/>
  <c r="CP992" i="1"/>
  <c r="CL992" i="1"/>
  <c r="CH992" i="1"/>
  <c r="CD992" i="1"/>
  <c r="BZ992" i="1"/>
  <c r="CI992" i="1"/>
  <c r="CA992" i="1"/>
  <c r="CN992" i="1"/>
  <c r="CF992" i="1"/>
  <c r="BX992" i="1"/>
  <c r="CE992" i="1"/>
  <c r="CJ992" i="1"/>
  <c r="CO990" i="1"/>
  <c r="CK990" i="1"/>
  <c r="CG990" i="1"/>
  <c r="CC990" i="1"/>
  <c r="BY990" i="1"/>
  <c r="CP990" i="1"/>
  <c r="CL990" i="1"/>
  <c r="CH990" i="1"/>
  <c r="CD990" i="1"/>
  <c r="BZ990" i="1"/>
  <c r="CI990" i="1"/>
  <c r="CA990" i="1"/>
  <c r="CN990" i="1"/>
  <c r="CF990" i="1"/>
  <c r="BX990" i="1"/>
  <c r="CM990" i="1"/>
  <c r="BW990" i="1"/>
  <c r="CB990" i="1"/>
  <c r="CO988" i="1"/>
  <c r="CK988" i="1"/>
  <c r="CG988" i="1"/>
  <c r="CC988" i="1"/>
  <c r="BY988" i="1"/>
  <c r="CP988" i="1"/>
  <c r="CL988" i="1"/>
  <c r="CH988" i="1"/>
  <c r="CD988" i="1"/>
  <c r="BZ988" i="1"/>
  <c r="CI988" i="1"/>
  <c r="CA988" i="1"/>
  <c r="CN988" i="1"/>
  <c r="CF988" i="1"/>
  <c r="BX988" i="1"/>
  <c r="CE988" i="1"/>
  <c r="CJ988" i="1"/>
  <c r="CO986" i="1"/>
  <c r="CK986" i="1"/>
  <c r="CG986" i="1"/>
  <c r="CC986" i="1"/>
  <c r="BY986" i="1"/>
  <c r="CP986" i="1"/>
  <c r="CL986" i="1"/>
  <c r="CH986" i="1"/>
  <c r="CD986" i="1"/>
  <c r="BZ986" i="1"/>
  <c r="CI986" i="1"/>
  <c r="CA986" i="1"/>
  <c r="CN986" i="1"/>
  <c r="CF986" i="1"/>
  <c r="BX986" i="1"/>
  <c r="CM986" i="1"/>
  <c r="BW986" i="1"/>
  <c r="CB986" i="1"/>
  <c r="CO984" i="1"/>
  <c r="CK984" i="1"/>
  <c r="CG984" i="1"/>
  <c r="CC984" i="1"/>
  <c r="BY984" i="1"/>
  <c r="CP984" i="1"/>
  <c r="CL984" i="1"/>
  <c r="CH984" i="1"/>
  <c r="CD984" i="1"/>
  <c r="BZ984" i="1"/>
  <c r="CI984" i="1"/>
  <c r="CA984" i="1"/>
  <c r="CN984" i="1"/>
  <c r="CF984" i="1"/>
  <c r="BX984" i="1"/>
  <c r="CE984" i="1"/>
  <c r="CJ984" i="1"/>
  <c r="CO982" i="1"/>
  <c r="CK982" i="1"/>
  <c r="CG982" i="1"/>
  <c r="CC982" i="1"/>
  <c r="BY982" i="1"/>
  <c r="CP982" i="1"/>
  <c r="CL982" i="1"/>
  <c r="CH982" i="1"/>
  <c r="CD982" i="1"/>
  <c r="BZ982" i="1"/>
  <c r="CI982" i="1"/>
  <c r="CA982" i="1"/>
  <c r="CN982" i="1"/>
  <c r="CF982" i="1"/>
  <c r="BX982" i="1"/>
  <c r="CM982" i="1"/>
  <c r="BW982" i="1"/>
  <c r="CB982" i="1"/>
  <c r="CO980" i="1"/>
  <c r="CK980" i="1"/>
  <c r="CG980" i="1"/>
  <c r="CC980" i="1"/>
  <c r="BY980" i="1"/>
  <c r="CP980" i="1"/>
  <c r="CL980" i="1"/>
  <c r="CH980" i="1"/>
  <c r="CD980" i="1"/>
  <c r="BZ980" i="1"/>
  <c r="CI980" i="1"/>
  <c r="CA980" i="1"/>
  <c r="CN980" i="1"/>
  <c r="CF980" i="1"/>
  <c r="BX980" i="1"/>
  <c r="CE980" i="1"/>
  <c r="CJ980" i="1"/>
  <c r="CO978" i="1"/>
  <c r="CK978" i="1"/>
  <c r="CG978" i="1"/>
  <c r="CC978" i="1"/>
  <c r="BY978" i="1"/>
  <c r="CP978" i="1"/>
  <c r="CL978" i="1"/>
  <c r="CH978" i="1"/>
  <c r="CD978" i="1"/>
  <c r="BZ978" i="1"/>
  <c r="CI978" i="1"/>
  <c r="CA978" i="1"/>
  <c r="CN978" i="1"/>
  <c r="CF978" i="1"/>
  <c r="BX978" i="1"/>
  <c r="CM978" i="1"/>
  <c r="BW978" i="1"/>
  <c r="CB978" i="1"/>
  <c r="CO976" i="1"/>
  <c r="CK976" i="1"/>
  <c r="CG976" i="1"/>
  <c r="CC976" i="1"/>
  <c r="BY976" i="1"/>
  <c r="CP976" i="1"/>
  <c r="CL976" i="1"/>
  <c r="CH976" i="1"/>
  <c r="CD976" i="1"/>
  <c r="BZ976" i="1"/>
  <c r="CI976" i="1"/>
  <c r="CA976" i="1"/>
  <c r="CN976" i="1"/>
  <c r="CF976" i="1"/>
  <c r="BX976" i="1"/>
  <c r="CE976" i="1"/>
  <c r="CJ976" i="1"/>
  <c r="CO974" i="1"/>
  <c r="CK974" i="1"/>
  <c r="CG974" i="1"/>
  <c r="CC974" i="1"/>
  <c r="BY974" i="1"/>
  <c r="CP974" i="1"/>
  <c r="CL974" i="1"/>
  <c r="CH974" i="1"/>
  <c r="CD974" i="1"/>
  <c r="BZ974" i="1"/>
  <c r="CI974" i="1"/>
  <c r="CA974" i="1"/>
  <c r="CN974" i="1"/>
  <c r="CF974" i="1"/>
  <c r="BX974" i="1"/>
  <c r="CM974" i="1"/>
  <c r="BW974" i="1"/>
  <c r="CB974" i="1"/>
  <c r="CO972" i="1"/>
  <c r="CK972" i="1"/>
  <c r="CG972" i="1"/>
  <c r="CC972" i="1"/>
  <c r="BY972" i="1"/>
  <c r="CP972" i="1"/>
  <c r="CL972" i="1"/>
  <c r="CH972" i="1"/>
  <c r="CD972" i="1"/>
  <c r="BZ972" i="1"/>
  <c r="CI972" i="1"/>
  <c r="CA972" i="1"/>
  <c r="CN972" i="1"/>
  <c r="CF972" i="1"/>
  <c r="BX972" i="1"/>
  <c r="CE972" i="1"/>
  <c r="CJ972" i="1"/>
  <c r="CO904" i="1"/>
  <c r="CK904" i="1"/>
  <c r="CG904" i="1"/>
  <c r="CC904" i="1"/>
  <c r="BY904" i="1"/>
  <c r="CP904" i="1"/>
  <c r="CL904" i="1"/>
  <c r="CH904" i="1"/>
  <c r="CD904" i="1"/>
  <c r="BZ904" i="1"/>
  <c r="CM904" i="1"/>
  <c r="CE904" i="1"/>
  <c r="BW904" i="1"/>
  <c r="CJ904" i="1"/>
  <c r="CB904" i="1"/>
  <c r="CI904" i="1"/>
  <c r="CN904" i="1"/>
  <c r="BX904" i="1"/>
  <c r="CO902" i="1"/>
  <c r="CK902" i="1"/>
  <c r="CG902" i="1"/>
  <c r="CC902" i="1"/>
  <c r="BY902" i="1"/>
  <c r="CP902" i="1"/>
  <c r="CL902" i="1"/>
  <c r="CH902" i="1"/>
  <c r="CD902" i="1"/>
  <c r="BZ902" i="1"/>
  <c r="CM902" i="1"/>
  <c r="CE902" i="1"/>
  <c r="BW902" i="1"/>
  <c r="CJ902" i="1"/>
  <c r="CB902" i="1"/>
  <c r="CA902" i="1"/>
  <c r="CF902" i="1"/>
  <c r="CO900" i="1"/>
  <c r="CK900" i="1"/>
  <c r="CG900" i="1"/>
  <c r="CC900" i="1"/>
  <c r="BY900" i="1"/>
  <c r="CP900" i="1"/>
  <c r="CL900" i="1"/>
  <c r="CH900" i="1"/>
  <c r="CD900" i="1"/>
  <c r="BZ900" i="1"/>
  <c r="CM900" i="1"/>
  <c r="CE900" i="1"/>
  <c r="BW900" i="1"/>
  <c r="CJ900" i="1"/>
  <c r="CB900" i="1"/>
  <c r="CI900" i="1"/>
  <c r="CN900" i="1"/>
  <c r="BX900" i="1"/>
  <c r="CO898" i="1"/>
  <c r="CK898" i="1"/>
  <c r="CG898" i="1"/>
  <c r="CC898" i="1"/>
  <c r="BY898" i="1"/>
  <c r="CP898" i="1"/>
  <c r="CL898" i="1"/>
  <c r="CH898" i="1"/>
  <c r="CD898" i="1"/>
  <c r="BZ898" i="1"/>
  <c r="CM898" i="1"/>
  <c r="CE898" i="1"/>
  <c r="BW898" i="1"/>
  <c r="CJ898" i="1"/>
  <c r="CB898" i="1"/>
  <c r="CA898" i="1"/>
  <c r="CF898" i="1"/>
  <c r="CO896" i="1"/>
  <c r="CK896" i="1"/>
  <c r="CG896" i="1"/>
  <c r="CC896" i="1"/>
  <c r="BY896" i="1"/>
  <c r="CP896" i="1"/>
  <c r="CL896" i="1"/>
  <c r="CH896" i="1"/>
  <c r="CM896" i="1"/>
  <c r="CE896" i="1"/>
  <c r="BW896" i="1"/>
  <c r="CJ896" i="1"/>
  <c r="CD896" i="1"/>
  <c r="BZ896" i="1"/>
  <c r="CI896" i="1"/>
  <c r="CN896" i="1"/>
  <c r="CB896" i="1"/>
  <c r="CA896" i="1"/>
  <c r="BX896" i="1"/>
  <c r="CO894" i="1"/>
  <c r="CK894" i="1"/>
  <c r="CG894" i="1"/>
  <c r="CC894" i="1"/>
  <c r="BY894" i="1"/>
  <c r="CP894" i="1"/>
  <c r="CL894" i="1"/>
  <c r="CH894" i="1"/>
  <c r="CD894" i="1"/>
  <c r="BZ894" i="1"/>
  <c r="CM894" i="1"/>
  <c r="CE894" i="1"/>
  <c r="BW894" i="1"/>
  <c r="CJ894" i="1"/>
  <c r="CB894" i="1"/>
  <c r="CA894" i="1"/>
  <c r="CF894" i="1"/>
  <c r="CN894" i="1"/>
  <c r="CO892" i="1"/>
  <c r="CK892" i="1"/>
  <c r="CG892" i="1"/>
  <c r="CC892" i="1"/>
  <c r="BY892" i="1"/>
  <c r="CP892" i="1"/>
  <c r="CL892" i="1"/>
  <c r="CH892" i="1"/>
  <c r="CD892" i="1"/>
  <c r="BZ892" i="1"/>
  <c r="CM892" i="1"/>
  <c r="CE892" i="1"/>
  <c r="BW892" i="1"/>
  <c r="CJ892" i="1"/>
  <c r="CB892" i="1"/>
  <c r="CI892" i="1"/>
  <c r="CN892" i="1"/>
  <c r="BX892" i="1"/>
  <c r="CF892" i="1"/>
  <c r="CO890" i="1"/>
  <c r="CK890" i="1"/>
  <c r="CG890" i="1"/>
  <c r="CC890" i="1"/>
  <c r="BY890" i="1"/>
  <c r="CP890" i="1"/>
  <c r="CL890" i="1"/>
  <c r="CH890" i="1"/>
  <c r="CD890" i="1"/>
  <c r="BZ890" i="1"/>
  <c r="CM890" i="1"/>
  <c r="CE890" i="1"/>
  <c r="BW890" i="1"/>
  <c r="CJ890" i="1"/>
  <c r="CB890" i="1"/>
  <c r="CA890" i="1"/>
  <c r="CF890" i="1"/>
  <c r="CI890" i="1"/>
  <c r="BX890" i="1"/>
  <c r="CO888" i="1"/>
  <c r="CK888" i="1"/>
  <c r="CG888" i="1"/>
  <c r="CC888" i="1"/>
  <c r="BY888" i="1"/>
  <c r="CP888" i="1"/>
  <c r="CL888" i="1"/>
  <c r="CH888" i="1"/>
  <c r="CD888" i="1"/>
  <c r="BZ888" i="1"/>
  <c r="CM888" i="1"/>
  <c r="CE888" i="1"/>
  <c r="BW888" i="1"/>
  <c r="CJ888" i="1"/>
  <c r="CB888" i="1"/>
  <c r="CI888" i="1"/>
  <c r="CN888" i="1"/>
  <c r="BX888" i="1"/>
  <c r="CA888" i="1"/>
  <c r="CO886" i="1"/>
  <c r="CK886" i="1"/>
  <c r="CG886" i="1"/>
  <c r="CC886" i="1"/>
  <c r="BY886" i="1"/>
  <c r="CP886" i="1"/>
  <c r="CL886" i="1"/>
  <c r="CH886" i="1"/>
  <c r="CD886" i="1"/>
  <c r="BZ886" i="1"/>
  <c r="CM886" i="1"/>
  <c r="CE886" i="1"/>
  <c r="BW886" i="1"/>
  <c r="CJ886" i="1"/>
  <c r="CB886" i="1"/>
  <c r="CA886" i="1"/>
  <c r="CF886" i="1"/>
  <c r="CN886" i="1"/>
  <c r="CO884" i="1"/>
  <c r="CK884" i="1"/>
  <c r="CG884" i="1"/>
  <c r="CC884" i="1"/>
  <c r="BY884" i="1"/>
  <c r="CP884" i="1"/>
  <c r="CL884" i="1"/>
  <c r="CH884" i="1"/>
  <c r="CD884" i="1"/>
  <c r="BZ884" i="1"/>
  <c r="CM884" i="1"/>
  <c r="CE884" i="1"/>
  <c r="BW884" i="1"/>
  <c r="CJ884" i="1"/>
  <c r="CB884" i="1"/>
  <c r="CI884" i="1"/>
  <c r="CN884" i="1"/>
  <c r="BX884" i="1"/>
  <c r="CF884" i="1"/>
  <c r="CO882" i="1"/>
  <c r="CK882" i="1"/>
  <c r="CG882" i="1"/>
  <c r="CC882" i="1"/>
  <c r="BY882" i="1"/>
  <c r="CP882" i="1"/>
  <c r="CL882" i="1"/>
  <c r="CH882" i="1"/>
  <c r="CD882" i="1"/>
  <c r="BZ882" i="1"/>
  <c r="CM882" i="1"/>
  <c r="CE882" i="1"/>
  <c r="BW882" i="1"/>
  <c r="CJ882" i="1"/>
  <c r="CB882" i="1"/>
  <c r="CA882" i="1"/>
  <c r="CF882" i="1"/>
  <c r="CI882" i="1"/>
  <c r="BX882" i="1"/>
  <c r="CO880" i="1"/>
  <c r="CG880" i="1"/>
  <c r="CC880" i="1"/>
  <c r="BY880" i="1"/>
  <c r="CP880" i="1"/>
  <c r="CL880" i="1"/>
  <c r="CH880" i="1"/>
  <c r="CD880" i="1"/>
  <c r="BZ880" i="1"/>
  <c r="CE880" i="1"/>
  <c r="BW880" i="1"/>
  <c r="CJ880" i="1"/>
  <c r="CB880" i="1"/>
  <c r="CK880" i="1"/>
  <c r="CN880" i="1"/>
  <c r="BX880" i="1"/>
  <c r="CA880" i="1"/>
  <c r="CO878" i="1"/>
  <c r="CG878" i="1"/>
  <c r="BY878" i="1"/>
  <c r="CL878" i="1"/>
  <c r="CD878" i="1"/>
  <c r="CK878" i="1"/>
  <c r="CP878" i="1"/>
  <c r="BZ878" i="1"/>
  <c r="CC878" i="1"/>
  <c r="CO876" i="1"/>
  <c r="CG876" i="1"/>
  <c r="BY876" i="1"/>
  <c r="CL876" i="1"/>
  <c r="CD876" i="1"/>
  <c r="CC876" i="1"/>
  <c r="CH876" i="1"/>
  <c r="CP876" i="1"/>
  <c r="BZ876" i="1"/>
  <c r="CJ1512" i="1"/>
  <c r="CM1512" i="1"/>
  <c r="CI1512" i="1"/>
  <c r="CE1512" i="1"/>
  <c r="CA1512" i="1"/>
  <c r="BW1512" i="1"/>
  <c r="CL1512" i="1"/>
  <c r="CD1512" i="1"/>
  <c r="BX1512" i="1"/>
  <c r="CN1512" i="1"/>
  <c r="CM1510" i="1"/>
  <c r="CI1510" i="1"/>
  <c r="CE1510" i="1"/>
  <c r="CA1510" i="1"/>
  <c r="BW1510" i="1"/>
  <c r="CL1510" i="1"/>
  <c r="CD1510" i="1"/>
  <c r="BX1510" i="1"/>
  <c r="CN1510" i="1"/>
  <c r="CO1510" i="1"/>
  <c r="CG1510" i="1"/>
  <c r="BY1510" i="1"/>
  <c r="CH1510" i="1"/>
  <c r="CF1510" i="1"/>
  <c r="CJ1510" i="1"/>
  <c r="CJ1508" i="1"/>
  <c r="CB1508" i="1"/>
  <c r="CM1508" i="1"/>
  <c r="CI1508" i="1"/>
  <c r="CE1508" i="1"/>
  <c r="CA1508" i="1"/>
  <c r="BW1508" i="1"/>
  <c r="CL1508" i="1"/>
  <c r="CD1508" i="1"/>
  <c r="BX1508" i="1"/>
  <c r="CN1508" i="1"/>
  <c r="CO1506" i="1"/>
  <c r="CK1506" i="1"/>
  <c r="CG1506" i="1"/>
  <c r="CC1506" i="1"/>
  <c r="BY1506" i="1"/>
  <c r="CP1506" i="1"/>
  <c r="CH1506" i="1"/>
  <c r="BZ1506" i="1"/>
  <c r="CF1506" i="1"/>
  <c r="CI1506" i="1"/>
  <c r="CA1506" i="1"/>
  <c r="CL1506" i="1"/>
  <c r="BX1506" i="1"/>
  <c r="CJ1506" i="1"/>
  <c r="CM1500" i="1"/>
  <c r="CI1500" i="1"/>
  <c r="CE1500" i="1"/>
  <c r="CA1500" i="1"/>
  <c r="BW1500" i="1"/>
  <c r="CL1500" i="1"/>
  <c r="CD1500" i="1"/>
  <c r="BX1500" i="1"/>
  <c r="CN1500" i="1"/>
  <c r="CO1498" i="1"/>
  <c r="CK1498" i="1"/>
  <c r="CG1498" i="1"/>
  <c r="CC1498" i="1"/>
  <c r="BY1498" i="1"/>
  <c r="CP1498" i="1"/>
  <c r="CH1498" i="1"/>
  <c r="BZ1498" i="1"/>
  <c r="CF1498" i="1"/>
  <c r="CI1498" i="1"/>
  <c r="CA1498" i="1"/>
  <c r="CL1498" i="1"/>
  <c r="BX1498" i="1"/>
  <c r="CJ1498" i="1"/>
  <c r="CJ1496" i="1"/>
  <c r="CB1496" i="1"/>
  <c r="CM1496" i="1"/>
  <c r="CI1496" i="1"/>
  <c r="CE1496" i="1"/>
  <c r="CA1496" i="1"/>
  <c r="BW1496" i="1"/>
  <c r="CL1496" i="1"/>
  <c r="CD1496" i="1"/>
  <c r="BX1496" i="1"/>
  <c r="CN1496" i="1"/>
  <c r="CM1494" i="1"/>
  <c r="CI1494" i="1"/>
  <c r="CE1494" i="1"/>
  <c r="CA1494" i="1"/>
  <c r="BW1494" i="1"/>
  <c r="CL1494" i="1"/>
  <c r="CD1494" i="1"/>
  <c r="BX1494" i="1"/>
  <c r="CN1494" i="1"/>
  <c r="CK1494" i="1"/>
  <c r="CC1494" i="1"/>
  <c r="CP1494" i="1"/>
  <c r="BZ1494" i="1"/>
  <c r="CJ1494" i="1"/>
  <c r="CJ1492" i="1"/>
  <c r="CB1492" i="1"/>
  <c r="CM1492" i="1"/>
  <c r="CI1492" i="1"/>
  <c r="CE1492" i="1"/>
  <c r="CA1492" i="1"/>
  <c r="BW1492" i="1"/>
  <c r="CL1492" i="1"/>
  <c r="CD1492" i="1"/>
  <c r="BX1492" i="1"/>
  <c r="CN1492" i="1"/>
  <c r="CO1490" i="1"/>
  <c r="CK1490" i="1"/>
  <c r="CG1490" i="1"/>
  <c r="CC1490" i="1"/>
  <c r="BY1490" i="1"/>
  <c r="CP1490" i="1"/>
  <c r="CH1490" i="1"/>
  <c r="BZ1490" i="1"/>
  <c r="CF1490" i="1"/>
  <c r="CM1490" i="1"/>
  <c r="CE1490" i="1"/>
  <c r="BW1490" i="1"/>
  <c r="CD1490" i="1"/>
  <c r="CN1490" i="1"/>
  <c r="CJ1490" i="1"/>
  <c r="CJ1488" i="1"/>
  <c r="CM1488" i="1"/>
  <c r="CI1488" i="1"/>
  <c r="CE1488" i="1"/>
  <c r="CA1488" i="1"/>
  <c r="BW1488" i="1"/>
  <c r="CL1488" i="1"/>
  <c r="CD1488" i="1"/>
  <c r="BX1488" i="1"/>
  <c r="CN1488" i="1"/>
  <c r="CM1486" i="1"/>
  <c r="CI1486" i="1"/>
  <c r="CE1486" i="1"/>
  <c r="CA1486" i="1"/>
  <c r="BW1486" i="1"/>
  <c r="CL1486" i="1"/>
  <c r="CD1486" i="1"/>
  <c r="BX1486" i="1"/>
  <c r="CN1486" i="1"/>
  <c r="CO1486" i="1"/>
  <c r="CG1486" i="1"/>
  <c r="BY1486" i="1"/>
  <c r="CH1486" i="1"/>
  <c r="CF1486" i="1"/>
  <c r="CJ1486" i="1"/>
  <c r="CM1484" i="1"/>
  <c r="CI1484" i="1"/>
  <c r="CE1484" i="1"/>
  <c r="CA1484" i="1"/>
  <c r="BW1484" i="1"/>
  <c r="CL1484" i="1"/>
  <c r="CD1484" i="1"/>
  <c r="BX1484" i="1"/>
  <c r="CN1484" i="1"/>
  <c r="CO1424" i="1"/>
  <c r="CK1424" i="1"/>
  <c r="CG1424" i="1"/>
  <c r="CC1424" i="1"/>
  <c r="BY1424" i="1"/>
  <c r="CP1424" i="1"/>
  <c r="CH1424" i="1"/>
  <c r="BZ1424" i="1"/>
  <c r="CF1424" i="1"/>
  <c r="CI1422" i="1"/>
  <c r="CA1422" i="1"/>
  <c r="CL1422" i="1"/>
  <c r="BX1422" i="1"/>
  <c r="CM1422" i="1"/>
  <c r="BW1422" i="1"/>
  <c r="CN1422" i="1"/>
  <c r="CB1422" i="1"/>
  <c r="CJ1420" i="1"/>
  <c r="CB1420" i="1"/>
  <c r="CO1420" i="1"/>
  <c r="CK1420" i="1"/>
  <c r="CG1420" i="1"/>
  <c r="CC1420" i="1"/>
  <c r="BY1420" i="1"/>
  <c r="CP1420" i="1"/>
  <c r="CH1420" i="1"/>
  <c r="BZ1420" i="1"/>
  <c r="CF1420" i="1"/>
  <c r="CM1313" i="1"/>
  <c r="CE1313" i="1"/>
  <c r="BW1313" i="1"/>
  <c r="CJ1313" i="1"/>
  <c r="CB1313" i="1"/>
  <c r="CI1313" i="1"/>
  <c r="CN1313" i="1"/>
  <c r="BX1313" i="1"/>
  <c r="CM1311" i="1"/>
  <c r="CE1311" i="1"/>
  <c r="BW1311" i="1"/>
  <c r="CJ1311" i="1"/>
  <c r="CB1311" i="1"/>
  <c r="CA1311" i="1"/>
  <c r="CF1311" i="1"/>
  <c r="CM1309" i="1"/>
  <c r="CE1309" i="1"/>
  <c r="BW1309" i="1"/>
  <c r="CJ1309" i="1"/>
  <c r="CB1309" i="1"/>
  <c r="CI1309" i="1"/>
  <c r="CN1309" i="1"/>
  <c r="BX1309" i="1"/>
  <c r="CM1307" i="1"/>
  <c r="CE1307" i="1"/>
  <c r="BW1307" i="1"/>
  <c r="CJ1307" i="1"/>
  <c r="CB1307" i="1"/>
  <c r="CA1307" i="1"/>
  <c r="CF1307" i="1"/>
  <c r="CM1305" i="1"/>
  <c r="CE1305" i="1"/>
  <c r="BW1305" i="1"/>
  <c r="CJ1305" i="1"/>
  <c r="CB1305" i="1"/>
  <c r="CI1305" i="1"/>
  <c r="CN1305" i="1"/>
  <c r="BX1305" i="1"/>
  <c r="CM1303" i="1"/>
  <c r="CE1303" i="1"/>
  <c r="BW1303" i="1"/>
  <c r="CJ1303" i="1"/>
  <c r="CB1303" i="1"/>
  <c r="CA1303" i="1"/>
  <c r="CF1303" i="1"/>
  <c r="CM1301" i="1"/>
  <c r="CE1301" i="1"/>
  <c r="BW1301" i="1"/>
  <c r="CJ1301" i="1"/>
  <c r="CB1301" i="1"/>
  <c r="CI1301" i="1"/>
  <c r="CN1301" i="1"/>
  <c r="BX1301" i="1"/>
  <c r="CM1299" i="1"/>
  <c r="CE1299" i="1"/>
  <c r="BW1299" i="1"/>
  <c r="CJ1299" i="1"/>
  <c r="CB1299" i="1"/>
  <c r="CA1299" i="1"/>
  <c r="CF1299" i="1"/>
  <c r="CM1297" i="1"/>
  <c r="CE1297" i="1"/>
  <c r="BW1297" i="1"/>
  <c r="CJ1297" i="1"/>
  <c r="CB1297" i="1"/>
  <c r="CI1297" i="1"/>
  <c r="CN1297" i="1"/>
  <c r="BX1297" i="1"/>
  <c r="CM1295" i="1"/>
  <c r="CE1295" i="1"/>
  <c r="BW1295" i="1"/>
  <c r="CJ1295" i="1"/>
  <c r="CB1295" i="1"/>
  <c r="CA1295" i="1"/>
  <c r="CF1295" i="1"/>
  <c r="CM1293" i="1"/>
  <c r="CE1293" i="1"/>
  <c r="BW1293" i="1"/>
  <c r="CJ1293" i="1"/>
  <c r="CB1293" i="1"/>
  <c r="CI1293" i="1"/>
  <c r="CN1293" i="1"/>
  <c r="BX1293" i="1"/>
  <c r="CM1291" i="1"/>
  <c r="CE1291" i="1"/>
  <c r="BW1291" i="1"/>
  <c r="CJ1291" i="1"/>
  <c r="CB1291" i="1"/>
  <c r="CA1291" i="1"/>
  <c r="CF1291" i="1"/>
  <c r="CH825" i="1"/>
  <c r="CK825" i="1"/>
  <c r="BZ825" i="1"/>
  <c r="CC825" i="1"/>
  <c r="CP825" i="1"/>
  <c r="CP823" i="1"/>
  <c r="BZ823" i="1"/>
  <c r="CC823" i="1"/>
  <c r="CK823" i="1"/>
  <c r="CH823" i="1"/>
  <c r="CO810" i="1"/>
  <c r="BY810" i="1"/>
  <c r="CL810" i="1"/>
  <c r="CD810" i="1"/>
  <c r="CG808" i="1"/>
  <c r="CL808" i="1"/>
  <c r="CO808" i="1"/>
  <c r="CD808" i="1"/>
  <c r="BY808" i="1"/>
  <c r="CO806" i="1"/>
  <c r="BY806" i="1"/>
  <c r="CD806" i="1"/>
  <c r="CG806" i="1"/>
  <c r="CL806" i="1"/>
  <c r="CK802" i="1"/>
  <c r="CP802" i="1"/>
  <c r="BZ802" i="1"/>
  <c r="CH802" i="1"/>
  <c r="CC802" i="1"/>
  <c r="CK784" i="1"/>
  <c r="CP784" i="1"/>
  <c r="BZ784" i="1"/>
  <c r="CC784" i="1"/>
  <c r="CH784" i="1"/>
  <c r="CK758" i="1"/>
  <c r="CP758" i="1"/>
  <c r="BZ758" i="1"/>
  <c r="CH758" i="1"/>
  <c r="CC758" i="1"/>
  <c r="CK754" i="1"/>
  <c r="CP754" i="1"/>
  <c r="BZ754" i="1"/>
  <c r="CC754" i="1"/>
  <c r="CH754" i="1"/>
  <c r="CD667" i="1"/>
  <c r="CG667" i="1"/>
  <c r="CL667" i="1"/>
  <c r="BY667" i="1"/>
  <c r="CO667" i="1"/>
  <c r="CK842" i="1"/>
  <c r="CC842" i="1"/>
  <c r="CP842" i="1"/>
  <c r="CH842" i="1"/>
  <c r="BZ842" i="1"/>
  <c r="CG842" i="1"/>
  <c r="CL842" i="1"/>
  <c r="CK838" i="1"/>
  <c r="CC838" i="1"/>
  <c r="CP838" i="1"/>
  <c r="CH838" i="1"/>
  <c r="BZ838" i="1"/>
  <c r="CO838" i="1"/>
  <c r="BY838" i="1"/>
  <c r="CD838" i="1"/>
  <c r="CK834" i="1"/>
  <c r="CC834" i="1"/>
  <c r="CP834" i="1"/>
  <c r="CH834" i="1"/>
  <c r="BZ834" i="1"/>
  <c r="CG834" i="1"/>
  <c r="CL834" i="1"/>
  <c r="CK830" i="1"/>
  <c r="CC830" i="1"/>
  <c r="CP830" i="1"/>
  <c r="CH830" i="1"/>
  <c r="BZ830" i="1"/>
  <c r="CO830" i="1"/>
  <c r="BY830" i="1"/>
  <c r="CD830" i="1"/>
  <c r="CL819" i="1"/>
  <c r="CD819" i="1"/>
  <c r="CO819" i="1"/>
  <c r="CG819" i="1"/>
  <c r="BY819" i="1"/>
  <c r="CH819" i="1"/>
  <c r="CK819" i="1"/>
  <c r="CL747" i="1"/>
  <c r="CD747" i="1"/>
  <c r="CO747" i="1"/>
  <c r="CG747" i="1"/>
  <c r="BY747" i="1"/>
  <c r="CP747" i="1"/>
  <c r="BZ747" i="1"/>
  <c r="CC747" i="1"/>
  <c r="CL743" i="1"/>
  <c r="CD743" i="1"/>
  <c r="CO743" i="1"/>
  <c r="CG743" i="1"/>
  <c r="BY743" i="1"/>
  <c r="CP743" i="1"/>
  <c r="BZ743" i="1"/>
  <c r="CC743" i="1"/>
  <c r="CK730" i="1"/>
  <c r="CC730" i="1"/>
  <c r="CP730" i="1"/>
  <c r="CH730" i="1"/>
  <c r="BZ730" i="1"/>
  <c r="CG730" i="1"/>
  <c r="CL730" i="1"/>
  <c r="CK726" i="1"/>
  <c r="CC726" i="1"/>
  <c r="CP726" i="1"/>
  <c r="CH726" i="1"/>
  <c r="BZ726" i="1"/>
  <c r="CO726" i="1"/>
  <c r="BY726" i="1"/>
  <c r="CD726" i="1"/>
  <c r="CL641" i="1"/>
  <c r="CD641" i="1"/>
  <c r="CO641" i="1"/>
  <c r="CG641" i="1"/>
  <c r="BY641" i="1"/>
  <c r="CH641" i="1"/>
  <c r="CK641" i="1"/>
  <c r="CI142" i="1"/>
  <c r="CE142" i="1"/>
  <c r="CJ142" i="1"/>
  <c r="BW142" i="1"/>
  <c r="CB142" i="1"/>
  <c r="CI138" i="1"/>
  <c r="CM138" i="1"/>
  <c r="BW138" i="1"/>
  <c r="CB138" i="1"/>
  <c r="CJ138" i="1"/>
  <c r="CE138" i="1"/>
  <c r="CI134" i="1"/>
  <c r="CM134" i="1"/>
  <c r="BW134" i="1"/>
  <c r="CB134" i="1"/>
  <c r="CE134" i="1"/>
  <c r="CJ134" i="1"/>
  <c r="CI130" i="1"/>
  <c r="CM130" i="1"/>
  <c r="BW130" i="1"/>
  <c r="CB130" i="1"/>
  <c r="CJ130" i="1"/>
  <c r="CE130" i="1"/>
  <c r="CI126" i="1"/>
  <c r="CM126" i="1"/>
  <c r="BW126" i="1"/>
  <c r="CB126" i="1"/>
  <c r="CE126" i="1"/>
  <c r="CJ126" i="1"/>
  <c r="CI122" i="1"/>
  <c r="CM122" i="1"/>
  <c r="BW122" i="1"/>
  <c r="CB122" i="1"/>
  <c r="CJ122" i="1"/>
  <c r="CE122" i="1"/>
  <c r="CI118" i="1"/>
  <c r="CM118" i="1"/>
  <c r="BW118" i="1"/>
  <c r="CB118" i="1"/>
  <c r="CE118" i="1"/>
  <c r="CJ118" i="1"/>
  <c r="CI66" i="1"/>
  <c r="CM66" i="1"/>
  <c r="BW66" i="1"/>
  <c r="CB66" i="1"/>
  <c r="CJ66" i="1"/>
  <c r="CE66" i="1"/>
  <c r="CI64" i="1"/>
  <c r="CE64" i="1"/>
  <c r="CJ64" i="1"/>
  <c r="CM64" i="1"/>
  <c r="CB64" i="1"/>
  <c r="BW64" i="1"/>
  <c r="CI62" i="1"/>
  <c r="CM62" i="1"/>
  <c r="BW62" i="1"/>
  <c r="CB62" i="1"/>
  <c r="CE62" i="1"/>
  <c r="CJ62" i="1"/>
  <c r="CM60" i="1"/>
  <c r="CE60" i="1"/>
  <c r="CJ60" i="1"/>
  <c r="BW60" i="1"/>
  <c r="CB60" i="1"/>
  <c r="CA58" i="1"/>
  <c r="CN58" i="1"/>
  <c r="CI58" i="1"/>
  <c r="BX58" i="1"/>
  <c r="CI54" i="1"/>
  <c r="CA54" i="1"/>
  <c r="CN54" i="1"/>
  <c r="CA36" i="1"/>
  <c r="CJ36" i="1"/>
  <c r="CI36" i="1"/>
  <c r="BZ36" i="1"/>
  <c r="CI32" i="1"/>
  <c r="CA32" i="1"/>
  <c r="CP32" i="1"/>
  <c r="CA28" i="1"/>
  <c r="CI28" i="1"/>
  <c r="BX28" i="1"/>
  <c r="CP28" i="1"/>
  <c r="CI24" i="1"/>
  <c r="CJ24" i="1"/>
  <c r="CA24" i="1"/>
  <c r="CA20" i="1"/>
  <c r="CI20" i="1"/>
  <c r="BX20" i="1"/>
  <c r="CN20" i="1"/>
  <c r="CI12" i="1"/>
  <c r="CA12" i="1"/>
  <c r="CN12" i="1"/>
  <c r="CO1950" i="1"/>
  <c r="CK1950" i="1"/>
  <c r="CG1950" i="1"/>
  <c r="CC1950" i="1"/>
  <c r="BY1950" i="1"/>
  <c r="CP1950" i="1"/>
  <c r="CH1950" i="1"/>
  <c r="BZ1950" i="1"/>
  <c r="CB1950" i="1"/>
  <c r="CN1950" i="1"/>
  <c r="CO2013" i="1"/>
  <c r="CK2013" i="1"/>
  <c r="CG2013" i="1"/>
  <c r="CC2013" i="1"/>
  <c r="CL2013" i="1"/>
  <c r="CD2013" i="1"/>
  <c r="BY2013" i="1"/>
  <c r="CJ2013" i="1"/>
  <c r="BX2013" i="1"/>
  <c r="BZ2013" i="1"/>
  <c r="CO1767" i="1"/>
  <c r="CK1767" i="1"/>
  <c r="CG1767" i="1"/>
  <c r="CC1767" i="1"/>
  <c r="BY1767" i="1"/>
  <c r="CN1767" i="1"/>
  <c r="CF1767" i="1"/>
  <c r="BX1767" i="1"/>
  <c r="CH1767" i="1"/>
  <c r="CL1767" i="1"/>
  <c r="CM1763" i="1"/>
  <c r="CI1763" i="1"/>
  <c r="CE1763" i="1"/>
  <c r="CA1763" i="1"/>
  <c r="BW1763" i="1"/>
  <c r="CJ1763" i="1"/>
  <c r="CB1763" i="1"/>
  <c r="CP1763" i="1"/>
  <c r="BZ1763" i="1"/>
  <c r="CL1763" i="1"/>
  <c r="CH1737" i="1"/>
  <c r="CO1737" i="1"/>
  <c r="CK1737" i="1"/>
  <c r="CG1737" i="1"/>
  <c r="CC1737" i="1"/>
  <c r="BY1737" i="1"/>
  <c r="CN1737" i="1"/>
  <c r="CF1737" i="1"/>
  <c r="BX1737" i="1"/>
  <c r="CD1737" i="1"/>
  <c r="CP1737" i="1"/>
  <c r="CO1700" i="1"/>
  <c r="CK1700" i="1"/>
  <c r="CG1700" i="1"/>
  <c r="CC1700" i="1"/>
  <c r="BY1700" i="1"/>
  <c r="CP1700" i="1"/>
  <c r="CH1700" i="1"/>
  <c r="BZ1700" i="1"/>
  <c r="CF1700" i="1"/>
  <c r="CJ1700" i="1"/>
  <c r="CM1696" i="1"/>
  <c r="CI1696" i="1"/>
  <c r="CE1696" i="1"/>
  <c r="CA1696" i="1"/>
  <c r="BW1696" i="1"/>
  <c r="CL1696" i="1"/>
  <c r="CD1696" i="1"/>
  <c r="BX1696" i="1"/>
  <c r="CN1696" i="1"/>
  <c r="CJ1696" i="1"/>
  <c r="CJ1638" i="1"/>
  <c r="CB1638" i="1"/>
  <c r="CO1638" i="1"/>
  <c r="CK1638" i="1"/>
  <c r="CG1638" i="1"/>
  <c r="CC1638" i="1"/>
  <c r="BY1638" i="1"/>
  <c r="CP1638" i="1"/>
  <c r="CH1638" i="1"/>
  <c r="BZ1638" i="1"/>
  <c r="CF1638" i="1"/>
  <c r="CM1604" i="1"/>
  <c r="CI1604" i="1"/>
  <c r="CE1604" i="1"/>
  <c r="CA1604" i="1"/>
  <c r="BW1604" i="1"/>
  <c r="CL1604" i="1"/>
  <c r="CD1604" i="1"/>
  <c r="BX1604" i="1"/>
  <c r="CN1604" i="1"/>
  <c r="CJ1568" i="1"/>
  <c r="CB1568" i="1"/>
  <c r="CM1568" i="1"/>
  <c r="CI1568" i="1"/>
  <c r="CE1568" i="1"/>
  <c r="CA1568" i="1"/>
  <c r="BW1568" i="1"/>
  <c r="CL1568" i="1"/>
  <c r="CD1568" i="1"/>
  <c r="BX1568" i="1"/>
  <c r="CN1568" i="1"/>
  <c r="CM1558" i="1"/>
  <c r="CI1558" i="1"/>
  <c r="CE1558" i="1"/>
  <c r="CA1558" i="1"/>
  <c r="BW1558" i="1"/>
  <c r="CL1558" i="1"/>
  <c r="CD1558" i="1"/>
  <c r="BX1558" i="1"/>
  <c r="CN1558" i="1"/>
  <c r="CK1558" i="1"/>
  <c r="CC1558" i="1"/>
  <c r="CP1558" i="1"/>
  <c r="BZ1558" i="1"/>
  <c r="CJ1558" i="1"/>
  <c r="CM1550" i="1"/>
  <c r="CI1550" i="1"/>
  <c r="CE1550" i="1"/>
  <c r="CA1550" i="1"/>
  <c r="BW1550" i="1"/>
  <c r="CL1550" i="1"/>
  <c r="CD1550" i="1"/>
  <c r="BX1550" i="1"/>
  <c r="CN1550" i="1"/>
  <c r="CO1550" i="1"/>
  <c r="CG1550" i="1"/>
  <c r="BY1550" i="1"/>
  <c r="CH1550" i="1"/>
  <c r="CF1550" i="1"/>
  <c r="CJ1550" i="1"/>
  <c r="CM1542" i="1"/>
  <c r="CI1542" i="1"/>
  <c r="CE1542" i="1"/>
  <c r="CA1542" i="1"/>
  <c r="BW1542" i="1"/>
  <c r="CL1542" i="1"/>
  <c r="CD1542" i="1"/>
  <c r="BX1542" i="1"/>
  <c r="CN1542" i="1"/>
  <c r="CK1542" i="1"/>
  <c r="CC1542" i="1"/>
  <c r="CP1542" i="1"/>
  <c r="BZ1542" i="1"/>
  <c r="CJ1542" i="1"/>
  <c r="CM1534" i="1"/>
  <c r="CI1534" i="1"/>
  <c r="CE1534" i="1"/>
  <c r="CA1534" i="1"/>
  <c r="BW1534" i="1"/>
  <c r="CL1534" i="1"/>
  <c r="CD1534" i="1"/>
  <c r="BX1534" i="1"/>
  <c r="CN1534" i="1"/>
  <c r="CK1534" i="1"/>
  <c r="CC1534" i="1"/>
  <c r="CP1534" i="1"/>
  <c r="BZ1534" i="1"/>
  <c r="CJ1534" i="1"/>
  <c r="CM1516" i="1"/>
  <c r="CI1516" i="1"/>
  <c r="CE1516" i="1"/>
  <c r="CA1516" i="1"/>
  <c r="BW1516" i="1"/>
  <c r="CL1516" i="1"/>
  <c r="CD1516" i="1"/>
  <c r="BX1516" i="1"/>
  <c r="CN1516" i="1"/>
  <c r="CM1482" i="1"/>
  <c r="CE1482" i="1"/>
  <c r="BW1482" i="1"/>
  <c r="CD1482" i="1"/>
  <c r="CN1482" i="1"/>
  <c r="CI1482" i="1"/>
  <c r="CL1482" i="1"/>
  <c r="CJ1482" i="1"/>
  <c r="CK1418" i="1"/>
  <c r="CC1418" i="1"/>
  <c r="CP1418" i="1"/>
  <c r="BZ1418" i="1"/>
  <c r="CG1418" i="1"/>
  <c r="CH1418" i="1"/>
  <c r="CB1418" i="1"/>
  <c r="CM1315" i="1"/>
  <c r="CE1315" i="1"/>
  <c r="BW1315" i="1"/>
  <c r="CJ1315" i="1"/>
  <c r="CB1315" i="1"/>
  <c r="CA1315" i="1"/>
  <c r="CF1315" i="1"/>
  <c r="CM1062" i="1"/>
  <c r="CE1062" i="1"/>
  <c r="BW1062" i="1"/>
  <c r="CH1062" i="1"/>
  <c r="BZ1062" i="1"/>
  <c r="CP1062" i="1"/>
  <c r="CA1062" i="1"/>
  <c r="CD1062" i="1"/>
  <c r="CO852" i="1"/>
  <c r="CG852" i="1"/>
  <c r="BY852" i="1"/>
  <c r="CL852" i="1"/>
  <c r="CD852" i="1"/>
  <c r="CC852" i="1"/>
  <c r="CH852" i="1"/>
  <c r="CK852" i="1"/>
  <c r="BZ852" i="1"/>
  <c r="CO844" i="1"/>
  <c r="CG844" i="1"/>
  <c r="BY844" i="1"/>
  <c r="CL844" i="1"/>
  <c r="CD844" i="1"/>
  <c r="CC844" i="1"/>
  <c r="CH844" i="1"/>
  <c r="CP844" i="1"/>
  <c r="CK844" i="1"/>
  <c r="CL745" i="1"/>
  <c r="CD745" i="1"/>
  <c r="CO745" i="1"/>
  <c r="CG745" i="1"/>
  <c r="BY745" i="1"/>
  <c r="CH745" i="1"/>
  <c r="CK745" i="1"/>
  <c r="CP693" i="1"/>
  <c r="CH693" i="1"/>
  <c r="BZ693" i="1"/>
  <c r="CK693" i="1"/>
  <c r="CC693" i="1"/>
  <c r="CD693" i="1"/>
  <c r="CG693" i="1"/>
  <c r="CL693" i="1"/>
  <c r="BY693" i="1"/>
  <c r="CO693" i="1"/>
  <c r="CO1976" i="1"/>
  <c r="CK1976" i="1"/>
  <c r="CG1976" i="1"/>
  <c r="CC1976" i="1"/>
  <c r="BY1976" i="1"/>
  <c r="CN1976" i="1"/>
  <c r="CF1976" i="1"/>
  <c r="BX1976" i="1"/>
  <c r="CD1976" i="1"/>
  <c r="BZ1976" i="1"/>
  <c r="CP1976" i="1"/>
  <c r="CM1952" i="1"/>
  <c r="CI1952" i="1"/>
  <c r="CE1952" i="1"/>
  <c r="CA1952" i="1"/>
  <c r="BW1952" i="1"/>
  <c r="CL1952" i="1"/>
  <c r="CD1952" i="1"/>
  <c r="BX1952" i="1"/>
  <c r="CN1952" i="1"/>
  <c r="CM1944" i="1"/>
  <c r="CI1944" i="1"/>
  <c r="CE1944" i="1"/>
  <c r="CA1944" i="1"/>
  <c r="BW1944" i="1"/>
  <c r="CL1944" i="1"/>
  <c r="CD1944" i="1"/>
  <c r="BX1944" i="1"/>
  <c r="CN1944" i="1"/>
  <c r="CF1930" i="1"/>
  <c r="CM1930" i="1"/>
  <c r="CI1930" i="1"/>
  <c r="CE1930" i="1"/>
  <c r="CA1930" i="1"/>
  <c r="BW1930" i="1"/>
  <c r="CL1930" i="1"/>
  <c r="CD1930" i="1"/>
  <c r="CJ1930" i="1"/>
  <c r="BX1930" i="1"/>
  <c r="CJ1560" i="1"/>
  <c r="CB1560" i="1"/>
  <c r="CM1560" i="1"/>
  <c r="CI1560" i="1"/>
  <c r="CE1560" i="1"/>
  <c r="CA1560" i="1"/>
  <c r="BW1560" i="1"/>
  <c r="CL1560" i="1"/>
  <c r="CD1560" i="1"/>
  <c r="BX1560" i="1"/>
  <c r="CN1560" i="1"/>
  <c r="CJ1552" i="1"/>
  <c r="CM1552" i="1"/>
  <c r="CI1552" i="1"/>
  <c r="CE1552" i="1"/>
  <c r="CA1552" i="1"/>
  <c r="BW1552" i="1"/>
  <c r="CL1552" i="1"/>
  <c r="CD1552" i="1"/>
  <c r="BX1552" i="1"/>
  <c r="CN1552" i="1"/>
  <c r="CJ1544" i="1"/>
  <c r="CB1544" i="1"/>
  <c r="CM1544" i="1"/>
  <c r="CI1544" i="1"/>
  <c r="CE1544" i="1"/>
  <c r="CA1544" i="1"/>
  <c r="BW1544" i="1"/>
  <c r="CL1544" i="1"/>
  <c r="CD1544" i="1"/>
  <c r="BX1544" i="1"/>
  <c r="CN1544" i="1"/>
  <c r="CJ1536" i="1"/>
  <c r="CB1536" i="1"/>
  <c r="CM1536" i="1"/>
  <c r="CI1536" i="1"/>
  <c r="CE1536" i="1"/>
  <c r="CA1536" i="1"/>
  <c r="BW1536" i="1"/>
  <c r="CL1536" i="1"/>
  <c r="CD1536" i="1"/>
  <c r="BX1536" i="1"/>
  <c r="CN1536" i="1"/>
  <c r="CM1384" i="1"/>
  <c r="CE1384" i="1"/>
  <c r="BW1384" i="1"/>
  <c r="CB1384" i="1"/>
  <c r="CH1384" i="1"/>
  <c r="CI1384" i="1"/>
  <c r="CJ1384" i="1"/>
  <c r="BZ1384" i="1"/>
  <c r="CK1042" i="1"/>
  <c r="CC1042" i="1"/>
  <c r="CP1042" i="1"/>
  <c r="CH1042" i="1"/>
  <c r="BZ1042" i="1"/>
  <c r="CO1042" i="1"/>
  <c r="BY1042" i="1"/>
  <c r="CD1042" i="1"/>
  <c r="CK1032" i="1"/>
  <c r="CC1032" i="1"/>
  <c r="CP1032" i="1"/>
  <c r="CH1032" i="1"/>
  <c r="BZ1032" i="1"/>
  <c r="CG1032" i="1"/>
  <c r="CL1032" i="1"/>
  <c r="CO906" i="1"/>
  <c r="CG906" i="1"/>
  <c r="BY906" i="1"/>
  <c r="CL906" i="1"/>
  <c r="CD906" i="1"/>
  <c r="CK906" i="1"/>
  <c r="CP906" i="1"/>
  <c r="BZ906" i="1"/>
  <c r="CH906" i="1"/>
  <c r="CO858" i="1"/>
  <c r="CG858" i="1"/>
  <c r="BY858" i="1"/>
  <c r="CL858" i="1"/>
  <c r="CD858" i="1"/>
  <c r="CK858" i="1"/>
  <c r="CP858" i="1"/>
  <c r="BZ858" i="1"/>
  <c r="CH858" i="1"/>
  <c r="CC858" i="1"/>
  <c r="CO850" i="1"/>
  <c r="CG850" i="1"/>
  <c r="BY850" i="1"/>
  <c r="CL850" i="1"/>
  <c r="CD850" i="1"/>
  <c r="CK850" i="1"/>
  <c r="CP850" i="1"/>
  <c r="BZ850" i="1"/>
  <c r="CC850" i="1"/>
  <c r="CH850" i="1"/>
  <c r="CO836" i="1"/>
  <c r="CG836" i="1"/>
  <c r="BY836" i="1"/>
  <c r="CL836" i="1"/>
  <c r="CD836" i="1"/>
  <c r="CK836" i="1"/>
  <c r="CP836" i="1"/>
  <c r="BZ836" i="1"/>
  <c r="CH836" i="1"/>
  <c r="CK724" i="1"/>
  <c r="CC724" i="1"/>
  <c r="CP724" i="1"/>
  <c r="CH724" i="1"/>
  <c r="BZ724" i="1"/>
  <c r="CG724" i="1"/>
  <c r="CL724" i="1"/>
  <c r="CK678" i="1"/>
  <c r="CC678" i="1"/>
  <c r="CP678" i="1"/>
  <c r="CH678" i="1"/>
  <c r="BZ678" i="1"/>
  <c r="CO678" i="1"/>
  <c r="BY678" i="1"/>
  <c r="CD678" i="1"/>
  <c r="CK650" i="1"/>
  <c r="CC650" i="1"/>
  <c r="CP650" i="1"/>
  <c r="CH650" i="1"/>
  <c r="BZ650" i="1"/>
  <c r="CG650" i="1"/>
  <c r="CL650" i="1"/>
  <c r="CO650" i="1"/>
  <c r="CD650" i="1"/>
  <c r="CI602" i="1"/>
  <c r="CA602" i="1"/>
  <c r="CN602" i="1"/>
  <c r="CF602" i="1"/>
  <c r="BX602" i="1"/>
  <c r="CM602" i="1"/>
  <c r="BW602" i="1"/>
  <c r="CB602" i="1"/>
  <c r="CJ602" i="1"/>
  <c r="CE602" i="1"/>
  <c r="CI574" i="1"/>
  <c r="CA574" i="1"/>
  <c r="CN574" i="1"/>
  <c r="CF574" i="1"/>
  <c r="BX574" i="1"/>
  <c r="CE574" i="1"/>
  <c r="CJ574" i="1"/>
  <c r="CM574" i="1"/>
  <c r="CB574" i="1"/>
  <c r="BW574" i="1"/>
  <c r="CA454" i="1"/>
  <c r="CN454" i="1"/>
  <c r="BX454" i="1"/>
  <c r="CI454" i="1"/>
  <c r="CG330" i="1"/>
  <c r="CL330" i="1"/>
  <c r="CO306" i="1"/>
  <c r="CN306" i="1"/>
  <c r="CO264" i="1"/>
  <c r="CD264" i="1"/>
  <c r="CO1801" i="1"/>
  <c r="CK1801" i="1"/>
  <c r="CG1801" i="1"/>
  <c r="CC1801" i="1"/>
  <c r="BY1801" i="1"/>
  <c r="CN1801" i="1"/>
  <c r="CF1801" i="1"/>
  <c r="BX1801" i="1"/>
  <c r="CD1801" i="1"/>
  <c r="CP1801" i="1"/>
  <c r="CH1801" i="1"/>
  <c r="CM1702" i="1"/>
  <c r="CI1702" i="1"/>
  <c r="CE1702" i="1"/>
  <c r="CA1702" i="1"/>
  <c r="BW1702" i="1"/>
  <c r="CL1702" i="1"/>
  <c r="CD1702" i="1"/>
  <c r="BX1702" i="1"/>
  <c r="CN1702" i="1"/>
  <c r="CJ1540" i="1"/>
  <c r="CB1540" i="1"/>
  <c r="CM1540" i="1"/>
  <c r="CI1540" i="1"/>
  <c r="CE1540" i="1"/>
  <c r="CA1540" i="1"/>
  <c r="BW1540" i="1"/>
  <c r="CL1540" i="1"/>
  <c r="CD1540" i="1"/>
  <c r="BX1540" i="1"/>
  <c r="CN1540" i="1"/>
  <c r="CN2017" i="1"/>
  <c r="BX2017" i="1"/>
  <c r="CD2017" i="1"/>
  <c r="CL2017" i="1"/>
  <c r="BW2017" i="1"/>
  <c r="CA2017" i="1"/>
  <c r="CE2017" i="1"/>
  <c r="CI2017" i="1"/>
  <c r="CP2011" i="1"/>
  <c r="CD2011" i="1"/>
  <c r="BX2011" i="1"/>
  <c r="CF2011" i="1"/>
  <c r="CN2011" i="1"/>
  <c r="BY2011" i="1"/>
  <c r="CC2011" i="1"/>
  <c r="CG2011" i="1"/>
  <c r="CK2011" i="1"/>
  <c r="CO2011" i="1"/>
  <c r="BZ2003" i="1"/>
  <c r="CL2003" i="1"/>
  <c r="CB2003" i="1"/>
  <c r="CJ2003" i="1"/>
  <c r="BW2003" i="1"/>
  <c r="CA2003" i="1"/>
  <c r="CE2003" i="1"/>
  <c r="CI2003" i="1"/>
  <c r="CM2003" i="1"/>
  <c r="CP1995" i="1"/>
  <c r="CD1995" i="1"/>
  <c r="BX1995" i="1"/>
  <c r="CF1995" i="1"/>
  <c r="CN1995" i="1"/>
  <c r="BY1995" i="1"/>
  <c r="CC1995" i="1"/>
  <c r="CG1995" i="1"/>
  <c r="CK1995" i="1"/>
  <c r="CO1995" i="1"/>
  <c r="CD2005" i="1"/>
  <c r="BZ2005" i="1"/>
  <c r="CP2005" i="1"/>
  <c r="CB2005" i="1"/>
  <c r="CJ2005" i="1"/>
  <c r="BW2005" i="1"/>
  <c r="CA2005" i="1"/>
  <c r="CE2005" i="1"/>
  <c r="CI2005" i="1"/>
  <c r="CP1988" i="1"/>
  <c r="CD1988" i="1"/>
  <c r="BX1988" i="1"/>
  <c r="CF1988" i="1"/>
  <c r="CN1988" i="1"/>
  <c r="BY1988" i="1"/>
  <c r="CC1988" i="1"/>
  <c r="CG1988" i="1"/>
  <c r="CK1988" i="1"/>
  <c r="CO1988" i="1"/>
  <c r="BZ1980" i="1"/>
  <c r="CL1980" i="1"/>
  <c r="CB1980" i="1"/>
  <c r="CJ1980" i="1"/>
  <c r="BW1980" i="1"/>
  <c r="CA1980" i="1"/>
  <c r="CE1980" i="1"/>
  <c r="CI1980" i="1"/>
  <c r="CM1980" i="1"/>
  <c r="CP1972" i="1"/>
  <c r="CD1972" i="1"/>
  <c r="BX1972" i="1"/>
  <c r="CF1972" i="1"/>
  <c r="CN1972" i="1"/>
  <c r="BY1972" i="1"/>
  <c r="CC1972" i="1"/>
  <c r="CG1972" i="1"/>
  <c r="CK1972" i="1"/>
  <c r="CO1972" i="1"/>
  <c r="BZ1964" i="1"/>
  <c r="CL1964" i="1"/>
  <c r="CB1964" i="1"/>
  <c r="CJ1964" i="1"/>
  <c r="BW1964" i="1"/>
  <c r="CA1964" i="1"/>
  <c r="CE1964" i="1"/>
  <c r="CI1964" i="1"/>
  <c r="CM1964" i="1"/>
  <c r="CF1952" i="1"/>
  <c r="CH1952" i="1"/>
  <c r="BY1952" i="1"/>
  <c r="CG1952" i="1"/>
  <c r="CO1952" i="1"/>
  <c r="BZ1948" i="1"/>
  <c r="CP1948" i="1"/>
  <c r="CC1948" i="1"/>
  <c r="CK1948" i="1"/>
  <c r="CF1944" i="1"/>
  <c r="CH1944" i="1"/>
  <c r="BY1944" i="1"/>
  <c r="CG1944" i="1"/>
  <c r="CO1944" i="1"/>
  <c r="BZ1924" i="1"/>
  <c r="CP1924" i="1"/>
  <c r="CC1924" i="1"/>
  <c r="CK1924" i="1"/>
  <c r="CF1920" i="1"/>
  <c r="CH1920" i="1"/>
  <c r="BY1920" i="1"/>
  <c r="CG1920" i="1"/>
  <c r="CO1920" i="1"/>
  <c r="BZ1908" i="1"/>
  <c r="CP1908" i="1"/>
  <c r="CC1908" i="1"/>
  <c r="CK1908" i="1"/>
  <c r="CF1904" i="1"/>
  <c r="CH1904" i="1"/>
  <c r="BY1904" i="1"/>
  <c r="CG1904" i="1"/>
  <c r="CO1904" i="1"/>
  <c r="BZ1892" i="1"/>
  <c r="CP1892" i="1"/>
  <c r="CC1892" i="1"/>
  <c r="CK1892" i="1"/>
  <c r="CF1888" i="1"/>
  <c r="CH1888" i="1"/>
  <c r="BY1888" i="1"/>
  <c r="CG1888" i="1"/>
  <c r="CO1888" i="1"/>
  <c r="BZ1876" i="1"/>
  <c r="CP1876" i="1"/>
  <c r="CC1876" i="1"/>
  <c r="CK1876" i="1"/>
  <c r="CF1872" i="1"/>
  <c r="CH1872" i="1"/>
  <c r="BY1872" i="1"/>
  <c r="CG1872" i="1"/>
  <c r="CO1872" i="1"/>
  <c r="CH1982" i="1"/>
  <c r="CF1982" i="1"/>
  <c r="BY1982" i="1"/>
  <c r="CG1982" i="1"/>
  <c r="CO1982" i="1"/>
  <c r="CD1968" i="1"/>
  <c r="CF1968" i="1"/>
  <c r="BY1968" i="1"/>
  <c r="CG1968" i="1"/>
  <c r="CO1968" i="1"/>
  <c r="CB1930" i="1"/>
  <c r="CH1930" i="1"/>
  <c r="BY1930" i="1"/>
  <c r="CG1930" i="1"/>
  <c r="CO1930" i="1"/>
  <c r="CN1922" i="1"/>
  <c r="BZ1922" i="1"/>
  <c r="CP1922" i="1"/>
  <c r="CC1922" i="1"/>
  <c r="CK1922" i="1"/>
  <c r="BX1906" i="1"/>
  <c r="CD1906" i="1"/>
  <c r="BW1906" i="1"/>
  <c r="CE1906" i="1"/>
  <c r="CM1906" i="1"/>
  <c r="BX1890" i="1"/>
  <c r="CD1890" i="1"/>
  <c r="BW1890" i="1"/>
  <c r="CE1890" i="1"/>
  <c r="CM1890" i="1"/>
  <c r="BX1874" i="1"/>
  <c r="CD1874" i="1"/>
  <c r="BW1874" i="1"/>
  <c r="CE1874" i="1"/>
  <c r="CM1874" i="1"/>
  <c r="CN2013" i="1"/>
  <c r="BW2013" i="1"/>
  <c r="CH2013" i="1"/>
  <c r="CE2013" i="1"/>
  <c r="CM2013" i="1"/>
  <c r="BZ2009" i="1"/>
  <c r="CB2009" i="1"/>
  <c r="BW2009" i="1"/>
  <c r="CE2009" i="1"/>
  <c r="CM2009" i="1"/>
  <c r="CH1999" i="1"/>
  <c r="CB1999" i="1"/>
  <c r="BW1999" i="1"/>
  <c r="CE1999" i="1"/>
  <c r="CM1999" i="1"/>
  <c r="BZ1997" i="1"/>
  <c r="CB1997" i="1"/>
  <c r="BW1997" i="1"/>
  <c r="CE1997" i="1"/>
  <c r="CM1997" i="1"/>
  <c r="CH1976" i="1"/>
  <c r="CB1976" i="1"/>
  <c r="BW1976" i="1"/>
  <c r="CE1976" i="1"/>
  <c r="CM1976" i="1"/>
  <c r="CD1960" i="1"/>
  <c r="CF1960" i="1"/>
  <c r="BY1960" i="1"/>
  <c r="CG1960" i="1"/>
  <c r="CO1960" i="1"/>
  <c r="CH1958" i="1"/>
  <c r="CF1958" i="1"/>
  <c r="BY1958" i="1"/>
  <c r="CG1958" i="1"/>
  <c r="CO1958" i="1"/>
  <c r="CJ1950" i="1"/>
  <c r="CL1950" i="1"/>
  <c r="CA1950" i="1"/>
  <c r="CI1950" i="1"/>
  <c r="CJ1942" i="1"/>
  <c r="CL1942" i="1"/>
  <c r="CA1942" i="1"/>
  <c r="CI1942" i="1"/>
  <c r="CJ1918" i="1"/>
  <c r="CL1918" i="1"/>
  <c r="CA1918" i="1"/>
  <c r="CI1918" i="1"/>
  <c r="CH2001" i="1"/>
  <c r="CF2001" i="1"/>
  <c r="BY2001" i="1"/>
  <c r="CG2001" i="1"/>
  <c r="CO2001" i="1"/>
  <c r="CH1970" i="1"/>
  <c r="CF1970" i="1"/>
  <c r="BY1970" i="1"/>
  <c r="CG1970" i="1"/>
  <c r="CO1970" i="1"/>
  <c r="CH1962" i="1"/>
  <c r="CF1962" i="1"/>
  <c r="BY1962" i="1"/>
  <c r="CG1962" i="1"/>
  <c r="CO1962" i="1"/>
  <c r="BX1902" i="1"/>
  <c r="BZ1902" i="1"/>
  <c r="CP1902" i="1"/>
  <c r="CC1902" i="1"/>
  <c r="CK1902" i="1"/>
  <c r="CB1886" i="1"/>
  <c r="CH1886" i="1"/>
  <c r="BY1886" i="1"/>
  <c r="CG1886" i="1"/>
  <c r="CO1886" i="1"/>
  <c r="CP1869" i="1"/>
  <c r="BX1869" i="1"/>
  <c r="CN1869" i="1"/>
  <c r="CC1869" i="1"/>
  <c r="CK1869" i="1"/>
  <c r="CP1797" i="1"/>
  <c r="BX1797" i="1"/>
  <c r="CN1797" i="1"/>
  <c r="CC1797" i="1"/>
  <c r="CK1797" i="1"/>
  <c r="CP1789" i="1"/>
  <c r="BX1789" i="1"/>
  <c r="CN1789" i="1"/>
  <c r="CC1789" i="1"/>
  <c r="CK1789" i="1"/>
  <c r="CP1781" i="1"/>
  <c r="BX1781" i="1"/>
  <c r="CN1781" i="1"/>
  <c r="CC1781" i="1"/>
  <c r="CK1781" i="1"/>
  <c r="CP1773" i="1"/>
  <c r="BX1773" i="1"/>
  <c r="CN1773" i="1"/>
  <c r="CC1773" i="1"/>
  <c r="CK1773" i="1"/>
  <c r="BZ1978" i="1"/>
  <c r="CB1978" i="1"/>
  <c r="BW1978" i="1"/>
  <c r="CE1978" i="1"/>
  <c r="CM1978" i="1"/>
  <c r="BZ1954" i="1"/>
  <c r="CB1954" i="1"/>
  <c r="BW1954" i="1"/>
  <c r="CE1954" i="1"/>
  <c r="CM1954" i="1"/>
  <c r="BZ1801" i="1"/>
  <c r="CB1801" i="1"/>
  <c r="BW1801" i="1"/>
  <c r="CE1801" i="1"/>
  <c r="CM1801" i="1"/>
  <c r="CD1793" i="1"/>
  <c r="CF1793" i="1"/>
  <c r="BY1793" i="1"/>
  <c r="CG1793" i="1"/>
  <c r="CO1793" i="1"/>
  <c r="CL1785" i="1"/>
  <c r="CJ1785" i="1"/>
  <c r="CA1785" i="1"/>
  <c r="CI1785" i="1"/>
  <c r="CP1777" i="1"/>
  <c r="BX1777" i="1"/>
  <c r="CN1777" i="1"/>
  <c r="CC1777" i="1"/>
  <c r="CK1777" i="1"/>
  <c r="BZ1867" i="1"/>
  <c r="CB1867" i="1"/>
  <c r="BW1867" i="1"/>
  <c r="CE1867" i="1"/>
  <c r="CM1867" i="1"/>
  <c r="BZ1799" i="1"/>
  <c r="CB1799" i="1"/>
  <c r="BW1799" i="1"/>
  <c r="CE1799" i="1"/>
  <c r="CM1799" i="1"/>
  <c r="BZ1795" i="1"/>
  <c r="CB1795" i="1"/>
  <c r="BW1795" i="1"/>
  <c r="CE1795" i="1"/>
  <c r="CM1795" i="1"/>
  <c r="BZ1791" i="1"/>
  <c r="CB1791" i="1"/>
  <c r="BW1791" i="1"/>
  <c r="CE1791" i="1"/>
  <c r="CM1791" i="1"/>
  <c r="BZ1787" i="1"/>
  <c r="CB1787" i="1"/>
  <c r="BW1787" i="1"/>
  <c r="CE1787" i="1"/>
  <c r="CM1787" i="1"/>
  <c r="BZ1783" i="1"/>
  <c r="CB1783" i="1"/>
  <c r="BW1783" i="1"/>
  <c r="CE1783" i="1"/>
  <c r="CM1783" i="1"/>
  <c r="BZ1779" i="1"/>
  <c r="CB1779" i="1"/>
  <c r="BW1779" i="1"/>
  <c r="CE1779" i="1"/>
  <c r="CM1779" i="1"/>
  <c r="BZ1775" i="1"/>
  <c r="CB1775" i="1"/>
  <c r="BW1775" i="1"/>
  <c r="CE1775" i="1"/>
  <c r="CM1775" i="1"/>
  <c r="BZ1771" i="1"/>
  <c r="CB1771" i="1"/>
  <c r="BW1771" i="1"/>
  <c r="CE1771" i="1"/>
  <c r="CM1771" i="1"/>
  <c r="BZ1767" i="1"/>
  <c r="CB1767" i="1"/>
  <c r="BW1767" i="1"/>
  <c r="CE1767" i="1"/>
  <c r="CM1767" i="1"/>
  <c r="CD1749" i="1"/>
  <c r="CF1749" i="1"/>
  <c r="BY1749" i="1"/>
  <c r="CG1749" i="1"/>
  <c r="CO1749" i="1"/>
  <c r="BZ1702" i="1"/>
  <c r="CP1702" i="1"/>
  <c r="CC1702" i="1"/>
  <c r="CK1702" i="1"/>
  <c r="CB1700" i="1"/>
  <c r="BZ1658" i="1"/>
  <c r="CP1658" i="1"/>
  <c r="CC1658" i="1"/>
  <c r="CK1658" i="1"/>
  <c r="CB1656" i="1"/>
  <c r="BZ1654" i="1"/>
  <c r="CP1654" i="1"/>
  <c r="CC1654" i="1"/>
  <c r="CK1654" i="1"/>
  <c r="CB1652" i="1"/>
  <c r="BZ1650" i="1"/>
  <c r="CP1650" i="1"/>
  <c r="CC1650" i="1"/>
  <c r="CK1650" i="1"/>
  <c r="CB1648" i="1"/>
  <c r="BZ1646" i="1"/>
  <c r="CP1646" i="1"/>
  <c r="CC1646" i="1"/>
  <c r="CK1646" i="1"/>
  <c r="CB1644" i="1"/>
  <c r="BZ1642" i="1"/>
  <c r="CP1642" i="1"/>
  <c r="CC1642" i="1"/>
  <c r="CK1642" i="1"/>
  <c r="CN1638" i="1"/>
  <c r="CD1638" i="1"/>
  <c r="BW1638" i="1"/>
  <c r="CE1638" i="1"/>
  <c r="CM1638" i="1"/>
  <c r="BZ1737" i="1"/>
  <c r="CB1737" i="1"/>
  <c r="BW1737" i="1"/>
  <c r="CE1737" i="1"/>
  <c r="CM1737" i="1"/>
  <c r="BX1700" i="1"/>
  <c r="CL1700" i="1"/>
  <c r="CA1700" i="1"/>
  <c r="CI1700" i="1"/>
  <c r="BZ1696" i="1"/>
  <c r="CP1696" i="1"/>
  <c r="CC1696" i="1"/>
  <c r="CK1696" i="1"/>
  <c r="CF1676" i="1"/>
  <c r="CH1676" i="1"/>
  <c r="BY1676" i="1"/>
  <c r="CG1676" i="1"/>
  <c r="CO1676" i="1"/>
  <c r="BZ1656" i="1"/>
  <c r="CP1656" i="1"/>
  <c r="CC1656" i="1"/>
  <c r="CK1656" i="1"/>
  <c r="CN1652" i="1"/>
  <c r="CD1652" i="1"/>
  <c r="BW1652" i="1"/>
  <c r="CE1652" i="1"/>
  <c r="CM1652" i="1"/>
  <c r="CF1648" i="1"/>
  <c r="CH1648" i="1"/>
  <c r="BY1648" i="1"/>
  <c r="CG1648" i="1"/>
  <c r="CO1648" i="1"/>
  <c r="BX1644" i="1"/>
  <c r="CL1644" i="1"/>
  <c r="CA1644" i="1"/>
  <c r="CI1644" i="1"/>
  <c r="CB1642" i="1"/>
  <c r="BZ1640" i="1"/>
  <c r="CP1640" i="1"/>
  <c r="CC1640" i="1"/>
  <c r="CK1640" i="1"/>
  <c r="CH1763" i="1"/>
  <c r="CF1763" i="1"/>
  <c r="BY1763" i="1"/>
  <c r="CG1763" i="1"/>
  <c r="CO1763" i="1"/>
  <c r="CH1751" i="1"/>
  <c r="CF1751" i="1"/>
  <c r="BY1751" i="1"/>
  <c r="CG1751" i="1"/>
  <c r="CO1751" i="1"/>
  <c r="CH1747" i="1"/>
  <c r="CF1747" i="1"/>
  <c r="BY1747" i="1"/>
  <c r="CG1747" i="1"/>
  <c r="CO1747" i="1"/>
  <c r="BZ1608" i="1"/>
  <c r="CP1608" i="1"/>
  <c r="CC1608" i="1"/>
  <c r="CK1608" i="1"/>
  <c r="CB1606" i="1"/>
  <c r="BZ1604" i="1"/>
  <c r="CP1604" i="1"/>
  <c r="CC1604" i="1"/>
  <c r="CK1604" i="1"/>
  <c r="CF1568" i="1"/>
  <c r="CH1568" i="1"/>
  <c r="BY1568" i="1"/>
  <c r="CG1568" i="1"/>
  <c r="CO1568" i="1"/>
  <c r="BZ1560" i="1"/>
  <c r="CP1560" i="1"/>
  <c r="CC1560" i="1"/>
  <c r="CK1560" i="1"/>
  <c r="CB1558" i="1"/>
  <c r="BZ1552" i="1"/>
  <c r="CP1552" i="1"/>
  <c r="CC1552" i="1"/>
  <c r="CK1552" i="1"/>
  <c r="CB1550" i="1"/>
  <c r="BZ1544" i="1"/>
  <c r="CP1544" i="1"/>
  <c r="CC1544" i="1"/>
  <c r="CK1544" i="1"/>
  <c r="CB1542" i="1"/>
  <c r="BZ1540" i="1"/>
  <c r="CP1540" i="1"/>
  <c r="CC1540" i="1"/>
  <c r="CK1540" i="1"/>
  <c r="CF1536" i="1"/>
  <c r="CH1536" i="1"/>
  <c r="BY1536" i="1"/>
  <c r="CG1536" i="1"/>
  <c r="CO1536" i="1"/>
  <c r="CF1528" i="1"/>
  <c r="CH1528" i="1"/>
  <c r="BY1528" i="1"/>
  <c r="CG1528" i="1"/>
  <c r="CO1528" i="1"/>
  <c r="CF1524" i="1"/>
  <c r="CH1524" i="1"/>
  <c r="BY1524" i="1"/>
  <c r="CG1524" i="1"/>
  <c r="CO1524" i="1"/>
  <c r="CF1520" i="1"/>
  <c r="CH1520" i="1"/>
  <c r="BY1520" i="1"/>
  <c r="CG1520" i="1"/>
  <c r="CO1520" i="1"/>
  <c r="CF1516" i="1"/>
  <c r="CH1516" i="1"/>
  <c r="BY1516" i="1"/>
  <c r="CG1516" i="1"/>
  <c r="CO1516" i="1"/>
  <c r="BZ1512" i="1"/>
  <c r="CP1512" i="1"/>
  <c r="CC1512" i="1"/>
  <c r="CK1512" i="1"/>
  <c r="CB1510" i="1"/>
  <c r="BZ1508" i="1"/>
  <c r="CP1508" i="1"/>
  <c r="CC1508" i="1"/>
  <c r="CK1508" i="1"/>
  <c r="CB1506" i="1"/>
  <c r="BZ1504" i="1"/>
  <c r="CP1504" i="1"/>
  <c r="CC1504" i="1"/>
  <c r="CK1504" i="1"/>
  <c r="CB1502" i="1"/>
  <c r="BZ1500" i="1"/>
  <c r="CP1500" i="1"/>
  <c r="CC1500" i="1"/>
  <c r="CK1500" i="1"/>
  <c r="CB1498" i="1"/>
  <c r="BZ1496" i="1"/>
  <c r="CP1496" i="1"/>
  <c r="CC1496" i="1"/>
  <c r="CK1496" i="1"/>
  <c r="CB1494" i="1"/>
  <c r="BZ1492" i="1"/>
  <c r="CP1492" i="1"/>
  <c r="CC1492" i="1"/>
  <c r="CK1492" i="1"/>
  <c r="CB1490" i="1"/>
  <c r="BZ1488" i="1"/>
  <c r="CP1488" i="1"/>
  <c r="CC1488" i="1"/>
  <c r="CK1488" i="1"/>
  <c r="CB1486" i="1"/>
  <c r="BZ1484" i="1"/>
  <c r="CP1484" i="1"/>
  <c r="CC1484" i="1"/>
  <c r="CK1484" i="1"/>
  <c r="CB1482" i="1"/>
  <c r="BZ1476" i="1"/>
  <c r="CP1476" i="1"/>
  <c r="CC1476" i="1"/>
  <c r="CK1476" i="1"/>
  <c r="CB1474" i="1"/>
  <c r="BZ1472" i="1"/>
  <c r="CP1472" i="1"/>
  <c r="CC1472" i="1"/>
  <c r="CK1472" i="1"/>
  <c r="CB1470" i="1"/>
  <c r="BZ1468" i="1"/>
  <c r="CP1468" i="1"/>
  <c r="CC1468" i="1"/>
  <c r="CK1468" i="1"/>
  <c r="CB1466" i="1"/>
  <c r="BZ1464" i="1"/>
  <c r="CP1464" i="1"/>
  <c r="CC1464" i="1"/>
  <c r="CK1464" i="1"/>
  <c r="CB1462" i="1"/>
  <c r="BZ1460" i="1"/>
  <c r="CP1460" i="1"/>
  <c r="CC1460" i="1"/>
  <c r="CK1460" i="1"/>
  <c r="CB1458" i="1"/>
  <c r="CN1424" i="1"/>
  <c r="CD1424" i="1"/>
  <c r="BW1424" i="1"/>
  <c r="CE1424" i="1"/>
  <c r="CM1424" i="1"/>
  <c r="CN1420" i="1"/>
  <c r="CD1420" i="1"/>
  <c r="BW1420" i="1"/>
  <c r="CE1420" i="1"/>
  <c r="CM1420" i="1"/>
  <c r="CD1743" i="1"/>
  <c r="CP1743" i="1"/>
  <c r="CJ1743" i="1"/>
  <c r="CA1743" i="1"/>
  <c r="CI1743" i="1"/>
  <c r="CL1739" i="1"/>
  <c r="CP1739" i="1"/>
  <c r="CJ1739" i="1"/>
  <c r="CA1739" i="1"/>
  <c r="CI1739" i="1"/>
  <c r="CD1727" i="1"/>
  <c r="CP1727" i="1"/>
  <c r="CJ1727" i="1"/>
  <c r="CA1727" i="1"/>
  <c r="CI1727" i="1"/>
  <c r="CL1723" i="1"/>
  <c r="CP1723" i="1"/>
  <c r="CJ1723" i="1"/>
  <c r="CA1723" i="1"/>
  <c r="CI1723" i="1"/>
  <c r="BZ1719" i="1"/>
  <c r="BW1719" i="1"/>
  <c r="CM1719" i="1"/>
  <c r="CB1715" i="1"/>
  <c r="CE1715" i="1"/>
  <c r="CD1606" i="1"/>
  <c r="CE1606" i="1"/>
  <c r="CH1558" i="1"/>
  <c r="CG1558" i="1"/>
  <c r="BZ1550" i="1"/>
  <c r="CC1550" i="1"/>
  <c r="CH1542" i="1"/>
  <c r="CG1542" i="1"/>
  <c r="CF1534" i="1"/>
  <c r="BY1534" i="1"/>
  <c r="CO1534" i="1"/>
  <c r="CN1526" i="1"/>
  <c r="BW1526" i="1"/>
  <c r="CM1526" i="1"/>
  <c r="CH1522" i="1"/>
  <c r="CG1522" i="1"/>
  <c r="BX1518" i="1"/>
  <c r="CA1518" i="1"/>
  <c r="CB1512" i="1"/>
  <c r="CP1510" i="1"/>
  <c r="CK1510" i="1"/>
  <c r="CD1506" i="1"/>
  <c r="CE1506" i="1"/>
  <c r="BX1502" i="1"/>
  <c r="CA1502" i="1"/>
  <c r="CN1498" i="1"/>
  <c r="BW1498" i="1"/>
  <c r="CM1498" i="1"/>
  <c r="CH1494" i="1"/>
  <c r="CG1494" i="1"/>
  <c r="BX1490" i="1"/>
  <c r="CA1490" i="1"/>
  <c r="CB1488" i="1"/>
  <c r="CP1486" i="1"/>
  <c r="CK1486" i="1"/>
  <c r="CA1482" i="1"/>
  <c r="BZ1474" i="1"/>
  <c r="CC1474" i="1"/>
  <c r="CN1470" i="1"/>
  <c r="BW1470" i="1"/>
  <c r="CM1470" i="1"/>
  <c r="CH1466" i="1"/>
  <c r="CG1466" i="1"/>
  <c r="BX1462" i="1"/>
  <c r="CA1462" i="1"/>
  <c r="CB1460" i="1"/>
  <c r="CP1458" i="1"/>
  <c r="CK1458" i="1"/>
  <c r="CD1422" i="1"/>
  <c r="CF1418" i="1"/>
  <c r="CO1418" i="1"/>
  <c r="BX1315" i="1"/>
  <c r="CI1315" i="1"/>
  <c r="CA1313" i="1"/>
  <c r="CN1311" i="1"/>
  <c r="CF1309" i="1"/>
  <c r="BX1307" i="1"/>
  <c r="CI1307" i="1"/>
  <c r="CA1305" i="1"/>
  <c r="CN1303" i="1"/>
  <c r="CF1301" i="1"/>
  <c r="BX1299" i="1"/>
  <c r="CI1299" i="1"/>
  <c r="CA1297" i="1"/>
  <c r="CN1295" i="1"/>
  <c r="CF1293" i="1"/>
  <c r="BX1291" i="1"/>
  <c r="CI1291" i="1"/>
  <c r="CA1384" i="1"/>
  <c r="CC1266" i="1"/>
  <c r="BZ1266" i="1"/>
  <c r="CP1266" i="1"/>
  <c r="CK1262" i="1"/>
  <c r="CH1262" i="1"/>
  <c r="CL1062" i="1"/>
  <c r="CD842" i="1"/>
  <c r="CO842" i="1"/>
  <c r="CG838" i="1"/>
  <c r="BY834" i="1"/>
  <c r="CL830" i="1"/>
  <c r="CC819" i="1"/>
  <c r="CP819" i="1"/>
  <c r="CH747" i="1"/>
  <c r="BZ745" i="1"/>
  <c r="CK743" i="1"/>
  <c r="CD730" i="1"/>
  <c r="CO730" i="1"/>
  <c r="CG726" i="1"/>
  <c r="BY724" i="1"/>
  <c r="CL678" i="1"/>
  <c r="CC641" i="1"/>
  <c r="CP641" i="1"/>
  <c r="CG1042" i="1"/>
  <c r="CH1040" i="1"/>
  <c r="CC1040" i="1"/>
  <c r="BZ1038" i="1"/>
  <c r="CP1038" i="1"/>
  <c r="CK1038" i="1"/>
  <c r="CH1036" i="1"/>
  <c r="CC1036" i="1"/>
  <c r="CD1032" i="1"/>
  <c r="CO1032" i="1"/>
  <c r="CL1030" i="1"/>
  <c r="CG1030" i="1"/>
  <c r="CD1028" i="1"/>
  <c r="BY1028" i="1"/>
  <c r="CO1028" i="1"/>
  <c r="CL1026" i="1"/>
  <c r="CG1026" i="1"/>
  <c r="CD1024" i="1"/>
  <c r="BY1024" i="1"/>
  <c r="CO1024" i="1"/>
  <c r="CL1022" i="1"/>
  <c r="CG1022" i="1"/>
  <c r="CD1020" i="1"/>
  <c r="BY1020" i="1"/>
  <c r="CO1020" i="1"/>
  <c r="CL1018" i="1"/>
  <c r="CG1018" i="1"/>
  <c r="CD1016" i="1"/>
  <c r="BY1016" i="1"/>
  <c r="CO1016" i="1"/>
  <c r="CL1014" i="1"/>
  <c r="CG1014" i="1"/>
  <c r="CD1012" i="1"/>
  <c r="CM1012" i="1"/>
  <c r="CE1010" i="1"/>
  <c r="BW1008" i="1"/>
  <c r="CJ1006" i="1"/>
  <c r="CB1004" i="1"/>
  <c r="CM1004" i="1"/>
  <c r="CE1002" i="1"/>
  <c r="BW1000" i="1"/>
  <c r="CJ998" i="1"/>
  <c r="CB996" i="1"/>
  <c r="CM996" i="1"/>
  <c r="CE994" i="1"/>
  <c r="BW992" i="1"/>
  <c r="CJ990" i="1"/>
  <c r="CB988" i="1"/>
  <c r="CM988" i="1"/>
  <c r="CE986" i="1"/>
  <c r="BW984" i="1"/>
  <c r="CJ982" i="1"/>
  <c r="CB980" i="1"/>
  <c r="CM980" i="1"/>
  <c r="CE978" i="1"/>
  <c r="BW976" i="1"/>
  <c r="CJ974" i="1"/>
  <c r="CB972" i="1"/>
  <c r="CM972" i="1"/>
  <c r="CF904" i="1"/>
  <c r="BX902" i="1"/>
  <c r="CI902" i="1"/>
  <c r="CA900" i="1"/>
  <c r="CN898" i="1"/>
  <c r="CF896" i="1"/>
  <c r="CI894" i="1"/>
  <c r="CN890" i="1"/>
  <c r="BX886" i="1"/>
  <c r="CA884" i="1"/>
  <c r="CF880" i="1"/>
  <c r="CK876" i="1"/>
  <c r="BZ844" i="1"/>
  <c r="CG810" i="1"/>
  <c r="CN364" i="1"/>
  <c r="CG218" i="1"/>
  <c r="CM918" i="1"/>
  <c r="CI918" i="1"/>
  <c r="CM916" i="1"/>
  <c r="CI916" i="1"/>
  <c r="CE916" i="1"/>
  <c r="CA916" i="1"/>
  <c r="BW916" i="1"/>
  <c r="CN916" i="1"/>
  <c r="CJ916" i="1"/>
  <c r="CF916" i="1"/>
  <c r="CB916" i="1"/>
  <c r="BX916" i="1"/>
  <c r="CM914" i="1"/>
  <c r="CI914" i="1"/>
  <c r="CE914" i="1"/>
  <c r="CA914" i="1"/>
  <c r="BW914" i="1"/>
  <c r="CN914" i="1"/>
  <c r="CJ914" i="1"/>
  <c r="CF914" i="1"/>
  <c r="CB914" i="1"/>
  <c r="BX914" i="1"/>
  <c r="CM912" i="1"/>
  <c r="CI912" i="1"/>
  <c r="CE912" i="1"/>
  <c r="CA912" i="1"/>
  <c r="BW912" i="1"/>
  <c r="CN912" i="1"/>
  <c r="CJ912" i="1"/>
  <c r="CF912" i="1"/>
  <c r="CB912" i="1"/>
  <c r="BX912" i="1"/>
  <c r="CM910" i="1"/>
  <c r="CI910" i="1"/>
  <c r="CE910" i="1"/>
  <c r="CA910" i="1"/>
  <c r="BW910" i="1"/>
  <c r="CN910" i="1"/>
  <c r="CJ910" i="1"/>
  <c r="CF910" i="1"/>
  <c r="CB910" i="1"/>
  <c r="BX910" i="1"/>
  <c r="CM908" i="1"/>
  <c r="CI908" i="1"/>
  <c r="CE908" i="1"/>
  <c r="CA908" i="1"/>
  <c r="BW908" i="1"/>
  <c r="CN908" i="1"/>
  <c r="CJ908" i="1"/>
  <c r="CF908" i="1"/>
  <c r="CB908" i="1"/>
  <c r="BX908" i="1"/>
  <c r="CM872" i="1"/>
  <c r="CI872" i="1"/>
  <c r="CE872" i="1"/>
  <c r="CA872" i="1"/>
  <c r="BW872" i="1"/>
  <c r="CN872" i="1"/>
  <c r="CJ872" i="1"/>
  <c r="CF872" i="1"/>
  <c r="CB872" i="1"/>
  <c r="BX872" i="1"/>
  <c r="CM870" i="1"/>
  <c r="CI870" i="1"/>
  <c r="CE870" i="1"/>
  <c r="CA870" i="1"/>
  <c r="BW870" i="1"/>
  <c r="CN870" i="1"/>
  <c r="CJ870" i="1"/>
  <c r="CF870" i="1"/>
  <c r="CB870" i="1"/>
  <c r="BX870" i="1"/>
  <c r="CM868" i="1"/>
  <c r="CI868" i="1"/>
  <c r="CE868" i="1"/>
  <c r="CA868" i="1"/>
  <c r="BW868" i="1"/>
  <c r="CN868" i="1"/>
  <c r="CJ868" i="1"/>
  <c r="CF868" i="1"/>
  <c r="CB868" i="1"/>
  <c r="BX868" i="1"/>
  <c r="CM866" i="1"/>
  <c r="CI866" i="1"/>
  <c r="CE866" i="1"/>
  <c r="CA866" i="1"/>
  <c r="BW866" i="1"/>
  <c r="CN866" i="1"/>
  <c r="CJ866" i="1"/>
  <c r="CF866" i="1"/>
  <c r="CB866" i="1"/>
  <c r="BX866" i="1"/>
  <c r="CM864" i="1"/>
  <c r="CI864" i="1"/>
  <c r="CE864" i="1"/>
  <c r="CA864" i="1"/>
  <c r="BW864" i="1"/>
  <c r="CN864" i="1"/>
  <c r="CJ864" i="1"/>
  <c r="CF864" i="1"/>
  <c r="CB864" i="1"/>
  <c r="BX864" i="1"/>
  <c r="CM862" i="1"/>
  <c r="CI862" i="1"/>
  <c r="CE862" i="1"/>
  <c r="CA862" i="1"/>
  <c r="BW862" i="1"/>
  <c r="CN862" i="1"/>
  <c r="CJ862" i="1"/>
  <c r="CF862" i="1"/>
  <c r="CB862" i="1"/>
  <c r="BX862" i="1"/>
  <c r="CM860" i="1"/>
  <c r="CI860" i="1"/>
  <c r="CE860" i="1"/>
  <c r="CA860" i="1"/>
  <c r="BW860" i="1"/>
  <c r="CN860" i="1"/>
  <c r="CJ860" i="1"/>
  <c r="CF860" i="1"/>
  <c r="CB860" i="1"/>
  <c r="BX860" i="1"/>
  <c r="CI804" i="1"/>
  <c r="CC804" i="1"/>
  <c r="BY804" i="1"/>
  <c r="CP804" i="1"/>
  <c r="CL804" i="1"/>
  <c r="CH804" i="1"/>
  <c r="CD804" i="1"/>
  <c r="BZ804" i="1"/>
  <c r="CM800" i="1"/>
  <c r="CE800" i="1"/>
  <c r="BW800" i="1"/>
  <c r="CJ800" i="1"/>
  <c r="CB800" i="1"/>
  <c r="CI782" i="1"/>
  <c r="CA782" i="1"/>
  <c r="CN782" i="1"/>
  <c r="CF782" i="1"/>
  <c r="BX782" i="1"/>
  <c r="CM756" i="1"/>
  <c r="CE756" i="1"/>
  <c r="BW756" i="1"/>
  <c r="CJ756" i="1"/>
  <c r="CB756" i="1"/>
  <c r="CN665" i="1"/>
  <c r="CF665" i="1"/>
  <c r="BX665" i="1"/>
  <c r="CI665" i="1"/>
  <c r="CA665" i="1"/>
  <c r="CM652" i="1"/>
  <c r="CE652" i="1"/>
  <c r="BW652" i="1"/>
  <c r="CJ652" i="1"/>
  <c r="CB652" i="1"/>
  <c r="CA598" i="1"/>
  <c r="CN598" i="1"/>
  <c r="CE556" i="1"/>
  <c r="BW556" i="1"/>
  <c r="CE548" i="1"/>
  <c r="BW548" i="1"/>
  <c r="CA456" i="1"/>
  <c r="BX456" i="1"/>
  <c r="CI456" i="1"/>
  <c r="CE392" i="1"/>
  <c r="CB392" i="1"/>
  <c r="CM392" i="1"/>
  <c r="CM390" i="1"/>
  <c r="CE390" i="1"/>
  <c r="CE388" i="1"/>
  <c r="BW388" i="1"/>
  <c r="CM386" i="1"/>
  <c r="CJ386" i="1"/>
  <c r="CE384" i="1"/>
  <c r="CM384" i="1"/>
  <c r="CB384" i="1"/>
  <c r="CE380" i="1"/>
  <c r="BW380" i="1"/>
  <c r="CM378" i="1"/>
  <c r="CJ378" i="1"/>
  <c r="CE376" i="1"/>
  <c r="CB376" i="1"/>
  <c r="CM376" i="1"/>
  <c r="BW374" i="1"/>
  <c r="CE374" i="1"/>
  <c r="CA370" i="1"/>
  <c r="CF370" i="1"/>
  <c r="CN368" i="1"/>
  <c r="CI368" i="1"/>
  <c r="CN360" i="1"/>
  <c r="BX360" i="1"/>
  <c r="CF358" i="1"/>
  <c r="CA358" i="1"/>
  <c r="CG230" i="1"/>
  <c r="CL230" i="1"/>
  <c r="CF180" i="1"/>
  <c r="CA180" i="1"/>
  <c r="CM626" i="1"/>
  <c r="CN626" i="1"/>
  <c r="CI626" i="1"/>
  <c r="CE626" i="1"/>
  <c r="CA626" i="1"/>
  <c r="BW626" i="1"/>
  <c r="CJ626" i="1"/>
  <c r="CF626" i="1"/>
  <c r="CB626" i="1"/>
  <c r="BX626" i="1"/>
  <c r="CM150" i="1"/>
  <c r="CI150" i="1"/>
  <c r="CE150" i="1"/>
  <c r="CA150" i="1"/>
  <c r="BW150" i="1"/>
  <c r="CN150" i="1"/>
  <c r="CJ150" i="1"/>
  <c r="CF150" i="1"/>
  <c r="CB150" i="1"/>
  <c r="BX150" i="1"/>
  <c r="CM148" i="1"/>
  <c r="CI148" i="1"/>
  <c r="CE148" i="1"/>
  <c r="CA148" i="1"/>
  <c r="BW148" i="1"/>
  <c r="CN148" i="1"/>
  <c r="CJ148" i="1"/>
  <c r="CF148" i="1"/>
  <c r="CB148" i="1"/>
  <c r="BX148" i="1"/>
  <c r="CM146" i="1"/>
  <c r="CI146" i="1"/>
  <c r="CE146" i="1"/>
  <c r="CA146" i="1"/>
  <c r="BW146" i="1"/>
  <c r="CN146" i="1"/>
  <c r="CJ146" i="1"/>
  <c r="CF146" i="1"/>
  <c r="CB146" i="1"/>
  <c r="BX146" i="1"/>
  <c r="CM144" i="1"/>
  <c r="CI144" i="1"/>
  <c r="CE144" i="1"/>
  <c r="CA144" i="1"/>
  <c r="BW144" i="1"/>
  <c r="CN144" i="1"/>
  <c r="CJ144" i="1"/>
  <c r="CF144" i="1"/>
  <c r="CB144" i="1"/>
  <c r="BX144" i="1"/>
  <c r="CO140" i="1"/>
  <c r="CK140" i="1"/>
  <c r="CG140" i="1"/>
  <c r="CC140" i="1"/>
  <c r="BY140" i="1"/>
  <c r="CP140" i="1"/>
  <c r="CL140" i="1"/>
  <c r="CH140" i="1"/>
  <c r="CD140" i="1"/>
  <c r="BZ140" i="1"/>
  <c r="CM136" i="1"/>
  <c r="CI136" i="1"/>
  <c r="CE136" i="1"/>
  <c r="CA136" i="1"/>
  <c r="BW136" i="1"/>
  <c r="CN136" i="1"/>
  <c r="CJ136" i="1"/>
  <c r="CF136" i="1"/>
  <c r="CB136" i="1"/>
  <c r="BX136" i="1"/>
  <c r="CO136" i="1"/>
  <c r="CG136" i="1"/>
  <c r="BY136" i="1"/>
  <c r="CL136" i="1"/>
  <c r="CD136" i="1"/>
  <c r="CO132" i="1"/>
  <c r="CK132" i="1"/>
  <c r="CG132" i="1"/>
  <c r="CC132" i="1"/>
  <c r="BY132" i="1"/>
  <c r="CP132" i="1"/>
  <c r="CL132" i="1"/>
  <c r="CH132" i="1"/>
  <c r="CD132" i="1"/>
  <c r="BZ132" i="1"/>
  <c r="CI132" i="1"/>
  <c r="CA132" i="1"/>
  <c r="CN132" i="1"/>
  <c r="CF132" i="1"/>
  <c r="BX132" i="1"/>
  <c r="CM128" i="1"/>
  <c r="CI128" i="1"/>
  <c r="CE128" i="1"/>
  <c r="CA128" i="1"/>
  <c r="BW128" i="1"/>
  <c r="CN128" i="1"/>
  <c r="CJ128" i="1"/>
  <c r="CF128" i="1"/>
  <c r="CB128" i="1"/>
  <c r="BX128" i="1"/>
  <c r="CO128" i="1"/>
  <c r="CG128" i="1"/>
  <c r="BY128" i="1"/>
  <c r="CL128" i="1"/>
  <c r="CD128" i="1"/>
  <c r="CO124" i="1"/>
  <c r="CK124" i="1"/>
  <c r="CG124" i="1"/>
  <c r="CC124" i="1"/>
  <c r="BY124" i="1"/>
  <c r="CP124" i="1"/>
  <c r="CL124" i="1"/>
  <c r="CH124" i="1"/>
  <c r="CD124" i="1"/>
  <c r="BZ124" i="1"/>
  <c r="CI124" i="1"/>
  <c r="CA124" i="1"/>
  <c r="CN124" i="1"/>
  <c r="CF124" i="1"/>
  <c r="BX124" i="1"/>
  <c r="CM120" i="1"/>
  <c r="CI120" i="1"/>
  <c r="CE120" i="1"/>
  <c r="CA120" i="1"/>
  <c r="BW120" i="1"/>
  <c r="CN120" i="1"/>
  <c r="CJ120" i="1"/>
  <c r="CF120" i="1"/>
  <c r="CB120" i="1"/>
  <c r="BX120" i="1"/>
  <c r="CO120" i="1"/>
  <c r="CG120" i="1"/>
  <c r="BY120" i="1"/>
  <c r="CL120" i="1"/>
  <c r="CD120" i="1"/>
  <c r="CO116" i="1"/>
  <c r="CK116" i="1"/>
  <c r="CG116" i="1"/>
  <c r="CC116" i="1"/>
  <c r="BY116" i="1"/>
  <c r="CP116" i="1"/>
  <c r="CL116" i="1"/>
  <c r="CH116" i="1"/>
  <c r="CD116" i="1"/>
  <c r="BZ116" i="1"/>
  <c r="CI116" i="1"/>
  <c r="CA116" i="1"/>
  <c r="CN116" i="1"/>
  <c r="CF116" i="1"/>
  <c r="BX116" i="1"/>
  <c r="CO56" i="1"/>
  <c r="CK56" i="1"/>
  <c r="CG56" i="1"/>
  <c r="CC56" i="1"/>
  <c r="BY56" i="1"/>
  <c r="CP56" i="1"/>
  <c r="CL56" i="1"/>
  <c r="CH56" i="1"/>
  <c r="CD56" i="1"/>
  <c r="BZ56" i="1"/>
  <c r="CI56" i="1"/>
  <c r="CA56" i="1"/>
  <c r="CN56" i="1"/>
  <c r="CF56" i="1"/>
  <c r="BX56" i="1"/>
  <c r="CO52" i="1"/>
  <c r="CK52" i="1"/>
  <c r="CG52" i="1"/>
  <c r="CC52" i="1"/>
  <c r="BY52" i="1"/>
  <c r="CP52" i="1"/>
  <c r="CJ52" i="1"/>
  <c r="CD52" i="1"/>
  <c r="CL52" i="1"/>
  <c r="CB52" i="1"/>
  <c r="CI52" i="1"/>
  <c r="CA52" i="1"/>
  <c r="CN52" i="1"/>
  <c r="BZ52" i="1"/>
  <c r="BX52" i="1"/>
  <c r="CO38" i="1"/>
  <c r="CK38" i="1"/>
  <c r="CG38" i="1"/>
  <c r="CC38" i="1"/>
  <c r="BY38" i="1"/>
  <c r="CH38" i="1"/>
  <c r="BZ38" i="1"/>
  <c r="CN38" i="1"/>
  <c r="CJ38" i="1"/>
  <c r="CB38" i="1"/>
  <c r="CI38" i="1"/>
  <c r="CA38" i="1"/>
  <c r="CD38" i="1"/>
  <c r="CL38" i="1"/>
  <c r="BX38" i="1"/>
  <c r="CM34" i="1"/>
  <c r="CI34" i="1"/>
  <c r="CE34" i="1"/>
  <c r="CA34" i="1"/>
  <c r="BW34" i="1"/>
  <c r="CN34" i="1"/>
  <c r="CF34" i="1"/>
  <c r="BX34" i="1"/>
  <c r="CH34" i="1"/>
  <c r="BZ34" i="1"/>
  <c r="CO34" i="1"/>
  <c r="CG34" i="1"/>
  <c r="BY34" i="1"/>
  <c r="CJ34" i="1"/>
  <c r="CL34" i="1"/>
  <c r="CM30" i="1"/>
  <c r="CI30" i="1"/>
  <c r="CE30" i="1"/>
  <c r="CA30" i="1"/>
  <c r="BW30" i="1"/>
  <c r="CJ30" i="1"/>
  <c r="CB30" i="1"/>
  <c r="CP30" i="1"/>
  <c r="CH30" i="1"/>
  <c r="BX30" i="1"/>
  <c r="CO30" i="1"/>
  <c r="CG30" i="1"/>
  <c r="BY30" i="1"/>
  <c r="CF30" i="1"/>
  <c r="CL30" i="1"/>
  <c r="CO26" i="1"/>
  <c r="CK26" i="1"/>
  <c r="CG26" i="1"/>
  <c r="CC26" i="1"/>
  <c r="BY26" i="1"/>
  <c r="CF26" i="1"/>
  <c r="BX26" i="1"/>
  <c r="CN26" i="1"/>
  <c r="CJ26" i="1"/>
  <c r="CD26" i="1"/>
  <c r="CI26" i="1"/>
  <c r="CA26" i="1"/>
  <c r="CB26" i="1"/>
  <c r="CL26" i="1"/>
  <c r="BZ26" i="1"/>
  <c r="CM22" i="1"/>
  <c r="CI22" i="1"/>
  <c r="CO22" i="1"/>
  <c r="CG22" i="1"/>
  <c r="CC22" i="1"/>
  <c r="BY22" i="1"/>
  <c r="CP22" i="1"/>
  <c r="CL22" i="1"/>
  <c r="CH22" i="1"/>
  <c r="CB22" i="1"/>
  <c r="CF22" i="1"/>
  <c r="CK22" i="1"/>
  <c r="CA22" i="1"/>
  <c r="CN22" i="1"/>
  <c r="CD22" i="1"/>
  <c r="BZ22" i="1"/>
  <c r="CO14" i="1"/>
  <c r="CK14" i="1"/>
  <c r="CG14" i="1"/>
  <c r="CC14" i="1"/>
  <c r="BY14" i="1"/>
  <c r="CL14" i="1"/>
  <c r="CB14" i="1"/>
  <c r="CP14" i="1"/>
  <c r="CJ14" i="1"/>
  <c r="CD14" i="1"/>
  <c r="CI14" i="1"/>
  <c r="CA14" i="1"/>
  <c r="CH14" i="1"/>
  <c r="CN14" i="1"/>
  <c r="BZ14" i="1"/>
  <c r="CM14" i="1"/>
  <c r="BW14" i="1"/>
  <c r="CF14" i="1"/>
  <c r="CO10" i="1"/>
  <c r="CK10" i="1"/>
  <c r="CG10" i="1"/>
  <c r="CC10" i="1"/>
  <c r="BY10" i="1"/>
  <c r="CP10" i="1"/>
  <c r="CF10" i="1"/>
  <c r="BZ10" i="1"/>
  <c r="CL10" i="1"/>
  <c r="CD10" i="1"/>
  <c r="CI10" i="1"/>
  <c r="CA10" i="1"/>
  <c r="CJ10" i="1"/>
  <c r="CN10" i="1"/>
  <c r="BX10" i="1"/>
  <c r="CE10" i="1"/>
  <c r="CB10" i="1"/>
  <c r="BX856" i="1"/>
  <c r="CB856" i="1"/>
  <c r="CF856" i="1"/>
  <c r="CJ856" i="1"/>
  <c r="CN856" i="1"/>
  <c r="BW856" i="1"/>
  <c r="CA856" i="1"/>
  <c r="CE856" i="1"/>
  <c r="CI856" i="1"/>
  <c r="BX848" i="1"/>
  <c r="CB848" i="1"/>
  <c r="CF848" i="1"/>
  <c r="CJ848" i="1"/>
  <c r="CN848" i="1"/>
  <c r="BW848" i="1"/>
  <c r="CA848" i="1"/>
  <c r="CE848" i="1"/>
  <c r="CI848" i="1"/>
  <c r="BX732" i="1"/>
  <c r="CB732" i="1"/>
  <c r="CF732" i="1"/>
  <c r="CJ732" i="1"/>
  <c r="CN732" i="1"/>
  <c r="BW732" i="1"/>
  <c r="CA732" i="1"/>
  <c r="CE732" i="1"/>
  <c r="CI732" i="1"/>
  <c r="BZ648" i="1"/>
  <c r="CD648" i="1"/>
  <c r="CH648" i="1"/>
  <c r="CL648" i="1"/>
  <c r="CP648" i="1"/>
  <c r="BY648" i="1"/>
  <c r="CC648" i="1"/>
  <c r="CG648" i="1"/>
  <c r="CK648" i="1"/>
  <c r="BZ576" i="1"/>
  <c r="CP576" i="1"/>
  <c r="CH458" i="1"/>
  <c r="CL394" i="1"/>
  <c r="BZ314" i="1"/>
  <c r="CD266" i="1"/>
  <c r="CM102" i="1"/>
  <c r="CB102" i="1"/>
  <c r="CM576" i="1"/>
  <c r="CI576" i="1"/>
  <c r="CE576" i="1"/>
  <c r="CA576" i="1"/>
  <c r="BW576" i="1"/>
  <c r="CN576" i="1"/>
  <c r="CJ576" i="1"/>
  <c r="CF576" i="1"/>
  <c r="CB576" i="1"/>
  <c r="BX576" i="1"/>
  <c r="CO576" i="1"/>
  <c r="CG576" i="1"/>
  <c r="BY576" i="1"/>
  <c r="CL576" i="1"/>
  <c r="CD576" i="1"/>
  <c r="CM458" i="1"/>
  <c r="CI458" i="1"/>
  <c r="CE458" i="1"/>
  <c r="CA458" i="1"/>
  <c r="BW458" i="1"/>
  <c r="CN458" i="1"/>
  <c r="CJ458" i="1"/>
  <c r="CF458" i="1"/>
  <c r="CB458" i="1"/>
  <c r="BX458" i="1"/>
  <c r="CO458" i="1"/>
  <c r="CG458" i="1"/>
  <c r="BY458" i="1"/>
  <c r="CL458" i="1"/>
  <c r="CD458" i="1"/>
  <c r="CM394" i="1"/>
  <c r="CI394" i="1"/>
  <c r="CE394" i="1"/>
  <c r="CA394" i="1"/>
  <c r="BW394" i="1"/>
  <c r="CN394" i="1"/>
  <c r="CJ394" i="1"/>
  <c r="CF394" i="1"/>
  <c r="CB394" i="1"/>
  <c r="BX394" i="1"/>
  <c r="CK394" i="1"/>
  <c r="CC394" i="1"/>
  <c r="CP394" i="1"/>
  <c r="CH394" i="1"/>
  <c r="BZ394" i="1"/>
  <c r="CO314" i="1"/>
  <c r="CG314" i="1"/>
  <c r="BY314" i="1"/>
  <c r="CL314" i="1"/>
  <c r="CD314" i="1"/>
  <c r="CC314" i="1"/>
  <c r="CH314" i="1"/>
  <c r="CK266" i="1"/>
  <c r="CC266" i="1"/>
  <c r="CP266" i="1"/>
  <c r="CH266" i="1"/>
  <c r="BZ266" i="1"/>
  <c r="CG266" i="1"/>
  <c r="CL266" i="1"/>
  <c r="CK234" i="1"/>
  <c r="CC234" i="1"/>
  <c r="CP234" i="1"/>
  <c r="CH234" i="1"/>
  <c r="BZ234" i="1"/>
  <c r="CO234" i="1"/>
  <c r="BY234" i="1"/>
  <c r="CD234" i="1"/>
  <c r="CC202" i="1"/>
  <c r="CK202" i="1"/>
  <c r="BZ202" i="1"/>
  <c r="CP202" i="1"/>
  <c r="CM880" i="1"/>
  <c r="CI880" i="1"/>
  <c r="CM878" i="1"/>
  <c r="CI878" i="1"/>
  <c r="CE878" i="1"/>
  <c r="CA878" i="1"/>
  <c r="BW878" i="1"/>
  <c r="CN878" i="1"/>
  <c r="CJ878" i="1"/>
  <c r="CF878" i="1"/>
  <c r="CB878" i="1"/>
  <c r="BX878" i="1"/>
  <c r="CM876" i="1"/>
  <c r="CI876" i="1"/>
  <c r="CE876" i="1"/>
  <c r="CA876" i="1"/>
  <c r="BW876" i="1"/>
  <c r="CN876" i="1"/>
  <c r="CJ876" i="1"/>
  <c r="CF876" i="1"/>
  <c r="CB876" i="1"/>
  <c r="BX876" i="1"/>
  <c r="CL825" i="1"/>
  <c r="CD825" i="1"/>
  <c r="CO825" i="1"/>
  <c r="CG825" i="1"/>
  <c r="BY825" i="1"/>
  <c r="CL823" i="1"/>
  <c r="CD823" i="1"/>
  <c r="CO823" i="1"/>
  <c r="CG823" i="1"/>
  <c r="BY823" i="1"/>
  <c r="CK810" i="1"/>
  <c r="CC810" i="1"/>
  <c r="CP810" i="1"/>
  <c r="CH810" i="1"/>
  <c r="BZ810" i="1"/>
  <c r="CK808" i="1"/>
  <c r="CC808" i="1"/>
  <c r="CP808" i="1"/>
  <c r="CH808" i="1"/>
  <c r="BZ808" i="1"/>
  <c r="CK806" i="1"/>
  <c r="CC806" i="1"/>
  <c r="CP806" i="1"/>
  <c r="CH806" i="1"/>
  <c r="BZ806" i="1"/>
  <c r="CO802" i="1"/>
  <c r="CG802" i="1"/>
  <c r="BY802" i="1"/>
  <c r="CL802" i="1"/>
  <c r="CD802" i="1"/>
  <c r="CO784" i="1"/>
  <c r="CG784" i="1"/>
  <c r="BY784" i="1"/>
  <c r="CL784" i="1"/>
  <c r="CD784" i="1"/>
  <c r="CO758" i="1"/>
  <c r="CG758" i="1"/>
  <c r="BY758" i="1"/>
  <c r="CL758" i="1"/>
  <c r="CD758" i="1"/>
  <c r="CO754" i="1"/>
  <c r="CG754" i="1"/>
  <c r="BY754" i="1"/>
  <c r="CL754" i="1"/>
  <c r="CD754" i="1"/>
  <c r="CP667" i="1"/>
  <c r="CH667" i="1"/>
  <c r="BZ667" i="1"/>
  <c r="CK667" i="1"/>
  <c r="CC667" i="1"/>
  <c r="CM600" i="1"/>
  <c r="CB600" i="1"/>
  <c r="CB596" i="1"/>
  <c r="CM596" i="1"/>
  <c r="CM554" i="1"/>
  <c r="CB554" i="1"/>
  <c r="CB550" i="1"/>
  <c r="CM550" i="1"/>
  <c r="CM546" i="1"/>
  <c r="CB546" i="1"/>
  <c r="CM530" i="1"/>
  <c r="BW530" i="1"/>
  <c r="CE504" i="1"/>
  <c r="CJ504" i="1"/>
  <c r="CJ492" i="1"/>
  <c r="CE492" i="1"/>
  <c r="CA420" i="1"/>
  <c r="CF420" i="1"/>
  <c r="CE524" i="1"/>
  <c r="BW498" i="1"/>
  <c r="CD290" i="1"/>
  <c r="BX598" i="1"/>
  <c r="CI598" i="1"/>
  <c r="CB556" i="1"/>
  <c r="CM556" i="1"/>
  <c r="BX552" i="1"/>
  <c r="CI552" i="1"/>
  <c r="CB548" i="1"/>
  <c r="CM548" i="1"/>
  <c r="CN456" i="1"/>
  <c r="BW392" i="1"/>
  <c r="CJ390" i="1"/>
  <c r="CB388" i="1"/>
  <c r="CM388" i="1"/>
  <c r="CE386" i="1"/>
  <c r="BW384" i="1"/>
  <c r="CJ382" i="1"/>
  <c r="CB380" i="1"/>
  <c r="CM380" i="1"/>
  <c r="CE378" i="1"/>
  <c r="BW376" i="1"/>
  <c r="CJ374" i="1"/>
  <c r="CN372" i="1"/>
  <c r="BX368" i="1"/>
  <c r="CA366" i="1"/>
  <c r="CF362" i="1"/>
  <c r="CI360" i="1"/>
  <c r="CN356" i="1"/>
  <c r="CL334" i="1"/>
  <c r="BX142" i="1"/>
  <c r="CF142" i="1"/>
  <c r="CN142" i="1"/>
  <c r="CA142" i="1"/>
  <c r="BX138" i="1"/>
  <c r="CF138" i="1"/>
  <c r="CN138" i="1"/>
  <c r="CA138" i="1"/>
  <c r="BX134" i="1"/>
  <c r="CF134" i="1"/>
  <c r="CN134" i="1"/>
  <c r="CA134" i="1"/>
  <c r="BX130" i="1"/>
  <c r="CF130" i="1"/>
  <c r="CN130" i="1"/>
  <c r="CA130" i="1"/>
  <c r="BX126" i="1"/>
  <c r="CF126" i="1"/>
  <c r="CN126" i="1"/>
  <c r="CA126" i="1"/>
  <c r="BX122" i="1"/>
  <c r="CF122" i="1"/>
  <c r="CN122" i="1"/>
  <c r="CA122" i="1"/>
  <c r="BX118" i="1"/>
  <c r="CF118" i="1"/>
  <c r="CN118" i="1"/>
  <c r="CA118" i="1"/>
  <c r="BX66" i="1"/>
  <c r="CF66" i="1"/>
  <c r="CN66" i="1"/>
  <c r="CA66" i="1"/>
  <c r="BX64" i="1"/>
  <c r="CF64" i="1"/>
  <c r="CN64" i="1"/>
  <c r="CA64" i="1"/>
  <c r="BX62" i="1"/>
  <c r="CF62" i="1"/>
  <c r="CN62" i="1"/>
  <c r="CA62" i="1"/>
  <c r="BX60" i="1"/>
  <c r="CF60" i="1"/>
  <c r="CN60" i="1"/>
  <c r="CA60" i="1"/>
  <c r="CI60" i="1"/>
  <c r="CF58" i="1"/>
  <c r="BX54" i="1"/>
  <c r="CL54" i="1"/>
  <c r="CP36" i="1"/>
  <c r="BZ32" i="1"/>
  <c r="CJ32" i="1"/>
  <c r="CH28" i="1"/>
  <c r="BX24" i="1"/>
  <c r="BZ24" i="1"/>
  <c r="CF20" i="1"/>
  <c r="BX12" i="1"/>
  <c r="CH12" i="1"/>
  <c r="CJ520" i="1"/>
  <c r="BW514" i="1"/>
  <c r="CE508" i="1"/>
  <c r="CE488" i="1"/>
  <c r="CA408" i="1"/>
  <c r="CO298" i="1"/>
  <c r="CE600" i="1"/>
  <c r="BW600" i="1"/>
  <c r="CE596" i="1"/>
  <c r="BW596" i="1"/>
  <c r="CE554" i="1"/>
  <c r="BW554" i="1"/>
  <c r="CE550" i="1"/>
  <c r="BW550" i="1"/>
  <c r="CE546" i="1"/>
  <c r="BW546" i="1"/>
  <c r="CM534" i="1"/>
  <c r="CJ534" i="1"/>
  <c r="CE532" i="1"/>
  <c r="CM532" i="1"/>
  <c r="CB532" i="1"/>
  <c r="CE528" i="1"/>
  <c r="CJ528" i="1"/>
  <c r="BW526" i="1"/>
  <c r="CM526" i="1"/>
  <c r="CM522" i="1"/>
  <c r="BW522" i="1"/>
  <c r="BW518" i="1"/>
  <c r="CB518" i="1"/>
  <c r="CJ516" i="1"/>
  <c r="CE516" i="1"/>
  <c r="CE512" i="1"/>
  <c r="CJ512" i="1"/>
  <c r="BW510" i="1"/>
  <c r="CM510" i="1"/>
  <c r="CM506" i="1"/>
  <c r="BW506" i="1"/>
  <c r="BW502" i="1"/>
  <c r="CB502" i="1"/>
  <c r="CJ500" i="1"/>
  <c r="CE500" i="1"/>
  <c r="CE496" i="1"/>
  <c r="CJ496" i="1"/>
  <c r="BW494" i="1"/>
  <c r="CM494" i="1"/>
  <c r="CM490" i="1"/>
  <c r="BW490" i="1"/>
  <c r="CF472" i="1"/>
  <c r="CA472" i="1"/>
  <c r="CA452" i="1"/>
  <c r="CF452" i="1"/>
  <c r="CF440" i="1"/>
  <c r="CA440" i="1"/>
  <c r="CG322" i="1"/>
  <c r="CL322" i="1"/>
  <c r="CD282" i="1"/>
  <c r="CO282" i="1"/>
  <c r="CO274" i="1"/>
  <c r="CD274" i="1"/>
  <c r="CO256" i="1"/>
  <c r="CD256" i="1"/>
  <c r="CM58" i="1"/>
  <c r="CE58" i="1"/>
  <c r="BW58" i="1"/>
  <c r="CJ58" i="1"/>
  <c r="CB58" i="1"/>
  <c r="CM54" i="1"/>
  <c r="CE54" i="1"/>
  <c r="BW54" i="1"/>
  <c r="CF54" i="1"/>
  <c r="CD54" i="1"/>
  <c r="CM36" i="1"/>
  <c r="CE36" i="1"/>
  <c r="BW36" i="1"/>
  <c r="CB36" i="1"/>
  <c r="CH36" i="1"/>
  <c r="CM32" i="1"/>
  <c r="CE32" i="1"/>
  <c r="BW32" i="1"/>
  <c r="CB32" i="1"/>
  <c r="CH32" i="1"/>
  <c r="CM28" i="1"/>
  <c r="CE28" i="1"/>
  <c r="BW28" i="1"/>
  <c r="CL28" i="1"/>
  <c r="CD28" i="1"/>
  <c r="CM24" i="1"/>
  <c r="CE24" i="1"/>
  <c r="BW24" i="1"/>
  <c r="CN24" i="1"/>
  <c r="CD24" i="1"/>
  <c r="CM20" i="1"/>
  <c r="CE20" i="1"/>
  <c r="BW20" i="1"/>
  <c r="CJ20" i="1"/>
  <c r="BZ20" i="1"/>
  <c r="CM12" i="1"/>
  <c r="CE12" i="1"/>
  <c r="BW12" i="1"/>
  <c r="BZ12" i="1"/>
  <c r="CF12" i="1"/>
  <c r="CF454" i="1"/>
  <c r="BX306" i="1"/>
  <c r="CJ600" i="1"/>
  <c r="CJ596" i="1"/>
  <c r="CJ554" i="1"/>
  <c r="CJ550" i="1"/>
  <c r="CJ546" i="1"/>
  <c r="CB534" i="1"/>
  <c r="BW534" i="1"/>
  <c r="CJ532" i="1"/>
  <c r="CB530" i="1"/>
  <c r="CB522" i="1"/>
  <c r="CB514" i="1"/>
  <c r="CB506" i="1"/>
  <c r="CB498" i="1"/>
  <c r="CB490" i="1"/>
  <c r="CF468" i="1"/>
  <c r="CF436" i="1"/>
  <c r="CA424" i="1"/>
  <c r="CF404" i="1"/>
  <c r="CG326" i="1"/>
  <c r="CE530" i="1"/>
  <c r="CJ530" i="1"/>
  <c r="CM528" i="1"/>
  <c r="BW528" i="1"/>
  <c r="CB528" i="1"/>
  <c r="CE526" i="1"/>
  <c r="CJ526" i="1"/>
  <c r="CM524" i="1"/>
  <c r="BW524" i="1"/>
  <c r="CB524" i="1"/>
  <c r="CE522" i="1"/>
  <c r="CJ522" i="1"/>
  <c r="CM520" i="1"/>
  <c r="BW520" i="1"/>
  <c r="CB520" i="1"/>
  <c r="CE518" i="1"/>
  <c r="CJ518" i="1"/>
  <c r="CM516" i="1"/>
  <c r="BW516" i="1"/>
  <c r="CB516" i="1"/>
  <c r="CE514" i="1"/>
  <c r="CJ514" i="1"/>
  <c r="CM512" i="1"/>
  <c r="BW512" i="1"/>
  <c r="CB512" i="1"/>
  <c r="CE510" i="1"/>
  <c r="CJ510" i="1"/>
  <c r="CM508" i="1"/>
  <c r="BW508" i="1"/>
  <c r="CB508" i="1"/>
  <c r="CE506" i="1"/>
  <c r="CJ506" i="1"/>
  <c r="CM504" i="1"/>
  <c r="BW504" i="1"/>
  <c r="CB504" i="1"/>
  <c r="CE502" i="1"/>
  <c r="CJ502" i="1"/>
  <c r="CM500" i="1"/>
  <c r="BW500" i="1"/>
  <c r="CB500" i="1"/>
  <c r="CE498" i="1"/>
  <c r="CJ498" i="1"/>
  <c r="CM496" i="1"/>
  <c r="BW496" i="1"/>
  <c r="CB496" i="1"/>
  <c r="CE494" i="1"/>
  <c r="CJ494" i="1"/>
  <c r="CM492" i="1"/>
  <c r="BW492" i="1"/>
  <c r="CB492" i="1"/>
  <c r="CE490" i="1"/>
  <c r="CJ490" i="1"/>
  <c r="CM486" i="1"/>
  <c r="CB486" i="1"/>
  <c r="CN482" i="1"/>
  <c r="BX482" i="1"/>
  <c r="CF480" i="1"/>
  <c r="CA480" i="1"/>
  <c r="CA476" i="1"/>
  <c r="CF476" i="1"/>
  <c r="CN474" i="1"/>
  <c r="CI474" i="1"/>
  <c r="CN466" i="1"/>
  <c r="BX466" i="1"/>
  <c r="CF464" i="1"/>
  <c r="CA464" i="1"/>
  <c r="CA460" i="1"/>
  <c r="CF460" i="1"/>
  <c r="CN450" i="1"/>
  <c r="BX450" i="1"/>
  <c r="CF448" i="1"/>
  <c r="CA448" i="1"/>
  <c r="CA444" i="1"/>
  <c r="CF444" i="1"/>
  <c r="CN442" i="1"/>
  <c r="CI442" i="1"/>
  <c r="CN434" i="1"/>
  <c r="BX434" i="1"/>
  <c r="CF432" i="1"/>
  <c r="CA432" i="1"/>
  <c r="CA428" i="1"/>
  <c r="CF428" i="1"/>
  <c r="CN426" i="1"/>
  <c r="CI426" i="1"/>
  <c r="CN418" i="1"/>
  <c r="BX418" i="1"/>
  <c r="CF416" i="1"/>
  <c r="CA416" i="1"/>
  <c r="CA412" i="1"/>
  <c r="CF412" i="1"/>
  <c r="CN410" i="1"/>
  <c r="CI410" i="1"/>
  <c r="CN402" i="1"/>
  <c r="BX402" i="1"/>
  <c r="CF400" i="1"/>
  <c r="CA400" i="1"/>
  <c r="CA396" i="1"/>
  <c r="CF396" i="1"/>
  <c r="BY328" i="1"/>
  <c r="CO328" i="1"/>
  <c r="BY320" i="1"/>
  <c r="CD320" i="1"/>
  <c r="CL318" i="1"/>
  <c r="CG318" i="1"/>
  <c r="CF598" i="1"/>
  <c r="CJ556" i="1"/>
  <c r="CF552" i="1"/>
  <c r="CJ548" i="1"/>
  <c r="CF456" i="1"/>
  <c r="CJ392" i="1"/>
  <c r="CB390" i="1"/>
  <c r="BW390" i="1"/>
  <c r="CJ388" i="1"/>
  <c r="CB386" i="1"/>
  <c r="BW386" i="1"/>
  <c r="CJ384" i="1"/>
  <c r="CB382" i="1"/>
  <c r="BW382" i="1"/>
  <c r="CJ380" i="1"/>
  <c r="CB378" i="1"/>
  <c r="BW378" i="1"/>
  <c r="CJ376" i="1"/>
  <c r="CB374" i="1"/>
  <c r="BX372" i="1"/>
  <c r="BX364" i="1"/>
  <c r="CL350" i="1"/>
  <c r="CG338" i="1"/>
  <c r="CK214" i="1"/>
  <c r="CF192" i="1"/>
  <c r="CM488" i="1"/>
  <c r="BW488" i="1"/>
  <c r="CB488" i="1"/>
  <c r="CE486" i="1"/>
  <c r="CJ486" i="1"/>
  <c r="CA484" i="1"/>
  <c r="CB484" i="1"/>
  <c r="CI478" i="1"/>
  <c r="BX478" i="1"/>
  <c r="CI470" i="1"/>
  <c r="BX470" i="1"/>
  <c r="CI462" i="1"/>
  <c r="BX462" i="1"/>
  <c r="CI446" i="1"/>
  <c r="BX446" i="1"/>
  <c r="CI438" i="1"/>
  <c r="BX438" i="1"/>
  <c r="CI430" i="1"/>
  <c r="BX430" i="1"/>
  <c r="CI422" i="1"/>
  <c r="BX422" i="1"/>
  <c r="CI414" i="1"/>
  <c r="BX414" i="1"/>
  <c r="CI406" i="1"/>
  <c r="BX406" i="1"/>
  <c r="CI398" i="1"/>
  <c r="BX398" i="1"/>
  <c r="CO324" i="1"/>
  <c r="CD324" i="1"/>
  <c r="CO316" i="1"/>
  <c r="CD316" i="1"/>
  <c r="CO804" i="1"/>
  <c r="CK804" i="1"/>
  <c r="CG804" i="1"/>
  <c r="CO800" i="1"/>
  <c r="CK800" i="1"/>
  <c r="CG800" i="1"/>
  <c r="CC800" i="1"/>
  <c r="BY800" i="1"/>
  <c r="CP800" i="1"/>
  <c r="CL800" i="1"/>
  <c r="CH800" i="1"/>
  <c r="CD800" i="1"/>
  <c r="BZ800" i="1"/>
  <c r="CO782" i="1"/>
  <c r="CK782" i="1"/>
  <c r="CG782" i="1"/>
  <c r="CC782" i="1"/>
  <c r="BY782" i="1"/>
  <c r="CP782" i="1"/>
  <c r="CL782" i="1"/>
  <c r="CH782" i="1"/>
  <c r="CD782" i="1"/>
  <c r="BZ782" i="1"/>
  <c r="CO756" i="1"/>
  <c r="CK756" i="1"/>
  <c r="CG756" i="1"/>
  <c r="CC756" i="1"/>
  <c r="BY756" i="1"/>
  <c r="CP756" i="1"/>
  <c r="CL756" i="1"/>
  <c r="CH756" i="1"/>
  <c r="CD756" i="1"/>
  <c r="BZ756" i="1"/>
  <c r="CP665" i="1"/>
  <c r="CL665" i="1"/>
  <c r="CH665" i="1"/>
  <c r="CD665" i="1"/>
  <c r="BZ665" i="1"/>
  <c r="CO665" i="1"/>
  <c r="CK665" i="1"/>
  <c r="CG665" i="1"/>
  <c r="CC665" i="1"/>
  <c r="BY665" i="1"/>
  <c r="CO652" i="1"/>
  <c r="CK652" i="1"/>
  <c r="CG652" i="1"/>
  <c r="CC652" i="1"/>
  <c r="BY652" i="1"/>
  <c r="CP652" i="1"/>
  <c r="CL652" i="1"/>
  <c r="CH652" i="1"/>
  <c r="CD652" i="1"/>
  <c r="BZ652" i="1"/>
  <c r="CO598" i="1"/>
  <c r="CM598" i="1"/>
  <c r="CE598" i="1"/>
  <c r="BW598" i="1"/>
  <c r="CJ598" i="1"/>
  <c r="CB598" i="1"/>
  <c r="CO556" i="1"/>
  <c r="CI556" i="1"/>
  <c r="CA556" i="1"/>
  <c r="CN556" i="1"/>
  <c r="CF556" i="1"/>
  <c r="BX556" i="1"/>
  <c r="CO552" i="1"/>
  <c r="CM552" i="1"/>
  <c r="CE552" i="1"/>
  <c r="BW552" i="1"/>
  <c r="CJ552" i="1"/>
  <c r="CB552" i="1"/>
  <c r="CO548" i="1"/>
  <c r="CI548" i="1"/>
  <c r="CA548" i="1"/>
  <c r="CN548" i="1"/>
  <c r="CF548" i="1"/>
  <c r="BX548" i="1"/>
  <c r="CO456" i="1"/>
  <c r="CM456" i="1"/>
  <c r="CE456" i="1"/>
  <c r="BW456" i="1"/>
  <c r="CJ456" i="1"/>
  <c r="CB456" i="1"/>
  <c r="CO392" i="1"/>
  <c r="CI392" i="1"/>
  <c r="CA392" i="1"/>
  <c r="CN392" i="1"/>
  <c r="CF392" i="1"/>
  <c r="BX392" i="1"/>
  <c r="CO390" i="1"/>
  <c r="CI390" i="1"/>
  <c r="CA390" i="1"/>
  <c r="CN390" i="1"/>
  <c r="CF390" i="1"/>
  <c r="BX390" i="1"/>
  <c r="CO388" i="1"/>
  <c r="CI388" i="1"/>
  <c r="CA388" i="1"/>
  <c r="CN388" i="1"/>
  <c r="CF388" i="1"/>
  <c r="BX388" i="1"/>
  <c r="CO386" i="1"/>
  <c r="CI386" i="1"/>
  <c r="CA386" i="1"/>
  <c r="CN386" i="1"/>
  <c r="CF386" i="1"/>
  <c r="BX386" i="1"/>
  <c r="CO384" i="1"/>
  <c r="CI384" i="1"/>
  <c r="CA384" i="1"/>
  <c r="CN384" i="1"/>
  <c r="CF384" i="1"/>
  <c r="BX384" i="1"/>
  <c r="CO382" i="1"/>
  <c r="CI382" i="1"/>
  <c r="CA382" i="1"/>
  <c r="CN382" i="1"/>
  <c r="CF382" i="1"/>
  <c r="BX382" i="1"/>
  <c r="CO380" i="1"/>
  <c r="CI380" i="1"/>
  <c r="CA380" i="1"/>
  <c r="CN380" i="1"/>
  <c r="CF380" i="1"/>
  <c r="BX380" i="1"/>
  <c r="CO378" i="1"/>
  <c r="CI378" i="1"/>
  <c r="CA378" i="1"/>
  <c r="CN378" i="1"/>
  <c r="CF378" i="1"/>
  <c r="BX378" i="1"/>
  <c r="CO376" i="1"/>
  <c r="CI376" i="1"/>
  <c r="CA376" i="1"/>
  <c r="CN376" i="1"/>
  <c r="CF376" i="1"/>
  <c r="BX376" i="1"/>
  <c r="CO374" i="1"/>
  <c r="CM374" i="1"/>
  <c r="CI374" i="1"/>
  <c r="CA374" i="1"/>
  <c r="CN374" i="1"/>
  <c r="CF374" i="1"/>
  <c r="BX374" i="1"/>
  <c r="CO372" i="1"/>
  <c r="CM372" i="1"/>
  <c r="CE372" i="1"/>
  <c r="BW372" i="1"/>
  <c r="CJ372" i="1"/>
  <c r="CB372" i="1"/>
  <c r="CA372" i="1"/>
  <c r="CF372" i="1"/>
  <c r="CO370" i="1"/>
  <c r="CM370" i="1"/>
  <c r="CE370" i="1"/>
  <c r="BW370" i="1"/>
  <c r="CJ370" i="1"/>
  <c r="CB370" i="1"/>
  <c r="CI370" i="1"/>
  <c r="CN370" i="1"/>
  <c r="BX370" i="1"/>
  <c r="CO368" i="1"/>
  <c r="CM368" i="1"/>
  <c r="CE368" i="1"/>
  <c r="BW368" i="1"/>
  <c r="CJ368" i="1"/>
  <c r="CB368" i="1"/>
  <c r="CA368" i="1"/>
  <c r="CF368" i="1"/>
  <c r="CO366" i="1"/>
  <c r="CM366" i="1"/>
  <c r="CE366" i="1"/>
  <c r="BW366" i="1"/>
  <c r="CJ366" i="1"/>
  <c r="CB366" i="1"/>
  <c r="CI366" i="1"/>
  <c r="CN366" i="1"/>
  <c r="BX366" i="1"/>
  <c r="CO364" i="1"/>
  <c r="CM364" i="1"/>
  <c r="CE364" i="1"/>
  <c r="BW364" i="1"/>
  <c r="CJ364" i="1"/>
  <c r="CB364" i="1"/>
  <c r="CA364" i="1"/>
  <c r="CF364" i="1"/>
  <c r="CO362" i="1"/>
  <c r="CM362" i="1"/>
  <c r="CE362" i="1"/>
  <c r="BW362" i="1"/>
  <c r="CJ362" i="1"/>
  <c r="CB362" i="1"/>
  <c r="CI362" i="1"/>
  <c r="CN362" i="1"/>
  <c r="BX362" i="1"/>
  <c r="CO360" i="1"/>
  <c r="CM360" i="1"/>
  <c r="CE360" i="1"/>
  <c r="BW360" i="1"/>
  <c r="CJ360" i="1"/>
  <c r="CB360" i="1"/>
  <c r="CA360" i="1"/>
  <c r="CF360" i="1"/>
  <c r="CO358" i="1"/>
  <c r="CM358" i="1"/>
  <c r="CE358" i="1"/>
  <c r="BW358" i="1"/>
  <c r="CJ358" i="1"/>
  <c r="CB358" i="1"/>
  <c r="CI358" i="1"/>
  <c r="CN358" i="1"/>
  <c r="BX358" i="1"/>
  <c r="CA356" i="1"/>
  <c r="CJ356" i="1"/>
  <c r="CB356" i="1"/>
  <c r="CI356" i="1"/>
  <c r="CF356" i="1"/>
  <c r="CI354" i="1"/>
  <c r="CN354" i="1"/>
  <c r="BX354" i="1"/>
  <c r="CA354" i="1"/>
  <c r="CO352" i="1"/>
  <c r="CF352" i="1"/>
  <c r="BY352" i="1"/>
  <c r="BY348" i="1"/>
  <c r="CD348" i="1"/>
  <c r="CL346" i="1"/>
  <c r="CG346" i="1"/>
  <c r="CO344" i="1"/>
  <c r="CD344" i="1"/>
  <c r="CG342" i="1"/>
  <c r="CL342" i="1"/>
  <c r="BY340" i="1"/>
  <c r="CO340" i="1"/>
  <c r="CO336" i="1"/>
  <c r="CD336" i="1"/>
  <c r="BY336" i="1"/>
  <c r="BY332" i="1"/>
  <c r="CD332" i="1"/>
  <c r="CL312" i="1"/>
  <c r="CG312" i="1"/>
  <c r="CO310" i="1"/>
  <c r="CD310" i="1"/>
  <c r="CG308" i="1"/>
  <c r="CL308" i="1"/>
  <c r="CO232" i="1"/>
  <c r="CD232" i="1"/>
  <c r="BY232" i="1"/>
  <c r="BY228" i="1"/>
  <c r="CD228" i="1"/>
  <c r="CL226" i="1"/>
  <c r="CG226" i="1"/>
  <c r="CO224" i="1"/>
  <c r="CD224" i="1"/>
  <c r="CG222" i="1"/>
  <c r="CL222" i="1"/>
  <c r="BY220" i="1"/>
  <c r="CO220" i="1"/>
  <c r="CD216" i="1"/>
  <c r="BY216" i="1"/>
  <c r="CI186" i="1"/>
  <c r="CN186" i="1"/>
  <c r="CB170" i="1"/>
  <c r="CM170" i="1"/>
  <c r="CJ1484" i="1"/>
  <c r="CB1484" i="1"/>
  <c r="CO1422" i="1"/>
  <c r="CK1422" i="1"/>
  <c r="CG1422" i="1"/>
  <c r="CC1422" i="1"/>
  <c r="BY1422" i="1"/>
  <c r="CP1422" i="1"/>
  <c r="CH1422" i="1"/>
  <c r="BZ1422" i="1"/>
  <c r="CF1422" i="1"/>
  <c r="CO1313" i="1"/>
  <c r="CK1313" i="1"/>
  <c r="CG1313" i="1"/>
  <c r="CC1313" i="1"/>
  <c r="BY1313" i="1"/>
  <c r="CP1313" i="1"/>
  <c r="CL1313" i="1"/>
  <c r="CH1313" i="1"/>
  <c r="CD1313" i="1"/>
  <c r="BZ1313" i="1"/>
  <c r="CO1311" i="1"/>
  <c r="CK1311" i="1"/>
  <c r="CG1311" i="1"/>
  <c r="CC1311" i="1"/>
  <c r="BY1311" i="1"/>
  <c r="CP1311" i="1"/>
  <c r="CL1311" i="1"/>
  <c r="CH1311" i="1"/>
  <c r="CD1311" i="1"/>
  <c r="BZ1311" i="1"/>
  <c r="CO1309" i="1"/>
  <c r="CK1309" i="1"/>
  <c r="CG1309" i="1"/>
  <c r="CC1309" i="1"/>
  <c r="BY1309" i="1"/>
  <c r="CP1309" i="1"/>
  <c r="CL1309" i="1"/>
  <c r="CH1309" i="1"/>
  <c r="CD1309" i="1"/>
  <c r="BZ1309" i="1"/>
  <c r="CO1307" i="1"/>
  <c r="CK1307" i="1"/>
  <c r="CG1307" i="1"/>
  <c r="CC1307" i="1"/>
  <c r="BY1307" i="1"/>
  <c r="CP1307" i="1"/>
  <c r="CL1307" i="1"/>
  <c r="CH1307" i="1"/>
  <c r="CD1307" i="1"/>
  <c r="BZ1307" i="1"/>
  <c r="CO1305" i="1"/>
  <c r="CK1305" i="1"/>
  <c r="CG1305" i="1"/>
  <c r="CC1305" i="1"/>
  <c r="BY1305" i="1"/>
  <c r="CP1305" i="1"/>
  <c r="CL1305" i="1"/>
  <c r="CH1305" i="1"/>
  <c r="CD1305" i="1"/>
  <c r="BZ1305" i="1"/>
  <c r="CO1303" i="1"/>
  <c r="CK1303" i="1"/>
  <c r="CG1303" i="1"/>
  <c r="CC1303" i="1"/>
  <c r="BY1303" i="1"/>
  <c r="CP1303" i="1"/>
  <c r="CL1303" i="1"/>
  <c r="CH1303" i="1"/>
  <c r="CD1303" i="1"/>
  <c r="BZ1303" i="1"/>
  <c r="CO1301" i="1"/>
  <c r="CK1301" i="1"/>
  <c r="CG1301" i="1"/>
  <c r="CC1301" i="1"/>
  <c r="BY1301" i="1"/>
  <c r="CP1301" i="1"/>
  <c r="CL1301" i="1"/>
  <c r="CH1301" i="1"/>
  <c r="CD1301" i="1"/>
  <c r="BZ1301" i="1"/>
  <c r="CO1299" i="1"/>
  <c r="CK1299" i="1"/>
  <c r="CG1299" i="1"/>
  <c r="CC1299" i="1"/>
  <c r="BY1299" i="1"/>
  <c r="CP1299" i="1"/>
  <c r="CL1299" i="1"/>
  <c r="CH1299" i="1"/>
  <c r="CD1299" i="1"/>
  <c r="BZ1299" i="1"/>
  <c r="CO1297" i="1"/>
  <c r="CK1297" i="1"/>
  <c r="CG1297" i="1"/>
  <c r="CC1297" i="1"/>
  <c r="BY1297" i="1"/>
  <c r="CP1297" i="1"/>
  <c r="CL1297" i="1"/>
  <c r="CH1297" i="1"/>
  <c r="CD1297" i="1"/>
  <c r="BZ1297" i="1"/>
  <c r="CO1295" i="1"/>
  <c r="CK1295" i="1"/>
  <c r="CG1295" i="1"/>
  <c r="CC1295" i="1"/>
  <c r="BY1295" i="1"/>
  <c r="CP1295" i="1"/>
  <c r="CL1295" i="1"/>
  <c r="CH1295" i="1"/>
  <c r="CD1295" i="1"/>
  <c r="BZ1295" i="1"/>
  <c r="CO1293" i="1"/>
  <c r="CK1293" i="1"/>
  <c r="CG1293" i="1"/>
  <c r="CC1293" i="1"/>
  <c r="BY1293" i="1"/>
  <c r="CP1293" i="1"/>
  <c r="CL1293" i="1"/>
  <c r="CH1293" i="1"/>
  <c r="CD1293" i="1"/>
  <c r="BZ1293" i="1"/>
  <c r="CO1291" i="1"/>
  <c r="CK1291" i="1"/>
  <c r="CG1291" i="1"/>
  <c r="CC1291" i="1"/>
  <c r="BY1291" i="1"/>
  <c r="CP1291" i="1"/>
  <c r="CL1291" i="1"/>
  <c r="CH1291" i="1"/>
  <c r="CD1291" i="1"/>
  <c r="BZ1291" i="1"/>
  <c r="CN825" i="1"/>
  <c r="CJ825" i="1"/>
  <c r="CF825" i="1"/>
  <c r="CB825" i="1"/>
  <c r="BX825" i="1"/>
  <c r="CM825" i="1"/>
  <c r="CI825" i="1"/>
  <c r="CE825" i="1"/>
  <c r="CA825" i="1"/>
  <c r="BW825" i="1"/>
  <c r="CN823" i="1"/>
  <c r="CJ823" i="1"/>
  <c r="CF823" i="1"/>
  <c r="CB823" i="1"/>
  <c r="BX823" i="1"/>
  <c r="CM823" i="1"/>
  <c r="CI823" i="1"/>
  <c r="CE823" i="1"/>
  <c r="CA823" i="1"/>
  <c r="BW823" i="1"/>
  <c r="CM810" i="1"/>
  <c r="CI810" i="1"/>
  <c r="CE810" i="1"/>
  <c r="CA810" i="1"/>
  <c r="BW810" i="1"/>
  <c r="CN810" i="1"/>
  <c r="CJ810" i="1"/>
  <c r="CF810" i="1"/>
  <c r="CB810" i="1"/>
  <c r="BX810" i="1"/>
  <c r="CM808" i="1"/>
  <c r="CI808" i="1"/>
  <c r="CE808" i="1"/>
  <c r="CA808" i="1"/>
  <c r="BW808" i="1"/>
  <c r="CN808" i="1"/>
  <c r="CJ808" i="1"/>
  <c r="CF808" i="1"/>
  <c r="CB808" i="1"/>
  <c r="BX808" i="1"/>
  <c r="CM806" i="1"/>
  <c r="CI806" i="1"/>
  <c r="CE806" i="1"/>
  <c r="CA806" i="1"/>
  <c r="BW806" i="1"/>
  <c r="CN806" i="1"/>
  <c r="CJ806" i="1"/>
  <c r="CF806" i="1"/>
  <c r="CB806" i="1"/>
  <c r="BX806" i="1"/>
  <c r="CM802" i="1"/>
  <c r="CI802" i="1"/>
  <c r="CE802" i="1"/>
  <c r="CA802" i="1"/>
  <c r="BW802" i="1"/>
  <c r="CN802" i="1"/>
  <c r="CJ802" i="1"/>
  <c r="CF802" i="1"/>
  <c r="CB802" i="1"/>
  <c r="BX802" i="1"/>
  <c r="CM784" i="1"/>
  <c r="CI784" i="1"/>
  <c r="CE784" i="1"/>
  <c r="CA784" i="1"/>
  <c r="BW784" i="1"/>
  <c r="CN784" i="1"/>
  <c r="CJ784" i="1"/>
  <c r="CF784" i="1"/>
  <c r="CB784" i="1"/>
  <c r="BX784" i="1"/>
  <c r="CM758" i="1"/>
  <c r="CI758" i="1"/>
  <c r="CE758" i="1"/>
  <c r="CA758" i="1"/>
  <c r="BW758" i="1"/>
  <c r="CN758" i="1"/>
  <c r="CJ758" i="1"/>
  <c r="CF758" i="1"/>
  <c r="CB758" i="1"/>
  <c r="BX758" i="1"/>
  <c r="CM754" i="1"/>
  <c r="CI754" i="1"/>
  <c r="CE754" i="1"/>
  <c r="CA754" i="1"/>
  <c r="BW754" i="1"/>
  <c r="CN754" i="1"/>
  <c r="CJ754" i="1"/>
  <c r="CF754" i="1"/>
  <c r="CB754" i="1"/>
  <c r="BX754" i="1"/>
  <c r="CN667" i="1"/>
  <c r="CJ667" i="1"/>
  <c r="CF667" i="1"/>
  <c r="CB667" i="1"/>
  <c r="BX667" i="1"/>
  <c r="CM667" i="1"/>
  <c r="CI667" i="1"/>
  <c r="CE667" i="1"/>
  <c r="CA667" i="1"/>
  <c r="BW667" i="1"/>
  <c r="CO600" i="1"/>
  <c r="CK600" i="1"/>
  <c r="CG600" i="1"/>
  <c r="CC600" i="1"/>
  <c r="BY600" i="1"/>
  <c r="CP600" i="1"/>
  <c r="CL600" i="1"/>
  <c r="CH600" i="1"/>
  <c r="CD600" i="1"/>
  <c r="BZ600" i="1"/>
  <c r="CO596" i="1"/>
  <c r="CK596" i="1"/>
  <c r="CG596" i="1"/>
  <c r="CC596" i="1"/>
  <c r="BY596" i="1"/>
  <c r="CP596" i="1"/>
  <c r="CL596" i="1"/>
  <c r="CH596" i="1"/>
  <c r="CD596" i="1"/>
  <c r="BZ596" i="1"/>
  <c r="CO554" i="1"/>
  <c r="CK554" i="1"/>
  <c r="CG554" i="1"/>
  <c r="CC554" i="1"/>
  <c r="BY554" i="1"/>
  <c r="CP554" i="1"/>
  <c r="CL554" i="1"/>
  <c r="CH554" i="1"/>
  <c r="CD554" i="1"/>
  <c r="BZ554" i="1"/>
  <c r="CO550" i="1"/>
  <c r="CK550" i="1"/>
  <c r="CG550" i="1"/>
  <c r="CC550" i="1"/>
  <c r="BY550" i="1"/>
  <c r="CP550" i="1"/>
  <c r="CL550" i="1"/>
  <c r="CH550" i="1"/>
  <c r="CD550" i="1"/>
  <c r="BZ550" i="1"/>
  <c r="CO546" i="1"/>
  <c r="CK546" i="1"/>
  <c r="CG546" i="1"/>
  <c r="CC546" i="1"/>
  <c r="BY546" i="1"/>
  <c r="CP546" i="1"/>
  <c r="CL546" i="1"/>
  <c r="CH546" i="1"/>
  <c r="CD546" i="1"/>
  <c r="BZ546" i="1"/>
  <c r="CO534" i="1"/>
  <c r="CK534" i="1"/>
  <c r="CG534" i="1"/>
  <c r="CC534" i="1"/>
  <c r="BY534" i="1"/>
  <c r="CP534" i="1"/>
  <c r="CL534" i="1"/>
  <c r="CH534" i="1"/>
  <c r="CD534" i="1"/>
  <c r="BZ534" i="1"/>
  <c r="CO532" i="1"/>
  <c r="CK532" i="1"/>
  <c r="CG532" i="1"/>
  <c r="CC532" i="1"/>
  <c r="BY532" i="1"/>
  <c r="CP532" i="1"/>
  <c r="CL532" i="1"/>
  <c r="CH532" i="1"/>
  <c r="CD532" i="1"/>
  <c r="BZ532" i="1"/>
  <c r="CO530" i="1"/>
  <c r="CK530" i="1"/>
  <c r="CG530" i="1"/>
  <c r="CC530" i="1"/>
  <c r="BY530" i="1"/>
  <c r="CP530" i="1"/>
  <c r="CL530" i="1"/>
  <c r="CH530" i="1"/>
  <c r="CD530" i="1"/>
  <c r="BZ530" i="1"/>
  <c r="CO528" i="1"/>
  <c r="CK528" i="1"/>
  <c r="CG528" i="1"/>
  <c r="CC528" i="1"/>
  <c r="BY528" i="1"/>
  <c r="CP528" i="1"/>
  <c r="CL528" i="1"/>
  <c r="CH528" i="1"/>
  <c r="CD528" i="1"/>
  <c r="BZ528" i="1"/>
  <c r="CO526" i="1"/>
  <c r="CK526" i="1"/>
  <c r="CG526" i="1"/>
  <c r="CC526" i="1"/>
  <c r="BY526" i="1"/>
  <c r="CP526" i="1"/>
  <c r="CL526" i="1"/>
  <c r="CH526" i="1"/>
  <c r="CD526" i="1"/>
  <c r="BZ526" i="1"/>
  <c r="CO524" i="1"/>
  <c r="CK524" i="1"/>
  <c r="CG524" i="1"/>
  <c r="CC524" i="1"/>
  <c r="BY524" i="1"/>
  <c r="CP524" i="1"/>
  <c r="CL524" i="1"/>
  <c r="CH524" i="1"/>
  <c r="CD524" i="1"/>
  <c r="BZ524" i="1"/>
  <c r="CO522" i="1"/>
  <c r="CK522" i="1"/>
  <c r="CG522" i="1"/>
  <c r="CC522" i="1"/>
  <c r="BY522" i="1"/>
  <c r="CP522" i="1"/>
  <c r="CL522" i="1"/>
  <c r="CH522" i="1"/>
  <c r="CD522" i="1"/>
  <c r="BZ522" i="1"/>
  <c r="CO520" i="1"/>
  <c r="CK520" i="1"/>
  <c r="CG520" i="1"/>
  <c r="CC520" i="1"/>
  <c r="BY520" i="1"/>
  <c r="CP520" i="1"/>
  <c r="CL520" i="1"/>
  <c r="CH520" i="1"/>
  <c r="CD520" i="1"/>
  <c r="BZ520" i="1"/>
  <c r="CO518" i="1"/>
  <c r="CK518" i="1"/>
  <c r="CG518" i="1"/>
  <c r="CC518" i="1"/>
  <c r="BY518" i="1"/>
  <c r="CP518" i="1"/>
  <c r="CL518" i="1"/>
  <c r="CH518" i="1"/>
  <c r="CD518" i="1"/>
  <c r="BZ518" i="1"/>
  <c r="CO516" i="1"/>
  <c r="CK516" i="1"/>
  <c r="CG516" i="1"/>
  <c r="CC516" i="1"/>
  <c r="BY516" i="1"/>
  <c r="CP516" i="1"/>
  <c r="CL516" i="1"/>
  <c r="CH516" i="1"/>
  <c r="CD516" i="1"/>
  <c r="BZ516" i="1"/>
  <c r="CO514" i="1"/>
  <c r="CK514" i="1"/>
  <c r="CG514" i="1"/>
  <c r="CC514" i="1"/>
  <c r="BY514" i="1"/>
  <c r="CP514" i="1"/>
  <c r="CL514" i="1"/>
  <c r="CH514" i="1"/>
  <c r="CD514" i="1"/>
  <c r="BZ514" i="1"/>
  <c r="CO512" i="1"/>
  <c r="CK512" i="1"/>
  <c r="CG512" i="1"/>
  <c r="CC512" i="1"/>
  <c r="BY512" i="1"/>
  <c r="CP512" i="1"/>
  <c r="CL512" i="1"/>
  <c r="CH512" i="1"/>
  <c r="CD512" i="1"/>
  <c r="BZ512" i="1"/>
  <c r="CO510" i="1"/>
  <c r="CK510" i="1"/>
  <c r="CG510" i="1"/>
  <c r="CC510" i="1"/>
  <c r="BY510" i="1"/>
  <c r="CP510" i="1"/>
  <c r="CL510" i="1"/>
  <c r="CH510" i="1"/>
  <c r="CD510" i="1"/>
  <c r="BZ510" i="1"/>
  <c r="CO508" i="1"/>
  <c r="CK508" i="1"/>
  <c r="CG508" i="1"/>
  <c r="CC508" i="1"/>
  <c r="BY508" i="1"/>
  <c r="CP508" i="1"/>
  <c r="CL508" i="1"/>
  <c r="CH508" i="1"/>
  <c r="CD508" i="1"/>
  <c r="BZ508" i="1"/>
  <c r="CO506" i="1"/>
  <c r="CK506" i="1"/>
  <c r="CG506" i="1"/>
  <c r="CC506" i="1"/>
  <c r="BY506" i="1"/>
  <c r="CP506" i="1"/>
  <c r="CL506" i="1"/>
  <c r="CH506" i="1"/>
  <c r="CD506" i="1"/>
  <c r="BZ506" i="1"/>
  <c r="CO504" i="1"/>
  <c r="CK504" i="1"/>
  <c r="CG504" i="1"/>
  <c r="CC504" i="1"/>
  <c r="BY504" i="1"/>
  <c r="CP504" i="1"/>
  <c r="CL504" i="1"/>
  <c r="CH504" i="1"/>
  <c r="CD504" i="1"/>
  <c r="BZ504" i="1"/>
  <c r="CO502" i="1"/>
  <c r="CK502" i="1"/>
  <c r="CG502" i="1"/>
  <c r="CC502" i="1"/>
  <c r="BY502" i="1"/>
  <c r="CP502" i="1"/>
  <c r="CL502" i="1"/>
  <c r="CH502" i="1"/>
  <c r="CD502" i="1"/>
  <c r="BZ502" i="1"/>
  <c r="CO500" i="1"/>
  <c r="CK500" i="1"/>
  <c r="CG500" i="1"/>
  <c r="CC500" i="1"/>
  <c r="BY500" i="1"/>
  <c r="CP500" i="1"/>
  <c r="CL500" i="1"/>
  <c r="CH500" i="1"/>
  <c r="CD500" i="1"/>
  <c r="BZ500" i="1"/>
  <c r="CO498" i="1"/>
  <c r="CK498" i="1"/>
  <c r="CG498" i="1"/>
  <c r="CC498" i="1"/>
  <c r="BY498" i="1"/>
  <c r="CP498" i="1"/>
  <c r="CL498" i="1"/>
  <c r="CH498" i="1"/>
  <c r="CD498" i="1"/>
  <c r="BZ498" i="1"/>
  <c r="CO496" i="1"/>
  <c r="CK496" i="1"/>
  <c r="CG496" i="1"/>
  <c r="CC496" i="1"/>
  <c r="BY496" i="1"/>
  <c r="CP496" i="1"/>
  <c r="CL496" i="1"/>
  <c r="CH496" i="1"/>
  <c r="CD496" i="1"/>
  <c r="BZ496" i="1"/>
  <c r="CO494" i="1"/>
  <c r="CK494" i="1"/>
  <c r="CG494" i="1"/>
  <c r="CC494" i="1"/>
  <c r="BY494" i="1"/>
  <c r="CP494" i="1"/>
  <c r="CL494" i="1"/>
  <c r="CH494" i="1"/>
  <c r="CD494" i="1"/>
  <c r="BZ494" i="1"/>
  <c r="CO492" i="1"/>
  <c r="CK492" i="1"/>
  <c r="CG492" i="1"/>
  <c r="CC492" i="1"/>
  <c r="BY492" i="1"/>
  <c r="CP492" i="1"/>
  <c r="CL492" i="1"/>
  <c r="CH492" i="1"/>
  <c r="CD492" i="1"/>
  <c r="BZ492" i="1"/>
  <c r="CO490" i="1"/>
  <c r="CK490" i="1"/>
  <c r="CG490" i="1"/>
  <c r="CC490" i="1"/>
  <c r="BY490" i="1"/>
  <c r="CP490" i="1"/>
  <c r="CL490" i="1"/>
  <c r="CH490" i="1"/>
  <c r="CD490" i="1"/>
  <c r="BZ490" i="1"/>
  <c r="CO488" i="1"/>
  <c r="CK488" i="1"/>
  <c r="CG488" i="1"/>
  <c r="CC488" i="1"/>
  <c r="BY488" i="1"/>
  <c r="CP488" i="1"/>
  <c r="CL488" i="1"/>
  <c r="CH488" i="1"/>
  <c r="CD488" i="1"/>
  <c r="BZ488" i="1"/>
  <c r="CO486" i="1"/>
  <c r="CK486" i="1"/>
  <c r="CG486" i="1"/>
  <c r="CC486" i="1"/>
  <c r="BY486" i="1"/>
  <c r="CP486" i="1"/>
  <c r="CL486" i="1"/>
  <c r="CH486" i="1"/>
  <c r="CD486" i="1"/>
  <c r="BZ486" i="1"/>
  <c r="CO484" i="1"/>
  <c r="CK484" i="1"/>
  <c r="CG484" i="1"/>
  <c r="CC484" i="1"/>
  <c r="BY484" i="1"/>
  <c r="CP484" i="1"/>
  <c r="CM484" i="1"/>
  <c r="CE484" i="1"/>
  <c r="BW484" i="1"/>
  <c r="CL484" i="1"/>
  <c r="CH484" i="1"/>
  <c r="CD484" i="1"/>
  <c r="BZ484" i="1"/>
  <c r="CO482" i="1"/>
  <c r="CK482" i="1"/>
  <c r="CG482" i="1"/>
  <c r="CC482" i="1"/>
  <c r="BY482" i="1"/>
  <c r="CP482" i="1"/>
  <c r="CL482" i="1"/>
  <c r="CH482" i="1"/>
  <c r="CD482" i="1"/>
  <c r="BZ482" i="1"/>
  <c r="CM482" i="1"/>
  <c r="CE482" i="1"/>
  <c r="BW482" i="1"/>
  <c r="CJ482" i="1"/>
  <c r="CB482" i="1"/>
  <c r="CO480" i="1"/>
  <c r="CK480" i="1"/>
  <c r="CG480" i="1"/>
  <c r="CC480" i="1"/>
  <c r="BY480" i="1"/>
  <c r="CP480" i="1"/>
  <c r="CL480" i="1"/>
  <c r="CH480" i="1"/>
  <c r="CD480" i="1"/>
  <c r="BZ480" i="1"/>
  <c r="CM480" i="1"/>
  <c r="CE480" i="1"/>
  <c r="BW480" i="1"/>
  <c r="CJ480" i="1"/>
  <c r="CB480" i="1"/>
  <c r="CO478" i="1"/>
  <c r="CK478" i="1"/>
  <c r="CG478" i="1"/>
  <c r="CC478" i="1"/>
  <c r="BY478" i="1"/>
  <c r="CP478" i="1"/>
  <c r="CL478" i="1"/>
  <c r="CH478" i="1"/>
  <c r="CD478" i="1"/>
  <c r="BZ478" i="1"/>
  <c r="CM478" i="1"/>
  <c r="CE478" i="1"/>
  <c r="BW478" i="1"/>
  <c r="CJ478" i="1"/>
  <c r="CB478" i="1"/>
  <c r="CO476" i="1"/>
  <c r="CK476" i="1"/>
  <c r="CG476" i="1"/>
  <c r="CC476" i="1"/>
  <c r="BY476" i="1"/>
  <c r="CP476" i="1"/>
  <c r="CL476" i="1"/>
  <c r="CH476" i="1"/>
  <c r="CD476" i="1"/>
  <c r="BZ476" i="1"/>
  <c r="CM476" i="1"/>
  <c r="CE476" i="1"/>
  <c r="BW476" i="1"/>
  <c r="CJ476" i="1"/>
  <c r="CB476" i="1"/>
  <c r="CO474" i="1"/>
  <c r="CK474" i="1"/>
  <c r="CG474" i="1"/>
  <c r="CC474" i="1"/>
  <c r="BY474" i="1"/>
  <c r="CP474" i="1"/>
  <c r="CL474" i="1"/>
  <c r="CH474" i="1"/>
  <c r="CD474" i="1"/>
  <c r="BZ474" i="1"/>
  <c r="CM474" i="1"/>
  <c r="CE474" i="1"/>
  <c r="BW474" i="1"/>
  <c r="CJ474" i="1"/>
  <c r="CB474" i="1"/>
  <c r="CO472" i="1"/>
  <c r="CK472" i="1"/>
  <c r="CG472" i="1"/>
  <c r="CC472" i="1"/>
  <c r="BY472" i="1"/>
  <c r="CP472" i="1"/>
  <c r="CL472" i="1"/>
  <c r="CH472" i="1"/>
  <c r="CD472" i="1"/>
  <c r="BZ472" i="1"/>
  <c r="CM472" i="1"/>
  <c r="CE472" i="1"/>
  <c r="BW472" i="1"/>
  <c r="CJ472" i="1"/>
  <c r="CB472" i="1"/>
  <c r="CO470" i="1"/>
  <c r="CK470" i="1"/>
  <c r="CG470" i="1"/>
  <c r="CC470" i="1"/>
  <c r="BY470" i="1"/>
  <c r="CP470" i="1"/>
  <c r="CL470" i="1"/>
  <c r="CH470" i="1"/>
  <c r="CD470" i="1"/>
  <c r="BZ470" i="1"/>
  <c r="CM470" i="1"/>
  <c r="CE470" i="1"/>
  <c r="BW470" i="1"/>
  <c r="CJ470" i="1"/>
  <c r="CB470" i="1"/>
  <c r="CO468" i="1"/>
  <c r="CK468" i="1"/>
  <c r="CG468" i="1"/>
  <c r="CC468" i="1"/>
  <c r="BY468" i="1"/>
  <c r="CP468" i="1"/>
  <c r="CL468" i="1"/>
  <c r="CH468" i="1"/>
  <c r="CD468" i="1"/>
  <c r="BZ468" i="1"/>
  <c r="CM468" i="1"/>
  <c r="CE468" i="1"/>
  <c r="BW468" i="1"/>
  <c r="CJ468" i="1"/>
  <c r="CB468" i="1"/>
  <c r="CO466" i="1"/>
  <c r="CK466" i="1"/>
  <c r="CG466" i="1"/>
  <c r="CC466" i="1"/>
  <c r="BY466" i="1"/>
  <c r="CP466" i="1"/>
  <c r="CL466" i="1"/>
  <c r="CH466" i="1"/>
  <c r="CD466" i="1"/>
  <c r="BZ466" i="1"/>
  <c r="CM466" i="1"/>
  <c r="CE466" i="1"/>
  <c r="BW466" i="1"/>
  <c r="CJ466" i="1"/>
  <c r="CB466" i="1"/>
  <c r="CO464" i="1"/>
  <c r="CK464" i="1"/>
  <c r="CG464" i="1"/>
  <c r="CC464" i="1"/>
  <c r="BY464" i="1"/>
  <c r="CP464" i="1"/>
  <c r="CL464" i="1"/>
  <c r="CH464" i="1"/>
  <c r="CD464" i="1"/>
  <c r="BZ464" i="1"/>
  <c r="CM464" i="1"/>
  <c r="CE464" i="1"/>
  <c r="BW464" i="1"/>
  <c r="CJ464" i="1"/>
  <c r="CB464" i="1"/>
  <c r="CO462" i="1"/>
  <c r="CK462" i="1"/>
  <c r="CG462" i="1"/>
  <c r="CC462" i="1"/>
  <c r="BY462" i="1"/>
  <c r="CP462" i="1"/>
  <c r="CL462" i="1"/>
  <c r="CH462" i="1"/>
  <c r="CD462" i="1"/>
  <c r="BZ462" i="1"/>
  <c r="CM462" i="1"/>
  <c r="CE462" i="1"/>
  <c r="BW462" i="1"/>
  <c r="CJ462" i="1"/>
  <c r="CB462" i="1"/>
  <c r="CO460" i="1"/>
  <c r="CK460" i="1"/>
  <c r="CG460" i="1"/>
  <c r="CC460" i="1"/>
  <c r="BY460" i="1"/>
  <c r="CP460" i="1"/>
  <c r="CL460" i="1"/>
  <c r="CH460" i="1"/>
  <c r="CD460" i="1"/>
  <c r="BZ460" i="1"/>
  <c r="CM460" i="1"/>
  <c r="CE460" i="1"/>
  <c r="BW460" i="1"/>
  <c r="CJ460" i="1"/>
  <c r="CB460" i="1"/>
  <c r="CO452" i="1"/>
  <c r="CK452" i="1"/>
  <c r="CG452" i="1"/>
  <c r="CC452" i="1"/>
  <c r="BY452" i="1"/>
  <c r="CP452" i="1"/>
  <c r="CL452" i="1"/>
  <c r="CH452" i="1"/>
  <c r="CD452" i="1"/>
  <c r="BZ452" i="1"/>
  <c r="CM452" i="1"/>
  <c r="CE452" i="1"/>
  <c r="BW452" i="1"/>
  <c r="CJ452" i="1"/>
  <c r="CB452" i="1"/>
  <c r="CO450" i="1"/>
  <c r="CK450" i="1"/>
  <c r="CG450" i="1"/>
  <c r="CC450" i="1"/>
  <c r="BY450" i="1"/>
  <c r="CP450" i="1"/>
  <c r="CL450" i="1"/>
  <c r="CH450" i="1"/>
  <c r="CD450" i="1"/>
  <c r="BZ450" i="1"/>
  <c r="CM450" i="1"/>
  <c r="CE450" i="1"/>
  <c r="BW450" i="1"/>
  <c r="CJ450" i="1"/>
  <c r="CB450" i="1"/>
  <c r="CO448" i="1"/>
  <c r="CK448" i="1"/>
  <c r="CG448" i="1"/>
  <c r="CC448" i="1"/>
  <c r="BY448" i="1"/>
  <c r="CP448" i="1"/>
  <c r="CL448" i="1"/>
  <c r="CH448" i="1"/>
  <c r="CD448" i="1"/>
  <c r="BZ448" i="1"/>
  <c r="CM448" i="1"/>
  <c r="CE448" i="1"/>
  <c r="BW448" i="1"/>
  <c r="CJ448" i="1"/>
  <c r="CB448" i="1"/>
  <c r="CO446" i="1"/>
  <c r="CK446" i="1"/>
  <c r="CG446" i="1"/>
  <c r="CC446" i="1"/>
  <c r="BY446" i="1"/>
  <c r="CP446" i="1"/>
  <c r="CL446" i="1"/>
  <c r="CH446" i="1"/>
  <c r="CD446" i="1"/>
  <c r="BZ446" i="1"/>
  <c r="CM446" i="1"/>
  <c r="CE446" i="1"/>
  <c r="BW446" i="1"/>
  <c r="CJ446" i="1"/>
  <c r="CB446" i="1"/>
  <c r="CO444" i="1"/>
  <c r="CK444" i="1"/>
  <c r="CG444" i="1"/>
  <c r="CC444" i="1"/>
  <c r="BY444" i="1"/>
  <c r="CP444" i="1"/>
  <c r="CL444" i="1"/>
  <c r="CH444" i="1"/>
  <c r="CD444" i="1"/>
  <c r="BZ444" i="1"/>
  <c r="CM444" i="1"/>
  <c r="CE444" i="1"/>
  <c r="BW444" i="1"/>
  <c r="CJ444" i="1"/>
  <c r="CB444" i="1"/>
  <c r="CO442" i="1"/>
  <c r="CK442" i="1"/>
  <c r="CG442" i="1"/>
  <c r="CC442" i="1"/>
  <c r="BY442" i="1"/>
  <c r="CP442" i="1"/>
  <c r="CL442" i="1"/>
  <c r="CH442" i="1"/>
  <c r="CD442" i="1"/>
  <c r="BZ442" i="1"/>
  <c r="CM442" i="1"/>
  <c r="CE442" i="1"/>
  <c r="BW442" i="1"/>
  <c r="CJ442" i="1"/>
  <c r="CB442" i="1"/>
  <c r="CO440" i="1"/>
  <c r="CK440" i="1"/>
  <c r="CG440" i="1"/>
  <c r="CC440" i="1"/>
  <c r="BY440" i="1"/>
  <c r="CP440" i="1"/>
  <c r="CL440" i="1"/>
  <c r="CH440" i="1"/>
  <c r="CD440" i="1"/>
  <c r="BZ440" i="1"/>
  <c r="CM440" i="1"/>
  <c r="CE440" i="1"/>
  <c r="BW440" i="1"/>
  <c r="CJ440" i="1"/>
  <c r="CB440" i="1"/>
  <c r="CO438" i="1"/>
  <c r="CK438" i="1"/>
  <c r="CG438" i="1"/>
  <c r="CC438" i="1"/>
  <c r="BY438" i="1"/>
  <c r="CP438" i="1"/>
  <c r="CL438" i="1"/>
  <c r="CH438" i="1"/>
  <c r="CD438" i="1"/>
  <c r="BZ438" i="1"/>
  <c r="CM438" i="1"/>
  <c r="CE438" i="1"/>
  <c r="BW438" i="1"/>
  <c r="CJ438" i="1"/>
  <c r="CB438" i="1"/>
  <c r="CO436" i="1"/>
  <c r="CK436" i="1"/>
  <c r="CG436" i="1"/>
  <c r="CC436" i="1"/>
  <c r="BY436" i="1"/>
  <c r="CP436" i="1"/>
  <c r="CL436" i="1"/>
  <c r="CH436" i="1"/>
  <c r="CD436" i="1"/>
  <c r="BZ436" i="1"/>
  <c r="CM436" i="1"/>
  <c r="CE436" i="1"/>
  <c r="BW436" i="1"/>
  <c r="CJ436" i="1"/>
  <c r="CB436" i="1"/>
  <c r="CO434" i="1"/>
  <c r="CK434" i="1"/>
  <c r="CG434" i="1"/>
  <c r="CC434" i="1"/>
  <c r="BY434" i="1"/>
  <c r="CP434" i="1"/>
  <c r="CL434" i="1"/>
  <c r="CH434" i="1"/>
  <c r="CD434" i="1"/>
  <c r="BZ434" i="1"/>
  <c r="CM434" i="1"/>
  <c r="CE434" i="1"/>
  <c r="BW434" i="1"/>
  <c r="CJ434" i="1"/>
  <c r="CB434" i="1"/>
  <c r="CO432" i="1"/>
  <c r="CK432" i="1"/>
  <c r="CG432" i="1"/>
  <c r="CC432" i="1"/>
  <c r="BY432" i="1"/>
  <c r="CP432" i="1"/>
  <c r="CL432" i="1"/>
  <c r="CH432" i="1"/>
  <c r="CD432" i="1"/>
  <c r="BZ432" i="1"/>
  <c r="CM432" i="1"/>
  <c r="CE432" i="1"/>
  <c r="BW432" i="1"/>
  <c r="CJ432" i="1"/>
  <c r="CB432" i="1"/>
  <c r="CO430" i="1"/>
  <c r="CK430" i="1"/>
  <c r="CG430" i="1"/>
  <c r="CC430" i="1"/>
  <c r="BY430" i="1"/>
  <c r="CP430" i="1"/>
  <c r="CL430" i="1"/>
  <c r="CH430" i="1"/>
  <c r="CD430" i="1"/>
  <c r="BZ430" i="1"/>
  <c r="CM430" i="1"/>
  <c r="CE430" i="1"/>
  <c r="BW430" i="1"/>
  <c r="CJ430" i="1"/>
  <c r="CB430" i="1"/>
  <c r="CO428" i="1"/>
  <c r="CK428" i="1"/>
  <c r="CG428" i="1"/>
  <c r="CC428" i="1"/>
  <c r="BY428" i="1"/>
  <c r="CP428" i="1"/>
  <c r="CL428" i="1"/>
  <c r="CH428" i="1"/>
  <c r="CD428" i="1"/>
  <c r="BZ428" i="1"/>
  <c r="CM428" i="1"/>
  <c r="CE428" i="1"/>
  <c r="BW428" i="1"/>
  <c r="CJ428" i="1"/>
  <c r="CB428" i="1"/>
  <c r="CO426" i="1"/>
  <c r="CK426" i="1"/>
  <c r="CG426" i="1"/>
  <c r="CC426" i="1"/>
  <c r="BY426" i="1"/>
  <c r="CP426" i="1"/>
  <c r="CL426" i="1"/>
  <c r="CH426" i="1"/>
  <c r="CD426" i="1"/>
  <c r="BZ426" i="1"/>
  <c r="CM426" i="1"/>
  <c r="CE426" i="1"/>
  <c r="BW426" i="1"/>
  <c r="CJ426" i="1"/>
  <c r="CB426" i="1"/>
  <c r="CO424" i="1"/>
  <c r="CK424" i="1"/>
  <c r="CG424" i="1"/>
  <c r="CC424" i="1"/>
  <c r="BY424" i="1"/>
  <c r="CP424" i="1"/>
  <c r="CL424" i="1"/>
  <c r="CH424" i="1"/>
  <c r="CD424" i="1"/>
  <c r="BZ424" i="1"/>
  <c r="CM424" i="1"/>
  <c r="CE424" i="1"/>
  <c r="BW424" i="1"/>
  <c r="CJ424" i="1"/>
  <c r="CB424" i="1"/>
  <c r="CO422" i="1"/>
  <c r="CK422" i="1"/>
  <c r="CG422" i="1"/>
  <c r="CC422" i="1"/>
  <c r="BY422" i="1"/>
  <c r="CP422" i="1"/>
  <c r="CL422" i="1"/>
  <c r="CH422" i="1"/>
  <c r="CD422" i="1"/>
  <c r="BZ422" i="1"/>
  <c r="CM422" i="1"/>
  <c r="CE422" i="1"/>
  <c r="BW422" i="1"/>
  <c r="CJ422" i="1"/>
  <c r="CB422" i="1"/>
  <c r="CO420" i="1"/>
  <c r="CK420" i="1"/>
  <c r="CG420" i="1"/>
  <c r="CC420" i="1"/>
  <c r="BY420" i="1"/>
  <c r="CP420" i="1"/>
  <c r="CL420" i="1"/>
  <c r="CH420" i="1"/>
  <c r="CD420" i="1"/>
  <c r="BZ420" i="1"/>
  <c r="CM420" i="1"/>
  <c r="CE420" i="1"/>
  <c r="BW420" i="1"/>
  <c r="CJ420" i="1"/>
  <c r="CB420" i="1"/>
  <c r="CO418" i="1"/>
  <c r="CK418" i="1"/>
  <c r="CG418" i="1"/>
  <c r="CC418" i="1"/>
  <c r="BY418" i="1"/>
  <c r="CP418" i="1"/>
  <c r="CL418" i="1"/>
  <c r="CH418" i="1"/>
  <c r="CD418" i="1"/>
  <c r="BZ418" i="1"/>
  <c r="CM418" i="1"/>
  <c r="CE418" i="1"/>
  <c r="BW418" i="1"/>
  <c r="CJ418" i="1"/>
  <c r="CB418" i="1"/>
  <c r="CO416" i="1"/>
  <c r="CK416" i="1"/>
  <c r="CG416" i="1"/>
  <c r="CC416" i="1"/>
  <c r="BY416" i="1"/>
  <c r="CP416" i="1"/>
  <c r="CL416" i="1"/>
  <c r="CH416" i="1"/>
  <c r="CD416" i="1"/>
  <c r="BZ416" i="1"/>
  <c r="CM416" i="1"/>
  <c r="CE416" i="1"/>
  <c r="BW416" i="1"/>
  <c r="CJ416" i="1"/>
  <c r="CB416" i="1"/>
  <c r="CO414" i="1"/>
  <c r="CK414" i="1"/>
  <c r="CG414" i="1"/>
  <c r="CC414" i="1"/>
  <c r="BY414" i="1"/>
  <c r="CP414" i="1"/>
  <c r="CL414" i="1"/>
  <c r="CH414" i="1"/>
  <c r="CD414" i="1"/>
  <c r="BZ414" i="1"/>
  <c r="CM414" i="1"/>
  <c r="CE414" i="1"/>
  <c r="BW414" i="1"/>
  <c r="CJ414" i="1"/>
  <c r="CB414" i="1"/>
  <c r="CO412" i="1"/>
  <c r="CK412" i="1"/>
  <c r="CG412" i="1"/>
  <c r="CC412" i="1"/>
  <c r="BY412" i="1"/>
  <c r="CP412" i="1"/>
  <c r="CL412" i="1"/>
  <c r="CH412" i="1"/>
  <c r="CD412" i="1"/>
  <c r="BZ412" i="1"/>
  <c r="CM412" i="1"/>
  <c r="CE412" i="1"/>
  <c r="BW412" i="1"/>
  <c r="CJ412" i="1"/>
  <c r="CB412" i="1"/>
  <c r="CO410" i="1"/>
  <c r="CK410" i="1"/>
  <c r="CG410" i="1"/>
  <c r="CC410" i="1"/>
  <c r="BY410" i="1"/>
  <c r="CP410" i="1"/>
  <c r="CL410" i="1"/>
  <c r="CH410" i="1"/>
  <c r="CD410" i="1"/>
  <c r="BZ410" i="1"/>
  <c r="CM410" i="1"/>
  <c r="CE410" i="1"/>
  <c r="BW410" i="1"/>
  <c r="CJ410" i="1"/>
  <c r="CB410" i="1"/>
  <c r="CO408" i="1"/>
  <c r="CK408" i="1"/>
  <c r="CG408" i="1"/>
  <c r="CC408" i="1"/>
  <c r="BY408" i="1"/>
  <c r="CP408" i="1"/>
  <c r="CL408" i="1"/>
  <c r="CH408" i="1"/>
  <c r="CD408" i="1"/>
  <c r="BZ408" i="1"/>
  <c r="CM408" i="1"/>
  <c r="CE408" i="1"/>
  <c r="BW408" i="1"/>
  <c r="CJ408" i="1"/>
  <c r="CB408" i="1"/>
  <c r="CO406" i="1"/>
  <c r="CK406" i="1"/>
  <c r="CG406" i="1"/>
  <c r="CC406" i="1"/>
  <c r="BY406" i="1"/>
  <c r="CP406" i="1"/>
  <c r="CL406" i="1"/>
  <c r="CH406" i="1"/>
  <c r="CD406" i="1"/>
  <c r="BZ406" i="1"/>
  <c r="CM406" i="1"/>
  <c r="CE406" i="1"/>
  <c r="BW406" i="1"/>
  <c r="CJ406" i="1"/>
  <c r="CB406" i="1"/>
  <c r="CO404" i="1"/>
  <c r="CK404" i="1"/>
  <c r="CG404" i="1"/>
  <c r="CC404" i="1"/>
  <c r="BY404" i="1"/>
  <c r="CP404" i="1"/>
  <c r="CL404" i="1"/>
  <c r="CH404" i="1"/>
  <c r="CD404" i="1"/>
  <c r="BZ404" i="1"/>
  <c r="CM404" i="1"/>
  <c r="CE404" i="1"/>
  <c r="BW404" i="1"/>
  <c r="CJ404" i="1"/>
  <c r="CB404" i="1"/>
  <c r="CO402" i="1"/>
  <c r="CK402" i="1"/>
  <c r="CG402" i="1"/>
  <c r="CC402" i="1"/>
  <c r="BY402" i="1"/>
  <c r="CP402" i="1"/>
  <c r="CL402" i="1"/>
  <c r="CH402" i="1"/>
  <c r="CD402" i="1"/>
  <c r="BZ402" i="1"/>
  <c r="CM402" i="1"/>
  <c r="CE402" i="1"/>
  <c r="BW402" i="1"/>
  <c r="CJ402" i="1"/>
  <c r="CB402" i="1"/>
  <c r="CO400" i="1"/>
  <c r="CK400" i="1"/>
  <c r="CG400" i="1"/>
  <c r="CC400" i="1"/>
  <c r="BY400" i="1"/>
  <c r="CP400" i="1"/>
  <c r="CL400" i="1"/>
  <c r="CH400" i="1"/>
  <c r="CD400" i="1"/>
  <c r="BZ400" i="1"/>
  <c r="CM400" i="1"/>
  <c r="CE400" i="1"/>
  <c r="BW400" i="1"/>
  <c r="CJ400" i="1"/>
  <c r="CB400" i="1"/>
  <c r="CO398" i="1"/>
  <c r="CK398" i="1"/>
  <c r="CG398" i="1"/>
  <c r="CC398" i="1"/>
  <c r="BY398" i="1"/>
  <c r="CP398" i="1"/>
  <c r="CL398" i="1"/>
  <c r="CH398" i="1"/>
  <c r="CD398" i="1"/>
  <c r="BZ398" i="1"/>
  <c r="CM398" i="1"/>
  <c r="CE398" i="1"/>
  <c r="BW398" i="1"/>
  <c r="CJ398" i="1"/>
  <c r="CB398" i="1"/>
  <c r="CO396" i="1"/>
  <c r="CK396" i="1"/>
  <c r="CG396" i="1"/>
  <c r="CC396" i="1"/>
  <c r="BY396" i="1"/>
  <c r="CP396" i="1"/>
  <c r="CL396" i="1"/>
  <c r="CH396" i="1"/>
  <c r="CD396" i="1"/>
  <c r="BZ396" i="1"/>
  <c r="CM396" i="1"/>
  <c r="CE396" i="1"/>
  <c r="BW396" i="1"/>
  <c r="CJ396" i="1"/>
  <c r="CB396" i="1"/>
  <c r="CM328" i="1"/>
  <c r="CI328" i="1"/>
  <c r="CE328" i="1"/>
  <c r="CA328" i="1"/>
  <c r="BW328" i="1"/>
  <c r="CN328" i="1"/>
  <c r="CJ328" i="1"/>
  <c r="CF328" i="1"/>
  <c r="CB328" i="1"/>
  <c r="BX328" i="1"/>
  <c r="CK328" i="1"/>
  <c r="CC328" i="1"/>
  <c r="CP328" i="1"/>
  <c r="CH328" i="1"/>
  <c r="BZ328" i="1"/>
  <c r="CM326" i="1"/>
  <c r="CI326" i="1"/>
  <c r="CE326" i="1"/>
  <c r="CA326" i="1"/>
  <c r="BW326" i="1"/>
  <c r="CN326" i="1"/>
  <c r="CJ326" i="1"/>
  <c r="CF326" i="1"/>
  <c r="CB326" i="1"/>
  <c r="BX326" i="1"/>
  <c r="CK326" i="1"/>
  <c r="CC326" i="1"/>
  <c r="CP326" i="1"/>
  <c r="CH326" i="1"/>
  <c r="BZ326" i="1"/>
  <c r="CM324" i="1"/>
  <c r="CI324" i="1"/>
  <c r="CE324" i="1"/>
  <c r="CA324" i="1"/>
  <c r="BW324" i="1"/>
  <c r="CN324" i="1"/>
  <c r="CJ324" i="1"/>
  <c r="CF324" i="1"/>
  <c r="CB324" i="1"/>
  <c r="BX324" i="1"/>
  <c r="CK324" i="1"/>
  <c r="CC324" i="1"/>
  <c r="CP324" i="1"/>
  <c r="CH324" i="1"/>
  <c r="BZ324" i="1"/>
  <c r="CM322" i="1"/>
  <c r="CI322" i="1"/>
  <c r="CE322" i="1"/>
  <c r="CA322" i="1"/>
  <c r="BW322" i="1"/>
  <c r="CN322" i="1"/>
  <c r="CJ322" i="1"/>
  <c r="CF322" i="1"/>
  <c r="CB322" i="1"/>
  <c r="BX322" i="1"/>
  <c r="CK322" i="1"/>
  <c r="CC322" i="1"/>
  <c r="CP322" i="1"/>
  <c r="CH322" i="1"/>
  <c r="BZ322" i="1"/>
  <c r="CM320" i="1"/>
  <c r="CI320" i="1"/>
  <c r="CE320" i="1"/>
  <c r="CA320" i="1"/>
  <c r="BW320" i="1"/>
  <c r="CN320" i="1"/>
  <c r="CJ320" i="1"/>
  <c r="CF320" i="1"/>
  <c r="CB320" i="1"/>
  <c r="BX320" i="1"/>
  <c r="CK320" i="1"/>
  <c r="CC320" i="1"/>
  <c r="CP320" i="1"/>
  <c r="CH320" i="1"/>
  <c r="BZ320" i="1"/>
  <c r="CM318" i="1"/>
  <c r="CI318" i="1"/>
  <c r="CE318" i="1"/>
  <c r="CA318" i="1"/>
  <c r="BW318" i="1"/>
  <c r="CN318" i="1"/>
  <c r="CJ318" i="1"/>
  <c r="CF318" i="1"/>
  <c r="CB318" i="1"/>
  <c r="BX318" i="1"/>
  <c r="CK318" i="1"/>
  <c r="CC318" i="1"/>
  <c r="CP318" i="1"/>
  <c r="CH318" i="1"/>
  <c r="BZ318" i="1"/>
  <c r="CM316" i="1"/>
  <c r="CI316" i="1"/>
  <c r="CE316" i="1"/>
  <c r="CA316" i="1"/>
  <c r="BW316" i="1"/>
  <c r="CN316" i="1"/>
  <c r="CJ316" i="1"/>
  <c r="CF316" i="1"/>
  <c r="CB316" i="1"/>
  <c r="BX316" i="1"/>
  <c r="CK316" i="1"/>
  <c r="CC316" i="1"/>
  <c r="CP316" i="1"/>
  <c r="CH316" i="1"/>
  <c r="BZ316" i="1"/>
  <c r="CM304" i="1"/>
  <c r="CI304" i="1"/>
  <c r="CE304" i="1"/>
  <c r="CA304" i="1"/>
  <c r="BW304" i="1"/>
  <c r="CN304" i="1"/>
  <c r="CJ304" i="1"/>
  <c r="CF304" i="1"/>
  <c r="CB304" i="1"/>
  <c r="BX304" i="1"/>
  <c r="CK304" i="1"/>
  <c r="CC304" i="1"/>
  <c r="CP304" i="1"/>
  <c r="CH304" i="1"/>
  <c r="BZ304" i="1"/>
  <c r="CO304" i="1"/>
  <c r="BY304" i="1"/>
  <c r="CD304" i="1"/>
  <c r="CM302" i="1"/>
  <c r="CI302" i="1"/>
  <c r="CE302" i="1"/>
  <c r="CA302" i="1"/>
  <c r="BW302" i="1"/>
  <c r="CN302" i="1"/>
  <c r="CJ302" i="1"/>
  <c r="CF302" i="1"/>
  <c r="CB302" i="1"/>
  <c r="BX302" i="1"/>
  <c r="CK302" i="1"/>
  <c r="CC302" i="1"/>
  <c r="CP302" i="1"/>
  <c r="CH302" i="1"/>
  <c r="BZ302" i="1"/>
  <c r="CG302" i="1"/>
  <c r="CL302" i="1"/>
  <c r="CM300" i="1"/>
  <c r="CI300" i="1"/>
  <c r="CE300" i="1"/>
  <c r="CA300" i="1"/>
  <c r="BW300" i="1"/>
  <c r="CN300" i="1"/>
  <c r="CJ300" i="1"/>
  <c r="CF300" i="1"/>
  <c r="CB300" i="1"/>
  <c r="BX300" i="1"/>
  <c r="CK300" i="1"/>
  <c r="CC300" i="1"/>
  <c r="CP300" i="1"/>
  <c r="CH300" i="1"/>
  <c r="BZ300" i="1"/>
  <c r="CO300" i="1"/>
  <c r="BY300" i="1"/>
  <c r="CD300" i="1"/>
  <c r="CM298" i="1"/>
  <c r="CI298" i="1"/>
  <c r="CE298" i="1"/>
  <c r="CA298" i="1"/>
  <c r="BW298" i="1"/>
  <c r="CN298" i="1"/>
  <c r="CJ298" i="1"/>
  <c r="CF298" i="1"/>
  <c r="CB298" i="1"/>
  <c r="BX298" i="1"/>
  <c r="CK298" i="1"/>
  <c r="CC298" i="1"/>
  <c r="CP298" i="1"/>
  <c r="CH298" i="1"/>
  <c r="BZ298" i="1"/>
  <c r="CG298" i="1"/>
  <c r="CL298" i="1"/>
  <c r="CM296" i="1"/>
  <c r="CI296" i="1"/>
  <c r="CE296" i="1"/>
  <c r="CA296" i="1"/>
  <c r="BW296" i="1"/>
  <c r="CN296" i="1"/>
  <c r="CJ296" i="1"/>
  <c r="CF296" i="1"/>
  <c r="CB296" i="1"/>
  <c r="BX296" i="1"/>
  <c r="CK296" i="1"/>
  <c r="CC296" i="1"/>
  <c r="CP296" i="1"/>
  <c r="CH296" i="1"/>
  <c r="BZ296" i="1"/>
  <c r="CO296" i="1"/>
  <c r="BY296" i="1"/>
  <c r="CD296" i="1"/>
  <c r="CM294" i="1"/>
  <c r="CI294" i="1"/>
  <c r="CE294" i="1"/>
  <c r="CA294" i="1"/>
  <c r="BW294" i="1"/>
  <c r="CN294" i="1"/>
  <c r="CJ294" i="1"/>
  <c r="CF294" i="1"/>
  <c r="CB294" i="1"/>
  <c r="BX294" i="1"/>
  <c r="CK294" i="1"/>
  <c r="CC294" i="1"/>
  <c r="CP294" i="1"/>
  <c r="CH294" i="1"/>
  <c r="BZ294" i="1"/>
  <c r="CG294" i="1"/>
  <c r="CL294" i="1"/>
  <c r="CM292" i="1"/>
  <c r="CI292" i="1"/>
  <c r="CE292" i="1"/>
  <c r="CA292" i="1"/>
  <c r="BW292" i="1"/>
  <c r="CN292" i="1"/>
  <c r="CJ292" i="1"/>
  <c r="CF292" i="1"/>
  <c r="CB292" i="1"/>
  <c r="BX292" i="1"/>
  <c r="CK292" i="1"/>
  <c r="CC292" i="1"/>
  <c r="CP292" i="1"/>
  <c r="CH292" i="1"/>
  <c r="BZ292" i="1"/>
  <c r="CO292" i="1"/>
  <c r="BY292" i="1"/>
  <c r="CD292" i="1"/>
  <c r="CM290" i="1"/>
  <c r="CI290" i="1"/>
  <c r="CE290" i="1"/>
  <c r="CA290" i="1"/>
  <c r="BW290" i="1"/>
  <c r="CN290" i="1"/>
  <c r="CJ290" i="1"/>
  <c r="CF290" i="1"/>
  <c r="CB290" i="1"/>
  <c r="BX290" i="1"/>
  <c r="CK290" i="1"/>
  <c r="CC290" i="1"/>
  <c r="CP290" i="1"/>
  <c r="CH290" i="1"/>
  <c r="BZ290" i="1"/>
  <c r="CG290" i="1"/>
  <c r="CL290" i="1"/>
  <c r="CM288" i="1"/>
  <c r="CI288" i="1"/>
  <c r="CE288" i="1"/>
  <c r="CA288" i="1"/>
  <c r="BW288" i="1"/>
  <c r="CN288" i="1"/>
  <c r="CJ288" i="1"/>
  <c r="CF288" i="1"/>
  <c r="CB288" i="1"/>
  <c r="BX288" i="1"/>
  <c r="CK288" i="1"/>
  <c r="CC288" i="1"/>
  <c r="CP288" i="1"/>
  <c r="CH288" i="1"/>
  <c r="BZ288" i="1"/>
  <c r="CO288" i="1"/>
  <c r="BY288" i="1"/>
  <c r="CD288" i="1"/>
  <c r="CM286" i="1"/>
  <c r="CI286" i="1"/>
  <c r="CE286" i="1"/>
  <c r="CA286" i="1"/>
  <c r="BW286" i="1"/>
  <c r="CN286" i="1"/>
  <c r="CJ286" i="1"/>
  <c r="CF286" i="1"/>
  <c r="CB286" i="1"/>
  <c r="BX286" i="1"/>
  <c r="CK286" i="1"/>
  <c r="CC286" i="1"/>
  <c r="CP286" i="1"/>
  <c r="CH286" i="1"/>
  <c r="BZ286" i="1"/>
  <c r="CG286" i="1"/>
  <c r="CL286" i="1"/>
  <c r="CM284" i="1"/>
  <c r="CI284" i="1"/>
  <c r="CE284" i="1"/>
  <c r="CA284" i="1"/>
  <c r="BW284" i="1"/>
  <c r="CN284" i="1"/>
  <c r="CJ284" i="1"/>
  <c r="CF284" i="1"/>
  <c r="CB284" i="1"/>
  <c r="BX284" i="1"/>
  <c r="CK284" i="1"/>
  <c r="CC284" i="1"/>
  <c r="CP284" i="1"/>
  <c r="CH284" i="1"/>
  <c r="BZ284" i="1"/>
  <c r="CO284" i="1"/>
  <c r="BY284" i="1"/>
  <c r="CD284" i="1"/>
  <c r="CM282" i="1"/>
  <c r="CI282" i="1"/>
  <c r="CE282" i="1"/>
  <c r="CA282" i="1"/>
  <c r="BW282" i="1"/>
  <c r="CN282" i="1"/>
  <c r="CJ282" i="1"/>
  <c r="CF282" i="1"/>
  <c r="CB282" i="1"/>
  <c r="BX282" i="1"/>
  <c r="CK282" i="1"/>
  <c r="CC282" i="1"/>
  <c r="CP282" i="1"/>
  <c r="CH282" i="1"/>
  <c r="BZ282" i="1"/>
  <c r="CG282" i="1"/>
  <c r="CL282" i="1"/>
  <c r="CM280" i="1"/>
  <c r="CI280" i="1"/>
  <c r="CE280" i="1"/>
  <c r="CA280" i="1"/>
  <c r="BW280" i="1"/>
  <c r="CN280" i="1"/>
  <c r="CJ280" i="1"/>
  <c r="CF280" i="1"/>
  <c r="CB280" i="1"/>
  <c r="BX280" i="1"/>
  <c r="CK280" i="1"/>
  <c r="CC280" i="1"/>
  <c r="CP280" i="1"/>
  <c r="CH280" i="1"/>
  <c r="BZ280" i="1"/>
  <c r="CO280" i="1"/>
  <c r="BY280" i="1"/>
  <c r="CD280" i="1"/>
  <c r="CM278" i="1"/>
  <c r="CI278" i="1"/>
  <c r="CE278" i="1"/>
  <c r="CA278" i="1"/>
  <c r="BW278" i="1"/>
  <c r="CN278" i="1"/>
  <c r="CJ278" i="1"/>
  <c r="CF278" i="1"/>
  <c r="CB278" i="1"/>
  <c r="BX278" i="1"/>
  <c r="CK278" i="1"/>
  <c r="CC278" i="1"/>
  <c r="CP278" i="1"/>
  <c r="CH278" i="1"/>
  <c r="BZ278" i="1"/>
  <c r="CG278" i="1"/>
  <c r="CL278" i="1"/>
  <c r="CM276" i="1"/>
  <c r="CI276" i="1"/>
  <c r="CE276" i="1"/>
  <c r="CA276" i="1"/>
  <c r="BW276" i="1"/>
  <c r="CN276" i="1"/>
  <c r="CJ276" i="1"/>
  <c r="CF276" i="1"/>
  <c r="CB276" i="1"/>
  <c r="BX276" i="1"/>
  <c r="CK276" i="1"/>
  <c r="CC276" i="1"/>
  <c r="CP276" i="1"/>
  <c r="CH276" i="1"/>
  <c r="BZ276" i="1"/>
  <c r="CO276" i="1"/>
  <c r="BY276" i="1"/>
  <c r="CD276" i="1"/>
  <c r="CM274" i="1"/>
  <c r="CI274" i="1"/>
  <c r="CE274" i="1"/>
  <c r="CA274" i="1"/>
  <c r="BW274" i="1"/>
  <c r="CN274" i="1"/>
  <c r="CJ274" i="1"/>
  <c r="CF274" i="1"/>
  <c r="CB274" i="1"/>
  <c r="BX274" i="1"/>
  <c r="CK274" i="1"/>
  <c r="CC274" i="1"/>
  <c r="CP274" i="1"/>
  <c r="CH274" i="1"/>
  <c r="BZ274" i="1"/>
  <c r="CG274" i="1"/>
  <c r="CL274" i="1"/>
  <c r="CM272" i="1"/>
  <c r="CI272" i="1"/>
  <c r="CE272" i="1"/>
  <c r="CA272" i="1"/>
  <c r="BW272" i="1"/>
  <c r="CN272" i="1"/>
  <c r="CJ272" i="1"/>
  <c r="CF272" i="1"/>
  <c r="CB272" i="1"/>
  <c r="BX272" i="1"/>
  <c r="CK272" i="1"/>
  <c r="CC272" i="1"/>
  <c r="CP272" i="1"/>
  <c r="CH272" i="1"/>
  <c r="BZ272" i="1"/>
  <c r="CO272" i="1"/>
  <c r="BY272" i="1"/>
  <c r="CD272" i="1"/>
  <c r="CM270" i="1"/>
  <c r="CI270" i="1"/>
  <c r="CE270" i="1"/>
  <c r="CA270" i="1"/>
  <c r="BW270" i="1"/>
  <c r="CN270" i="1"/>
  <c r="CJ270" i="1"/>
  <c r="CF270" i="1"/>
  <c r="CB270" i="1"/>
  <c r="BX270" i="1"/>
  <c r="CK270" i="1"/>
  <c r="CC270" i="1"/>
  <c r="CP270" i="1"/>
  <c r="CH270" i="1"/>
  <c r="BZ270" i="1"/>
  <c r="CG270" i="1"/>
  <c r="CL270" i="1"/>
  <c r="CM268" i="1"/>
  <c r="CI268" i="1"/>
  <c r="CE268" i="1"/>
  <c r="CA268" i="1"/>
  <c r="BW268" i="1"/>
  <c r="CN268" i="1"/>
  <c r="CJ268" i="1"/>
  <c r="CF268" i="1"/>
  <c r="CB268" i="1"/>
  <c r="BX268" i="1"/>
  <c r="CK268" i="1"/>
  <c r="CC268" i="1"/>
  <c r="CP268" i="1"/>
  <c r="CH268" i="1"/>
  <c r="BZ268" i="1"/>
  <c r="CO268" i="1"/>
  <c r="BY268" i="1"/>
  <c r="CD268" i="1"/>
  <c r="CM262" i="1"/>
  <c r="CI262" i="1"/>
  <c r="CE262" i="1"/>
  <c r="CA262" i="1"/>
  <c r="BW262" i="1"/>
  <c r="CN262" i="1"/>
  <c r="CJ262" i="1"/>
  <c r="CF262" i="1"/>
  <c r="CB262" i="1"/>
  <c r="BX262" i="1"/>
  <c r="CK262" i="1"/>
  <c r="CC262" i="1"/>
  <c r="CP262" i="1"/>
  <c r="CH262" i="1"/>
  <c r="BZ262" i="1"/>
  <c r="CO262" i="1"/>
  <c r="BY262" i="1"/>
  <c r="CD262" i="1"/>
  <c r="CM260" i="1"/>
  <c r="CI260" i="1"/>
  <c r="CE260" i="1"/>
  <c r="CA260" i="1"/>
  <c r="BW260" i="1"/>
  <c r="CN260" i="1"/>
  <c r="CJ260" i="1"/>
  <c r="CF260" i="1"/>
  <c r="CB260" i="1"/>
  <c r="BX260" i="1"/>
  <c r="CK260" i="1"/>
  <c r="CC260" i="1"/>
  <c r="CP260" i="1"/>
  <c r="CH260" i="1"/>
  <c r="BZ260" i="1"/>
  <c r="CG260" i="1"/>
  <c r="CL260" i="1"/>
  <c r="CM258" i="1"/>
  <c r="CI258" i="1"/>
  <c r="CE258" i="1"/>
  <c r="CA258" i="1"/>
  <c r="BW258" i="1"/>
  <c r="CN258" i="1"/>
  <c r="CJ258" i="1"/>
  <c r="CF258" i="1"/>
  <c r="CB258" i="1"/>
  <c r="BX258" i="1"/>
  <c r="CK258" i="1"/>
  <c r="CC258" i="1"/>
  <c r="CP258" i="1"/>
  <c r="CH258" i="1"/>
  <c r="BZ258" i="1"/>
  <c r="CO258" i="1"/>
  <c r="BY258" i="1"/>
  <c r="CD258" i="1"/>
  <c r="CM256" i="1"/>
  <c r="CI256" i="1"/>
  <c r="CE256" i="1"/>
  <c r="CA256" i="1"/>
  <c r="BW256" i="1"/>
  <c r="CN256" i="1"/>
  <c r="CJ256" i="1"/>
  <c r="CF256" i="1"/>
  <c r="CB256" i="1"/>
  <c r="BX256" i="1"/>
  <c r="CK256" i="1"/>
  <c r="CC256" i="1"/>
  <c r="CP256" i="1"/>
  <c r="CH256" i="1"/>
  <c r="BZ256" i="1"/>
  <c r="CG256" i="1"/>
  <c r="CL256" i="1"/>
  <c r="CM254" i="1"/>
  <c r="CI254" i="1"/>
  <c r="CE254" i="1"/>
  <c r="CA254" i="1"/>
  <c r="BW254" i="1"/>
  <c r="CN254" i="1"/>
  <c r="CJ254" i="1"/>
  <c r="CF254" i="1"/>
  <c r="CB254" i="1"/>
  <c r="BX254" i="1"/>
  <c r="CK254" i="1"/>
  <c r="CC254" i="1"/>
  <c r="CP254" i="1"/>
  <c r="CH254" i="1"/>
  <c r="BZ254" i="1"/>
  <c r="CO254" i="1"/>
  <c r="BY254" i="1"/>
  <c r="CD254" i="1"/>
  <c r="CM252" i="1"/>
  <c r="CI252" i="1"/>
  <c r="CE252" i="1"/>
  <c r="CA252" i="1"/>
  <c r="BW252" i="1"/>
  <c r="CN252" i="1"/>
  <c r="CJ252" i="1"/>
  <c r="CF252" i="1"/>
  <c r="CB252" i="1"/>
  <c r="BX252" i="1"/>
  <c r="CK252" i="1"/>
  <c r="CC252" i="1"/>
  <c r="CP252" i="1"/>
  <c r="CH252" i="1"/>
  <c r="BZ252" i="1"/>
  <c r="CO252" i="1"/>
  <c r="BY252" i="1"/>
  <c r="CD252" i="1"/>
  <c r="CG252" i="1"/>
  <c r="CM250" i="1"/>
  <c r="CI250" i="1"/>
  <c r="CE250" i="1"/>
  <c r="CA250" i="1"/>
  <c r="BW250" i="1"/>
  <c r="CN250" i="1"/>
  <c r="CJ250" i="1"/>
  <c r="CF250" i="1"/>
  <c r="CB250" i="1"/>
  <c r="BX250" i="1"/>
  <c r="CK250" i="1"/>
  <c r="CC250" i="1"/>
  <c r="CP250" i="1"/>
  <c r="CH250" i="1"/>
  <c r="BZ250" i="1"/>
  <c r="CG250" i="1"/>
  <c r="CL250" i="1"/>
  <c r="BY250" i="1"/>
  <c r="CM248" i="1"/>
  <c r="CI248" i="1"/>
  <c r="CE248" i="1"/>
  <c r="CA248" i="1"/>
  <c r="BW248" i="1"/>
  <c r="CN248" i="1"/>
  <c r="CJ248" i="1"/>
  <c r="CF248" i="1"/>
  <c r="CB248" i="1"/>
  <c r="BX248" i="1"/>
  <c r="CK248" i="1"/>
  <c r="CC248" i="1"/>
  <c r="CP248" i="1"/>
  <c r="CH248" i="1"/>
  <c r="BZ248" i="1"/>
  <c r="CO248" i="1"/>
  <c r="BY248" i="1"/>
  <c r="CD248" i="1"/>
  <c r="CL248" i="1"/>
  <c r="CM246" i="1"/>
  <c r="CI246" i="1"/>
  <c r="CE246" i="1"/>
  <c r="CA246" i="1"/>
  <c r="BW246" i="1"/>
  <c r="CN246" i="1"/>
  <c r="CJ246" i="1"/>
  <c r="CF246" i="1"/>
  <c r="CB246" i="1"/>
  <c r="BX246" i="1"/>
  <c r="CK246" i="1"/>
  <c r="CC246" i="1"/>
  <c r="CP246" i="1"/>
  <c r="CH246" i="1"/>
  <c r="BZ246" i="1"/>
  <c r="CG246" i="1"/>
  <c r="CL246" i="1"/>
  <c r="CO246" i="1"/>
  <c r="CD246" i="1"/>
  <c r="CM244" i="1"/>
  <c r="CI244" i="1"/>
  <c r="CE244" i="1"/>
  <c r="CA244" i="1"/>
  <c r="BW244" i="1"/>
  <c r="CN244" i="1"/>
  <c r="CJ244" i="1"/>
  <c r="CF244" i="1"/>
  <c r="CB244" i="1"/>
  <c r="BX244" i="1"/>
  <c r="CK244" i="1"/>
  <c r="CC244" i="1"/>
  <c r="CP244" i="1"/>
  <c r="CH244" i="1"/>
  <c r="BZ244" i="1"/>
  <c r="CO244" i="1"/>
  <c r="BY244" i="1"/>
  <c r="CD244" i="1"/>
  <c r="CG244" i="1"/>
  <c r="CM242" i="1"/>
  <c r="CI242" i="1"/>
  <c r="CE242" i="1"/>
  <c r="CA242" i="1"/>
  <c r="BW242" i="1"/>
  <c r="CN242" i="1"/>
  <c r="CJ242" i="1"/>
  <c r="CF242" i="1"/>
  <c r="CB242" i="1"/>
  <c r="BX242" i="1"/>
  <c r="CK242" i="1"/>
  <c r="CC242" i="1"/>
  <c r="CP242" i="1"/>
  <c r="CH242" i="1"/>
  <c r="BZ242" i="1"/>
  <c r="CG242" i="1"/>
  <c r="CL242" i="1"/>
  <c r="BY242" i="1"/>
  <c r="CM240" i="1"/>
  <c r="CI240" i="1"/>
  <c r="CE240" i="1"/>
  <c r="CA240" i="1"/>
  <c r="BW240" i="1"/>
  <c r="CN240" i="1"/>
  <c r="CJ240" i="1"/>
  <c r="CF240" i="1"/>
  <c r="CB240" i="1"/>
  <c r="BX240" i="1"/>
  <c r="CK240" i="1"/>
  <c r="CC240" i="1"/>
  <c r="CP240" i="1"/>
  <c r="CH240" i="1"/>
  <c r="BZ240" i="1"/>
  <c r="CO240" i="1"/>
  <c r="BY240" i="1"/>
  <c r="CD240" i="1"/>
  <c r="CL240" i="1"/>
  <c r="CM238" i="1"/>
  <c r="CI238" i="1"/>
  <c r="CE238" i="1"/>
  <c r="CA238" i="1"/>
  <c r="BW238" i="1"/>
  <c r="CN238" i="1"/>
  <c r="CJ238" i="1"/>
  <c r="CF238" i="1"/>
  <c r="CB238" i="1"/>
  <c r="BX238" i="1"/>
  <c r="CK238" i="1"/>
  <c r="CC238" i="1"/>
  <c r="CP238" i="1"/>
  <c r="CH238" i="1"/>
  <c r="BZ238" i="1"/>
  <c r="CG238" i="1"/>
  <c r="CL238" i="1"/>
  <c r="CO238" i="1"/>
  <c r="CD238" i="1"/>
  <c r="CM236" i="1"/>
  <c r="CI236" i="1"/>
  <c r="CE236" i="1"/>
  <c r="CA236" i="1"/>
  <c r="BW236" i="1"/>
  <c r="CN236" i="1"/>
  <c r="CJ236" i="1"/>
  <c r="CF236" i="1"/>
  <c r="CB236" i="1"/>
  <c r="BX236" i="1"/>
  <c r="CK236" i="1"/>
  <c r="CC236" i="1"/>
  <c r="CP236" i="1"/>
  <c r="CH236" i="1"/>
  <c r="BZ236" i="1"/>
  <c r="CO236" i="1"/>
  <c r="BY236" i="1"/>
  <c r="CD236" i="1"/>
  <c r="CG236" i="1"/>
  <c r="CO204" i="1"/>
  <c r="CK204" i="1"/>
  <c r="CG204" i="1"/>
  <c r="CC204" i="1"/>
  <c r="BY204" i="1"/>
  <c r="CP204" i="1"/>
  <c r="CL204" i="1"/>
  <c r="CH204" i="1"/>
  <c r="CD204" i="1"/>
  <c r="BZ204" i="1"/>
  <c r="CM204" i="1"/>
  <c r="CE204" i="1"/>
  <c r="BW204" i="1"/>
  <c r="CJ204" i="1"/>
  <c r="CB204" i="1"/>
  <c r="CA204" i="1"/>
  <c r="CF204" i="1"/>
  <c r="CI204" i="1"/>
  <c r="BX204" i="1"/>
  <c r="CM842" i="1"/>
  <c r="CI842" i="1"/>
  <c r="CE842" i="1"/>
  <c r="CA842" i="1"/>
  <c r="BW842" i="1"/>
  <c r="CN842" i="1"/>
  <c r="CJ842" i="1"/>
  <c r="CF842" i="1"/>
  <c r="CB842" i="1"/>
  <c r="BX842" i="1"/>
  <c r="CM838" i="1"/>
  <c r="CI838" i="1"/>
  <c r="CE838" i="1"/>
  <c r="CA838" i="1"/>
  <c r="BW838" i="1"/>
  <c r="CN838" i="1"/>
  <c r="CJ838" i="1"/>
  <c r="CF838" i="1"/>
  <c r="CB838" i="1"/>
  <c r="BX838" i="1"/>
  <c r="CM834" i="1"/>
  <c r="CI834" i="1"/>
  <c r="CE834" i="1"/>
  <c r="CA834" i="1"/>
  <c r="BW834" i="1"/>
  <c r="CN834" i="1"/>
  <c r="CJ834" i="1"/>
  <c r="CF834" i="1"/>
  <c r="CB834" i="1"/>
  <c r="BX834" i="1"/>
  <c r="CM830" i="1"/>
  <c r="CI830" i="1"/>
  <c r="CE830" i="1"/>
  <c r="CA830" i="1"/>
  <c r="BW830" i="1"/>
  <c r="CN830" i="1"/>
  <c r="CJ830" i="1"/>
  <c r="CF830" i="1"/>
  <c r="CB830" i="1"/>
  <c r="BX830" i="1"/>
  <c r="CN819" i="1"/>
  <c r="CJ819" i="1"/>
  <c r="CF819" i="1"/>
  <c r="CB819" i="1"/>
  <c r="BX819" i="1"/>
  <c r="CM819" i="1"/>
  <c r="CI819" i="1"/>
  <c r="CE819" i="1"/>
  <c r="CA819" i="1"/>
  <c r="BW819" i="1"/>
  <c r="CN747" i="1"/>
  <c r="CJ747" i="1"/>
  <c r="CF747" i="1"/>
  <c r="CB747" i="1"/>
  <c r="BX747" i="1"/>
  <c r="CM747" i="1"/>
  <c r="CI747" i="1"/>
  <c r="CE747" i="1"/>
  <c r="CA747" i="1"/>
  <c r="BW747" i="1"/>
  <c r="CN743" i="1"/>
  <c r="CJ743" i="1"/>
  <c r="CF743" i="1"/>
  <c r="CB743" i="1"/>
  <c r="BX743" i="1"/>
  <c r="CM743" i="1"/>
  <c r="CI743" i="1"/>
  <c r="CE743" i="1"/>
  <c r="CA743" i="1"/>
  <c r="BW743" i="1"/>
  <c r="CM730" i="1"/>
  <c r="CI730" i="1"/>
  <c r="CE730" i="1"/>
  <c r="CA730" i="1"/>
  <c r="BW730" i="1"/>
  <c r="CN730" i="1"/>
  <c r="CJ730" i="1"/>
  <c r="CF730" i="1"/>
  <c r="CB730" i="1"/>
  <c r="BX730" i="1"/>
  <c r="CM726" i="1"/>
  <c r="CI726" i="1"/>
  <c r="CE726" i="1"/>
  <c r="CA726" i="1"/>
  <c r="BW726" i="1"/>
  <c r="CN726" i="1"/>
  <c r="CJ726" i="1"/>
  <c r="CF726" i="1"/>
  <c r="CB726" i="1"/>
  <c r="BX726" i="1"/>
  <c r="CN641" i="1"/>
  <c r="CJ641" i="1"/>
  <c r="CF641" i="1"/>
  <c r="CB641" i="1"/>
  <c r="BX641" i="1"/>
  <c r="CM641" i="1"/>
  <c r="CI641" i="1"/>
  <c r="CE641" i="1"/>
  <c r="CA641" i="1"/>
  <c r="BW641" i="1"/>
  <c r="CO142" i="1"/>
  <c r="CK142" i="1"/>
  <c r="CG142" i="1"/>
  <c r="CC142" i="1"/>
  <c r="BY142" i="1"/>
  <c r="CP142" i="1"/>
  <c r="CL142" i="1"/>
  <c r="CH142" i="1"/>
  <c r="CD142" i="1"/>
  <c r="BZ142" i="1"/>
  <c r="CO138" i="1"/>
  <c r="CK138" i="1"/>
  <c r="CG138" i="1"/>
  <c r="CC138" i="1"/>
  <c r="BY138" i="1"/>
  <c r="CP138" i="1"/>
  <c r="CL138" i="1"/>
  <c r="CH138" i="1"/>
  <c r="CD138" i="1"/>
  <c r="BZ138" i="1"/>
  <c r="CO134" i="1"/>
  <c r="CK134" i="1"/>
  <c r="CG134" i="1"/>
  <c r="CC134" i="1"/>
  <c r="BY134" i="1"/>
  <c r="CP134" i="1"/>
  <c r="CL134" i="1"/>
  <c r="CH134" i="1"/>
  <c r="CD134" i="1"/>
  <c r="BZ134" i="1"/>
  <c r="CO130" i="1"/>
  <c r="CK130" i="1"/>
  <c r="CG130" i="1"/>
  <c r="CC130" i="1"/>
  <c r="BY130" i="1"/>
  <c r="CP130" i="1"/>
  <c r="CL130" i="1"/>
  <c r="CH130" i="1"/>
  <c r="CD130" i="1"/>
  <c r="BZ130" i="1"/>
  <c r="CO126" i="1"/>
  <c r="CK126" i="1"/>
  <c r="CG126" i="1"/>
  <c r="CC126" i="1"/>
  <c r="BY126" i="1"/>
  <c r="CP126" i="1"/>
  <c r="CL126" i="1"/>
  <c r="CH126" i="1"/>
  <c r="CD126" i="1"/>
  <c r="BZ126" i="1"/>
  <c r="CO122" i="1"/>
  <c r="CK122" i="1"/>
  <c r="CG122" i="1"/>
  <c r="CC122" i="1"/>
  <c r="BY122" i="1"/>
  <c r="CP122" i="1"/>
  <c r="CL122" i="1"/>
  <c r="CH122" i="1"/>
  <c r="CD122" i="1"/>
  <c r="BZ122" i="1"/>
  <c r="CO118" i="1"/>
  <c r="CK118" i="1"/>
  <c r="CG118" i="1"/>
  <c r="CC118" i="1"/>
  <c r="BY118" i="1"/>
  <c r="CP118" i="1"/>
  <c r="CL118" i="1"/>
  <c r="CH118" i="1"/>
  <c r="CD118" i="1"/>
  <c r="BZ118" i="1"/>
  <c r="CO66" i="1"/>
  <c r="CK66" i="1"/>
  <c r="CG66" i="1"/>
  <c r="CC66" i="1"/>
  <c r="BY66" i="1"/>
  <c r="CP66" i="1"/>
  <c r="CL66" i="1"/>
  <c r="CH66" i="1"/>
  <c r="CD66" i="1"/>
  <c r="BZ66" i="1"/>
  <c r="CO64" i="1"/>
  <c r="CK64" i="1"/>
  <c r="CG64" i="1"/>
  <c r="CC64" i="1"/>
  <c r="BY64" i="1"/>
  <c r="CP64" i="1"/>
  <c r="CL64" i="1"/>
  <c r="CH64" i="1"/>
  <c r="CD64" i="1"/>
  <c r="BZ64" i="1"/>
  <c r="CO62" i="1"/>
  <c r="CK62" i="1"/>
  <c r="CG62" i="1"/>
  <c r="CC62" i="1"/>
  <c r="BY62" i="1"/>
  <c r="CP62" i="1"/>
  <c r="CL62" i="1"/>
  <c r="CH62" i="1"/>
  <c r="CD62" i="1"/>
  <c r="BZ62" i="1"/>
  <c r="CO60" i="1"/>
  <c r="CK60" i="1"/>
  <c r="CG60" i="1"/>
  <c r="CC60" i="1"/>
  <c r="BY60" i="1"/>
  <c r="CP60" i="1"/>
  <c r="CL60" i="1"/>
  <c r="CH60" i="1"/>
  <c r="CD60" i="1"/>
  <c r="BZ60" i="1"/>
  <c r="CO58" i="1"/>
  <c r="CK58" i="1"/>
  <c r="CG58" i="1"/>
  <c r="CC58" i="1"/>
  <c r="BY58" i="1"/>
  <c r="CP58" i="1"/>
  <c r="CL58" i="1"/>
  <c r="CH58" i="1"/>
  <c r="CD58" i="1"/>
  <c r="BZ58" i="1"/>
  <c r="CO54" i="1"/>
  <c r="CK54" i="1"/>
  <c r="CG54" i="1"/>
  <c r="CC54" i="1"/>
  <c r="BY54" i="1"/>
  <c r="CP54" i="1"/>
  <c r="CH54" i="1"/>
  <c r="BZ54" i="1"/>
  <c r="CJ54" i="1"/>
  <c r="CB54" i="1"/>
  <c r="CO36" i="1"/>
  <c r="CK36" i="1"/>
  <c r="CG36" i="1"/>
  <c r="CC36" i="1"/>
  <c r="BY36" i="1"/>
  <c r="CN36" i="1"/>
  <c r="CF36" i="1"/>
  <c r="BX36" i="1"/>
  <c r="CL36" i="1"/>
  <c r="CD36" i="1"/>
  <c r="CO32" i="1"/>
  <c r="CK32" i="1"/>
  <c r="CG32" i="1"/>
  <c r="CC32" i="1"/>
  <c r="BY32" i="1"/>
  <c r="CN32" i="1"/>
  <c r="CF32" i="1"/>
  <c r="BX32" i="1"/>
  <c r="CL32" i="1"/>
  <c r="CD32" i="1"/>
  <c r="CO28" i="1"/>
  <c r="CK28" i="1"/>
  <c r="CG28" i="1"/>
  <c r="CC28" i="1"/>
  <c r="BY28" i="1"/>
  <c r="BZ28" i="1"/>
  <c r="CN28" i="1"/>
  <c r="CJ28" i="1"/>
  <c r="CF28" i="1"/>
  <c r="CB28" i="1"/>
  <c r="CO24" i="1"/>
  <c r="CK24" i="1"/>
  <c r="CG24" i="1"/>
  <c r="CC24" i="1"/>
  <c r="BY24" i="1"/>
  <c r="CF24" i="1"/>
  <c r="CP24" i="1"/>
  <c r="CL24" i="1"/>
  <c r="CH24" i="1"/>
  <c r="CB24" i="1"/>
  <c r="CO20" i="1"/>
  <c r="CK20" i="1"/>
  <c r="CG20" i="1"/>
  <c r="CC20" i="1"/>
  <c r="BY20" i="1"/>
  <c r="CP20" i="1"/>
  <c r="CL20" i="1"/>
  <c r="CH20" i="1"/>
  <c r="CB20" i="1"/>
  <c r="CD20" i="1"/>
  <c r="CO12" i="1"/>
  <c r="CK12" i="1"/>
  <c r="CG12" i="1"/>
  <c r="CC12" i="1"/>
  <c r="BY12" i="1"/>
  <c r="CL12" i="1"/>
  <c r="CD12" i="1"/>
  <c r="CP12" i="1"/>
  <c r="CJ12" i="1"/>
  <c r="CB12" i="1"/>
  <c r="CJ1604" i="1"/>
  <c r="CB1604" i="1"/>
  <c r="CJ1516" i="1"/>
  <c r="CB1516" i="1"/>
  <c r="CO1482" i="1"/>
  <c r="CK1482" i="1"/>
  <c r="CG1482" i="1"/>
  <c r="CC1482" i="1"/>
  <c r="BY1482" i="1"/>
  <c r="CP1482" i="1"/>
  <c r="CH1482" i="1"/>
  <c r="BZ1482" i="1"/>
  <c r="CF1482" i="1"/>
  <c r="CM1418" i="1"/>
  <c r="CI1418" i="1"/>
  <c r="CE1418" i="1"/>
  <c r="CA1418" i="1"/>
  <c r="BW1418" i="1"/>
  <c r="CL1418" i="1"/>
  <c r="CD1418" i="1"/>
  <c r="BX1418" i="1"/>
  <c r="CN1418" i="1"/>
  <c r="CO1315" i="1"/>
  <c r="CK1315" i="1"/>
  <c r="CG1315" i="1"/>
  <c r="CC1315" i="1"/>
  <c r="BY1315" i="1"/>
  <c r="CP1315" i="1"/>
  <c r="CL1315" i="1"/>
  <c r="CH1315" i="1"/>
  <c r="CD1315" i="1"/>
  <c r="BZ1315" i="1"/>
  <c r="CO1062" i="1"/>
  <c r="CK1062" i="1"/>
  <c r="CG1062" i="1"/>
  <c r="CC1062" i="1"/>
  <c r="BY1062" i="1"/>
  <c r="CN1062" i="1"/>
  <c r="CJ1062" i="1"/>
  <c r="CF1062" i="1"/>
  <c r="CB1062" i="1"/>
  <c r="BX1062" i="1"/>
  <c r="CM852" i="1"/>
  <c r="CI852" i="1"/>
  <c r="CE852" i="1"/>
  <c r="CA852" i="1"/>
  <c r="BW852" i="1"/>
  <c r="CN852" i="1"/>
  <c r="CJ852" i="1"/>
  <c r="CF852" i="1"/>
  <c r="CB852" i="1"/>
  <c r="BX852" i="1"/>
  <c r="CM844" i="1"/>
  <c r="CI844" i="1"/>
  <c r="CE844" i="1"/>
  <c r="CA844" i="1"/>
  <c r="BW844" i="1"/>
  <c r="CN844" i="1"/>
  <c r="CJ844" i="1"/>
  <c r="CF844" i="1"/>
  <c r="CB844" i="1"/>
  <c r="BX844" i="1"/>
  <c r="CN745" i="1"/>
  <c r="CJ745" i="1"/>
  <c r="CF745" i="1"/>
  <c r="CB745" i="1"/>
  <c r="BX745" i="1"/>
  <c r="CM745" i="1"/>
  <c r="CI745" i="1"/>
  <c r="CE745" i="1"/>
  <c r="CA745" i="1"/>
  <c r="BW745" i="1"/>
  <c r="CN693" i="1"/>
  <c r="CJ693" i="1"/>
  <c r="CF693" i="1"/>
  <c r="CB693" i="1"/>
  <c r="BX693" i="1"/>
  <c r="CM693" i="1"/>
  <c r="CI693" i="1"/>
  <c r="CE693" i="1"/>
  <c r="CA693" i="1"/>
  <c r="BW693" i="1"/>
  <c r="CM104" i="1"/>
  <c r="CI104" i="1"/>
  <c r="CE104" i="1"/>
  <c r="CA104" i="1"/>
  <c r="BW104" i="1"/>
  <c r="CN104" i="1"/>
  <c r="CJ104" i="1"/>
  <c r="CF104" i="1"/>
  <c r="CB104" i="1"/>
  <c r="BX104" i="1"/>
  <c r="CK104" i="1"/>
  <c r="CC104" i="1"/>
  <c r="CP104" i="1"/>
  <c r="CH104" i="1"/>
  <c r="BZ104" i="1"/>
  <c r="CG104" i="1"/>
  <c r="CL104" i="1"/>
  <c r="CO104" i="1"/>
  <c r="CD104" i="1"/>
  <c r="CM100" i="1"/>
  <c r="CK100" i="1"/>
  <c r="CG100" i="1"/>
  <c r="CC100" i="1"/>
  <c r="BY100" i="1"/>
  <c r="CP100" i="1"/>
  <c r="CL100" i="1"/>
  <c r="CH100" i="1"/>
  <c r="CD100" i="1"/>
  <c r="BZ100" i="1"/>
  <c r="CO100" i="1"/>
  <c r="CE100" i="1"/>
  <c r="BW100" i="1"/>
  <c r="CJ100" i="1"/>
  <c r="CB100" i="1"/>
  <c r="CA100" i="1"/>
  <c r="CF100" i="1"/>
  <c r="CI100" i="1"/>
  <c r="BX100" i="1"/>
  <c r="CM96" i="1"/>
  <c r="CI96" i="1"/>
  <c r="CE96" i="1"/>
  <c r="CA96" i="1"/>
  <c r="BW96" i="1"/>
  <c r="CN96" i="1"/>
  <c r="CJ96" i="1"/>
  <c r="CF96" i="1"/>
  <c r="CB96" i="1"/>
  <c r="BX96" i="1"/>
  <c r="CK96" i="1"/>
  <c r="CC96" i="1"/>
  <c r="CP96" i="1"/>
  <c r="CH96" i="1"/>
  <c r="BZ96" i="1"/>
  <c r="CO96" i="1"/>
  <c r="BY96" i="1"/>
  <c r="CD96" i="1"/>
  <c r="CG96" i="1"/>
  <c r="CL96" i="1"/>
  <c r="CO92" i="1"/>
  <c r="CK92" i="1"/>
  <c r="CG92" i="1"/>
  <c r="CC92" i="1"/>
  <c r="BY92" i="1"/>
  <c r="CP92" i="1"/>
  <c r="CL92" i="1"/>
  <c r="CH92" i="1"/>
  <c r="CD92" i="1"/>
  <c r="BZ92" i="1"/>
  <c r="CM92" i="1"/>
  <c r="CE92" i="1"/>
  <c r="BW92" i="1"/>
  <c r="CJ92" i="1"/>
  <c r="CB92" i="1"/>
  <c r="CI92" i="1"/>
  <c r="CN92" i="1"/>
  <c r="BX92" i="1"/>
  <c r="CF92" i="1"/>
  <c r="CA92" i="1"/>
  <c r="CO88" i="1"/>
  <c r="CK88" i="1"/>
  <c r="CG88" i="1"/>
  <c r="CC88" i="1"/>
  <c r="BY88" i="1"/>
  <c r="CP88" i="1"/>
  <c r="CL88" i="1"/>
  <c r="CH88" i="1"/>
  <c r="CD88" i="1"/>
  <c r="BZ88" i="1"/>
  <c r="CM88" i="1"/>
  <c r="CE88" i="1"/>
  <c r="BW88" i="1"/>
  <c r="CJ88" i="1"/>
  <c r="CB88" i="1"/>
  <c r="CA88" i="1"/>
  <c r="CF88" i="1"/>
  <c r="CI88" i="1"/>
  <c r="BX88" i="1"/>
  <c r="CO84" i="1"/>
  <c r="CK84" i="1"/>
  <c r="CG84" i="1"/>
  <c r="CC84" i="1"/>
  <c r="BY84" i="1"/>
  <c r="CP84" i="1"/>
  <c r="CL84" i="1"/>
  <c r="CH84" i="1"/>
  <c r="CD84" i="1"/>
  <c r="BZ84" i="1"/>
  <c r="CM84" i="1"/>
  <c r="CE84" i="1"/>
  <c r="BW84" i="1"/>
  <c r="CJ84" i="1"/>
  <c r="CB84" i="1"/>
  <c r="CI84" i="1"/>
  <c r="CN84" i="1"/>
  <c r="BX84" i="1"/>
  <c r="CA84" i="1"/>
  <c r="CF84" i="1"/>
  <c r="CM80" i="1"/>
  <c r="CI80" i="1"/>
  <c r="CE80" i="1"/>
  <c r="CA80" i="1"/>
  <c r="BW80" i="1"/>
  <c r="CN80" i="1"/>
  <c r="CJ80" i="1"/>
  <c r="CF80" i="1"/>
  <c r="CB80" i="1"/>
  <c r="BX80" i="1"/>
  <c r="CK80" i="1"/>
  <c r="CC80" i="1"/>
  <c r="CP80" i="1"/>
  <c r="CH80" i="1"/>
  <c r="BZ80" i="1"/>
  <c r="CO80" i="1"/>
  <c r="BY80" i="1"/>
  <c r="CD80" i="1"/>
  <c r="CL80" i="1"/>
  <c r="CG80" i="1"/>
  <c r="CM76" i="1"/>
  <c r="CI76" i="1"/>
  <c r="CE76" i="1"/>
  <c r="CA76" i="1"/>
  <c r="BW76" i="1"/>
  <c r="CN76" i="1"/>
  <c r="CJ76" i="1"/>
  <c r="CF76" i="1"/>
  <c r="CB76" i="1"/>
  <c r="BX76" i="1"/>
  <c r="CK76" i="1"/>
  <c r="CC76" i="1"/>
  <c r="CP76" i="1"/>
  <c r="CH76" i="1"/>
  <c r="BZ76" i="1"/>
  <c r="CG76" i="1"/>
  <c r="CL76" i="1"/>
  <c r="CO76" i="1"/>
  <c r="CD76" i="1"/>
  <c r="CM98" i="1"/>
  <c r="CI98" i="1"/>
  <c r="CE98" i="1"/>
  <c r="CA98" i="1"/>
  <c r="BW98" i="1"/>
  <c r="CN98" i="1"/>
  <c r="CJ98" i="1"/>
  <c r="CF98" i="1"/>
  <c r="CB98" i="1"/>
  <c r="BX98" i="1"/>
  <c r="CK98" i="1"/>
  <c r="CC98" i="1"/>
  <c r="CP98" i="1"/>
  <c r="CH98" i="1"/>
  <c r="BZ98" i="1"/>
  <c r="CG98" i="1"/>
  <c r="CL98" i="1"/>
  <c r="CO98" i="1"/>
  <c r="CD98" i="1"/>
  <c r="CJ2017" i="1"/>
  <c r="CB2017" i="1"/>
  <c r="CB1952" i="1"/>
  <c r="CJ1952" i="1"/>
  <c r="CJ1944" i="1"/>
  <c r="CB1944" i="1"/>
  <c r="CO1384" i="1"/>
  <c r="CK1384" i="1"/>
  <c r="CG1384" i="1"/>
  <c r="CC1384" i="1"/>
  <c r="BY1384" i="1"/>
  <c r="CN1384" i="1"/>
  <c r="CF1384" i="1"/>
  <c r="BX1384" i="1"/>
  <c r="CL1384" i="1"/>
  <c r="CD1384" i="1"/>
  <c r="CM1042" i="1"/>
  <c r="CI1042" i="1"/>
  <c r="CE1042" i="1"/>
  <c r="CA1042" i="1"/>
  <c r="BW1042" i="1"/>
  <c r="CN1042" i="1"/>
  <c r="CJ1042" i="1"/>
  <c r="CF1042" i="1"/>
  <c r="CB1042" i="1"/>
  <c r="BX1042" i="1"/>
  <c r="CM1032" i="1"/>
  <c r="CI1032" i="1"/>
  <c r="CE1032" i="1"/>
  <c r="CA1032" i="1"/>
  <c r="BW1032" i="1"/>
  <c r="CN1032" i="1"/>
  <c r="CJ1032" i="1"/>
  <c r="CF1032" i="1"/>
  <c r="CB1032" i="1"/>
  <c r="BX1032" i="1"/>
  <c r="CM906" i="1"/>
  <c r="CI906" i="1"/>
  <c r="CE906" i="1"/>
  <c r="CA906" i="1"/>
  <c r="BW906" i="1"/>
  <c r="CN906" i="1"/>
  <c r="CJ906" i="1"/>
  <c r="CF906" i="1"/>
  <c r="CB906" i="1"/>
  <c r="BX906" i="1"/>
  <c r="CM858" i="1"/>
  <c r="CI858" i="1"/>
  <c r="CE858" i="1"/>
  <c r="CA858" i="1"/>
  <c r="BW858" i="1"/>
  <c r="CN858" i="1"/>
  <c r="CJ858" i="1"/>
  <c r="CF858" i="1"/>
  <c r="CB858" i="1"/>
  <c r="BX858" i="1"/>
  <c r="CM850" i="1"/>
  <c r="CI850" i="1"/>
  <c r="CE850" i="1"/>
  <c r="CA850" i="1"/>
  <c r="BW850" i="1"/>
  <c r="CN850" i="1"/>
  <c r="CJ850" i="1"/>
  <c r="CF850" i="1"/>
  <c r="CB850" i="1"/>
  <c r="BX850" i="1"/>
  <c r="CM836" i="1"/>
  <c r="CI836" i="1"/>
  <c r="CE836" i="1"/>
  <c r="CA836" i="1"/>
  <c r="BW836" i="1"/>
  <c r="CN836" i="1"/>
  <c r="CJ836" i="1"/>
  <c r="CF836" i="1"/>
  <c r="CB836" i="1"/>
  <c r="BX836" i="1"/>
  <c r="CM724" i="1"/>
  <c r="CI724" i="1"/>
  <c r="CE724" i="1"/>
  <c r="CA724" i="1"/>
  <c r="BW724" i="1"/>
  <c r="CN724" i="1"/>
  <c r="CJ724" i="1"/>
  <c r="CF724" i="1"/>
  <c r="CB724" i="1"/>
  <c r="BX724" i="1"/>
  <c r="CM678" i="1"/>
  <c r="CI678" i="1"/>
  <c r="CE678" i="1"/>
  <c r="CA678" i="1"/>
  <c r="BW678" i="1"/>
  <c r="CN678" i="1"/>
  <c r="CJ678" i="1"/>
  <c r="CF678" i="1"/>
  <c r="CB678" i="1"/>
  <c r="BX678" i="1"/>
  <c r="CM650" i="1"/>
  <c r="CI650" i="1"/>
  <c r="CE650" i="1"/>
  <c r="CA650" i="1"/>
  <c r="BW650" i="1"/>
  <c r="CN650" i="1"/>
  <c r="CJ650" i="1"/>
  <c r="CF650" i="1"/>
  <c r="CB650" i="1"/>
  <c r="BX650" i="1"/>
  <c r="CO602" i="1"/>
  <c r="CK602" i="1"/>
  <c r="CG602" i="1"/>
  <c r="CC602" i="1"/>
  <c r="BY602" i="1"/>
  <c r="CP602" i="1"/>
  <c r="CL602" i="1"/>
  <c r="CH602" i="1"/>
  <c r="CD602" i="1"/>
  <c r="BZ602" i="1"/>
  <c r="CO574" i="1"/>
  <c r="CK574" i="1"/>
  <c r="CG574" i="1"/>
  <c r="CC574" i="1"/>
  <c r="BY574" i="1"/>
  <c r="CP574" i="1"/>
  <c r="CL574" i="1"/>
  <c r="CH574" i="1"/>
  <c r="CD574" i="1"/>
  <c r="BZ574" i="1"/>
  <c r="CO454" i="1"/>
  <c r="CK454" i="1"/>
  <c r="CG454" i="1"/>
  <c r="CC454" i="1"/>
  <c r="BY454" i="1"/>
  <c r="CP454" i="1"/>
  <c r="CL454" i="1"/>
  <c r="CH454" i="1"/>
  <c r="CD454" i="1"/>
  <c r="BZ454" i="1"/>
  <c r="CM454" i="1"/>
  <c r="CE454" i="1"/>
  <c r="BW454" i="1"/>
  <c r="CJ454" i="1"/>
  <c r="CB454" i="1"/>
  <c r="CM330" i="1"/>
  <c r="CI330" i="1"/>
  <c r="CE330" i="1"/>
  <c r="CA330" i="1"/>
  <c r="BW330" i="1"/>
  <c r="CN330" i="1"/>
  <c r="CJ330" i="1"/>
  <c r="CF330" i="1"/>
  <c r="CB330" i="1"/>
  <c r="BX330" i="1"/>
  <c r="CK330" i="1"/>
  <c r="CC330" i="1"/>
  <c r="CP330" i="1"/>
  <c r="CH330" i="1"/>
  <c r="BZ330" i="1"/>
  <c r="CM306" i="1"/>
  <c r="CI306" i="1"/>
  <c r="CE306" i="1"/>
  <c r="CK306" i="1"/>
  <c r="CC306" i="1"/>
  <c r="BY306" i="1"/>
  <c r="CP306" i="1"/>
  <c r="CL306" i="1"/>
  <c r="CH306" i="1"/>
  <c r="CD306" i="1"/>
  <c r="BZ306" i="1"/>
  <c r="CG306" i="1"/>
  <c r="BW306" i="1"/>
  <c r="CJ306" i="1"/>
  <c r="CB306" i="1"/>
  <c r="CM264" i="1"/>
  <c r="CI264" i="1"/>
  <c r="CE264" i="1"/>
  <c r="CA264" i="1"/>
  <c r="BW264" i="1"/>
  <c r="CN264" i="1"/>
  <c r="CJ264" i="1"/>
  <c r="CF264" i="1"/>
  <c r="CB264" i="1"/>
  <c r="BX264" i="1"/>
  <c r="CK264" i="1"/>
  <c r="CC264" i="1"/>
  <c r="CP264" i="1"/>
  <c r="CH264" i="1"/>
  <c r="BZ264" i="1"/>
  <c r="CG264" i="1"/>
  <c r="CL264" i="1"/>
  <c r="CO206" i="1"/>
  <c r="CK206" i="1"/>
  <c r="CG206" i="1"/>
  <c r="CC206" i="1"/>
  <c r="BY206" i="1"/>
  <c r="CP206" i="1"/>
  <c r="CL206" i="1"/>
  <c r="CH206" i="1"/>
  <c r="CD206" i="1"/>
  <c r="BZ206" i="1"/>
  <c r="CM206" i="1"/>
  <c r="CE206" i="1"/>
  <c r="BW206" i="1"/>
  <c r="CJ206" i="1"/>
  <c r="CB206" i="1"/>
  <c r="CI206" i="1"/>
  <c r="CN206" i="1"/>
  <c r="BX206" i="1"/>
  <c r="CF206" i="1"/>
  <c r="CJ1702" i="1"/>
  <c r="CB1702" i="1"/>
  <c r="CM16" i="1"/>
  <c r="CI16" i="1"/>
  <c r="CE16" i="1"/>
  <c r="CA16" i="1"/>
  <c r="BW16" i="1"/>
  <c r="CN16" i="1"/>
  <c r="CH16" i="1"/>
  <c r="CB16" i="1"/>
  <c r="CJ16" i="1"/>
  <c r="BZ16" i="1"/>
  <c r="CK16" i="1"/>
  <c r="CC16" i="1"/>
  <c r="CP16" i="1"/>
  <c r="CF16" i="1"/>
  <c r="CD16" i="1"/>
  <c r="CO16" i="1"/>
  <c r="BY16" i="1"/>
  <c r="BX16" i="1"/>
  <c r="CG16" i="1"/>
  <c r="CL16" i="1"/>
  <c r="BX600" i="1"/>
  <c r="CF600" i="1"/>
  <c r="CN600" i="1"/>
  <c r="CA600" i="1"/>
  <c r="CI600" i="1"/>
  <c r="BX596" i="1"/>
  <c r="CF596" i="1"/>
  <c r="CN596" i="1"/>
  <c r="CA596" i="1"/>
  <c r="CI596" i="1"/>
  <c r="BX554" i="1"/>
  <c r="CF554" i="1"/>
  <c r="CN554" i="1"/>
  <c r="CA554" i="1"/>
  <c r="CI554" i="1"/>
  <c r="BX550" i="1"/>
  <c r="CF550" i="1"/>
  <c r="CN550" i="1"/>
  <c r="CA550" i="1"/>
  <c r="CI550" i="1"/>
  <c r="BX546" i="1"/>
  <c r="CF546" i="1"/>
  <c r="CN546" i="1"/>
  <c r="CA546" i="1"/>
  <c r="CI546" i="1"/>
  <c r="BX534" i="1"/>
  <c r="CF534" i="1"/>
  <c r="CN534" i="1"/>
  <c r="CA534" i="1"/>
  <c r="CI534" i="1"/>
  <c r="BX532" i="1"/>
  <c r="CF532" i="1"/>
  <c r="CN532" i="1"/>
  <c r="CA532" i="1"/>
  <c r="CI532" i="1"/>
  <c r="BX530" i="1"/>
  <c r="CF530" i="1"/>
  <c r="CN530" i="1"/>
  <c r="CA530" i="1"/>
  <c r="CI530" i="1"/>
  <c r="BX528" i="1"/>
  <c r="CF528" i="1"/>
  <c r="CN528" i="1"/>
  <c r="CA528" i="1"/>
  <c r="CI528" i="1"/>
  <c r="BX526" i="1"/>
  <c r="CF526" i="1"/>
  <c r="CN526" i="1"/>
  <c r="CA526" i="1"/>
  <c r="CI526" i="1"/>
  <c r="BX524" i="1"/>
  <c r="CF524" i="1"/>
  <c r="CN524" i="1"/>
  <c r="CA524" i="1"/>
  <c r="CI524" i="1"/>
  <c r="BX522" i="1"/>
  <c r="CF522" i="1"/>
  <c r="CN522" i="1"/>
  <c r="CA522" i="1"/>
  <c r="CI522" i="1"/>
  <c r="BX520" i="1"/>
  <c r="CF520" i="1"/>
  <c r="CN520" i="1"/>
  <c r="CA520" i="1"/>
  <c r="CI520" i="1"/>
  <c r="BX518" i="1"/>
  <c r="CF518" i="1"/>
  <c r="CN518" i="1"/>
  <c r="CA518" i="1"/>
  <c r="CI518" i="1"/>
  <c r="BX516" i="1"/>
  <c r="CF516" i="1"/>
  <c r="CN516" i="1"/>
  <c r="CA516" i="1"/>
  <c r="CI516" i="1"/>
  <c r="BX514" i="1"/>
  <c r="CF514" i="1"/>
  <c r="CN514" i="1"/>
  <c r="CA514" i="1"/>
  <c r="CI514" i="1"/>
  <c r="BX512" i="1"/>
  <c r="CF512" i="1"/>
  <c r="CN512" i="1"/>
  <c r="CA512" i="1"/>
  <c r="CI512" i="1"/>
  <c r="BX510" i="1"/>
  <c r="CF510" i="1"/>
  <c r="CN510" i="1"/>
  <c r="CA510" i="1"/>
  <c r="CI510" i="1"/>
  <c r="BX508" i="1"/>
  <c r="CF508" i="1"/>
  <c r="CN508" i="1"/>
  <c r="CA508" i="1"/>
  <c r="CI508" i="1"/>
  <c r="BX506" i="1"/>
  <c r="CF506" i="1"/>
  <c r="CN506" i="1"/>
  <c r="CA506" i="1"/>
  <c r="CI506" i="1"/>
  <c r="BX504" i="1"/>
  <c r="CF504" i="1"/>
  <c r="CN504" i="1"/>
  <c r="CA504" i="1"/>
  <c r="CI504" i="1"/>
  <c r="BX502" i="1"/>
  <c r="CF502" i="1"/>
  <c r="CN502" i="1"/>
  <c r="CA502" i="1"/>
  <c r="CI502" i="1"/>
  <c r="BX500" i="1"/>
  <c r="CF500" i="1"/>
  <c r="CN500" i="1"/>
  <c r="CA500" i="1"/>
  <c r="CI500" i="1"/>
  <c r="BX498" i="1"/>
  <c r="CF498" i="1"/>
  <c r="CN498" i="1"/>
  <c r="CA498" i="1"/>
  <c r="CI498" i="1"/>
  <c r="BX496" i="1"/>
  <c r="CF496" i="1"/>
  <c r="CN496" i="1"/>
  <c r="CA496" i="1"/>
  <c r="CI496" i="1"/>
  <c r="BX494" i="1"/>
  <c r="CF494" i="1"/>
  <c r="CN494" i="1"/>
  <c r="CA494" i="1"/>
  <c r="CI494" i="1"/>
  <c r="BX492" i="1"/>
  <c r="CF492" i="1"/>
  <c r="CN492" i="1"/>
  <c r="CA492" i="1"/>
  <c r="CI492" i="1"/>
  <c r="BX490" i="1"/>
  <c r="CF490" i="1"/>
  <c r="CN490" i="1"/>
  <c r="CA490" i="1"/>
  <c r="CI490" i="1"/>
  <c r="BX488" i="1"/>
  <c r="CF488" i="1"/>
  <c r="CN488" i="1"/>
  <c r="CA488" i="1"/>
  <c r="CI488" i="1"/>
  <c r="BX486" i="1"/>
  <c r="CF486" i="1"/>
  <c r="CN486" i="1"/>
  <c r="CA486" i="1"/>
  <c r="CI486" i="1"/>
  <c r="BX484" i="1"/>
  <c r="CF484" i="1"/>
  <c r="CN484" i="1"/>
  <c r="CI484" i="1"/>
  <c r="CF482" i="1"/>
  <c r="CA482" i="1"/>
  <c r="BX480" i="1"/>
  <c r="CN480" i="1"/>
  <c r="CI480" i="1"/>
  <c r="CF478" i="1"/>
  <c r="CA478" i="1"/>
  <c r="BX476" i="1"/>
  <c r="CN476" i="1"/>
  <c r="CI476" i="1"/>
  <c r="CF474" i="1"/>
  <c r="CA474" i="1"/>
  <c r="BX472" i="1"/>
  <c r="CN472" i="1"/>
  <c r="CI472" i="1"/>
  <c r="CF470" i="1"/>
  <c r="CA470" i="1"/>
  <c r="BX468" i="1"/>
  <c r="CN468" i="1"/>
  <c r="CI468" i="1"/>
  <c r="CF466" i="1"/>
  <c r="CA466" i="1"/>
  <c r="BX464" i="1"/>
  <c r="CN464" i="1"/>
  <c r="CI464" i="1"/>
  <c r="CF462" i="1"/>
  <c r="CA462" i="1"/>
  <c r="BX460" i="1"/>
  <c r="CN460" i="1"/>
  <c r="CI460" i="1"/>
  <c r="BX452" i="1"/>
  <c r="CN452" i="1"/>
  <c r="CI452" i="1"/>
  <c r="CF450" i="1"/>
  <c r="CA450" i="1"/>
  <c r="BX448" i="1"/>
  <c r="CN448" i="1"/>
  <c r="CI448" i="1"/>
  <c r="CF446" i="1"/>
  <c r="CA446" i="1"/>
  <c r="BX444" i="1"/>
  <c r="CN444" i="1"/>
  <c r="CI444" i="1"/>
  <c r="CF442" i="1"/>
  <c r="CA442" i="1"/>
  <c r="BX440" i="1"/>
  <c r="CN440" i="1"/>
  <c r="CI440" i="1"/>
  <c r="CF438" i="1"/>
  <c r="CA438" i="1"/>
  <c r="BX436" i="1"/>
  <c r="CN436" i="1"/>
  <c r="CI436" i="1"/>
  <c r="CF434" i="1"/>
  <c r="CA434" i="1"/>
  <c r="BX432" i="1"/>
  <c r="CN432" i="1"/>
  <c r="CI432" i="1"/>
  <c r="CF430" i="1"/>
  <c r="CA430" i="1"/>
  <c r="BX428" i="1"/>
  <c r="CN428" i="1"/>
  <c r="CI428" i="1"/>
  <c r="CF426" i="1"/>
  <c r="CA426" i="1"/>
  <c r="BX424" i="1"/>
  <c r="CN424" i="1"/>
  <c r="CI424" i="1"/>
  <c r="CF422" i="1"/>
  <c r="CA422" i="1"/>
  <c r="BX420" i="1"/>
  <c r="CN420" i="1"/>
  <c r="CI420" i="1"/>
  <c r="CF418" i="1"/>
  <c r="CA418" i="1"/>
  <c r="BX416" i="1"/>
  <c r="CN416" i="1"/>
  <c r="CI416" i="1"/>
  <c r="CF414" i="1"/>
  <c r="CA414" i="1"/>
  <c r="BX412" i="1"/>
  <c r="CN412" i="1"/>
  <c r="CI412" i="1"/>
  <c r="CF410" i="1"/>
  <c r="CA410" i="1"/>
  <c r="BX408" i="1"/>
  <c r="CN408" i="1"/>
  <c r="CI408" i="1"/>
  <c r="CF406" i="1"/>
  <c r="CA406" i="1"/>
  <c r="BX404" i="1"/>
  <c r="CN404" i="1"/>
  <c r="CI404" i="1"/>
  <c r="CF402" i="1"/>
  <c r="CA402" i="1"/>
  <c r="BX400" i="1"/>
  <c r="CN400" i="1"/>
  <c r="CI400" i="1"/>
  <c r="CF398" i="1"/>
  <c r="CA398" i="1"/>
  <c r="BX396" i="1"/>
  <c r="CN396" i="1"/>
  <c r="CI396" i="1"/>
  <c r="CD330" i="1"/>
  <c r="BY330" i="1"/>
  <c r="CO330" i="1"/>
  <c r="CL328" i="1"/>
  <c r="CG328" i="1"/>
  <c r="CD326" i="1"/>
  <c r="BY326" i="1"/>
  <c r="CO326" i="1"/>
  <c r="CL324" i="1"/>
  <c r="CG324" i="1"/>
  <c r="CD322" i="1"/>
  <c r="BY322" i="1"/>
  <c r="CO322" i="1"/>
  <c r="CL320" i="1"/>
  <c r="CG320" i="1"/>
  <c r="CD318" i="1"/>
  <c r="BY318" i="1"/>
  <c r="CO318" i="1"/>
  <c r="CL316" i="1"/>
  <c r="CG316" i="1"/>
  <c r="CF306" i="1"/>
  <c r="CA306" i="1"/>
  <c r="CL304" i="1"/>
  <c r="CD302" i="1"/>
  <c r="CO302" i="1"/>
  <c r="CG300" i="1"/>
  <c r="BY298" i="1"/>
  <c r="CL296" i="1"/>
  <c r="CD294" i="1"/>
  <c r="CO294" i="1"/>
  <c r="CG292" i="1"/>
  <c r="BY290" i="1"/>
  <c r="CL288" i="1"/>
  <c r="CD286" i="1"/>
  <c r="CO286" i="1"/>
  <c r="CG284" i="1"/>
  <c r="BY282" i="1"/>
  <c r="CL280" i="1"/>
  <c r="CD278" i="1"/>
  <c r="CO278" i="1"/>
  <c r="CG276" i="1"/>
  <c r="BY274" i="1"/>
  <c r="CL272" i="1"/>
  <c r="CD270" i="1"/>
  <c r="CO270" i="1"/>
  <c r="CG268" i="1"/>
  <c r="BY264" i="1"/>
  <c r="CL262" i="1"/>
  <c r="CD260" i="1"/>
  <c r="CO260" i="1"/>
  <c r="CG258" i="1"/>
  <c r="BY256" i="1"/>
  <c r="CL254" i="1"/>
  <c r="CL252" i="1"/>
  <c r="CO250" i="1"/>
  <c r="BY246" i="1"/>
  <c r="CD242" i="1"/>
  <c r="CG240" i="1"/>
  <c r="CL236" i="1"/>
  <c r="CA206" i="1"/>
  <c r="BY98" i="1"/>
  <c r="CN88" i="1"/>
  <c r="BY76" i="1"/>
  <c r="CO356" i="1"/>
  <c r="CM356" i="1"/>
  <c r="CE356" i="1"/>
  <c r="BW356" i="1"/>
  <c r="CO354" i="1"/>
  <c r="CM354" i="1"/>
  <c r="CE354" i="1"/>
  <c r="BW354" i="1"/>
  <c r="CJ354" i="1"/>
  <c r="CB354" i="1"/>
  <c r="CK352" i="1"/>
  <c r="CG352" i="1"/>
  <c r="CL352" i="1"/>
  <c r="CB352" i="1"/>
  <c r="CK350" i="1"/>
  <c r="CO350" i="1"/>
  <c r="BY350" i="1"/>
  <c r="CD350" i="1"/>
  <c r="CK348" i="1"/>
  <c r="CG348" i="1"/>
  <c r="CL348" i="1"/>
  <c r="CK346" i="1"/>
  <c r="CO346" i="1"/>
  <c r="BY346" i="1"/>
  <c r="CD346" i="1"/>
  <c r="CK344" i="1"/>
  <c r="CG344" i="1"/>
  <c r="CL344" i="1"/>
  <c r="CK342" i="1"/>
  <c r="CO342" i="1"/>
  <c r="BY342" i="1"/>
  <c r="CD342" i="1"/>
  <c r="CK340" i="1"/>
  <c r="CG340" i="1"/>
  <c r="CL340" i="1"/>
  <c r="CK338" i="1"/>
  <c r="CO338" i="1"/>
  <c r="BY338" i="1"/>
  <c r="CD338" i="1"/>
  <c r="CK336" i="1"/>
  <c r="CG336" i="1"/>
  <c r="CL336" i="1"/>
  <c r="CK334" i="1"/>
  <c r="CO334" i="1"/>
  <c r="BY334" i="1"/>
  <c r="CD334" i="1"/>
  <c r="CK332" i="1"/>
  <c r="CG332" i="1"/>
  <c r="CL332" i="1"/>
  <c r="CK312" i="1"/>
  <c r="CO312" i="1"/>
  <c r="BY312" i="1"/>
  <c r="CD312" i="1"/>
  <c r="CK310" i="1"/>
  <c r="CG310" i="1"/>
  <c r="CL310" i="1"/>
  <c r="CK308" i="1"/>
  <c r="CO308" i="1"/>
  <c r="BY308" i="1"/>
  <c r="CD308" i="1"/>
  <c r="CK232" i="1"/>
  <c r="CG232" i="1"/>
  <c r="CL232" i="1"/>
  <c r="CK230" i="1"/>
  <c r="CO230" i="1"/>
  <c r="BY230" i="1"/>
  <c r="CD230" i="1"/>
  <c r="CK228" i="1"/>
  <c r="CG228" i="1"/>
  <c r="CL228" i="1"/>
  <c r="CK226" i="1"/>
  <c r="CO226" i="1"/>
  <c r="BY226" i="1"/>
  <c r="CD226" i="1"/>
  <c r="CK224" i="1"/>
  <c r="CG224" i="1"/>
  <c r="CL224" i="1"/>
  <c r="CK222" i="1"/>
  <c r="CO222" i="1"/>
  <c r="BY222" i="1"/>
  <c r="CD222" i="1"/>
  <c r="CK220" i="1"/>
  <c r="CG220" i="1"/>
  <c r="CL220" i="1"/>
  <c r="CK218" i="1"/>
  <c r="CO218" i="1"/>
  <c r="BY218" i="1"/>
  <c r="CD218" i="1"/>
  <c r="CK216" i="1"/>
  <c r="CG216" i="1"/>
  <c r="CL216" i="1"/>
  <c r="CC214" i="1"/>
  <c r="CP214" i="1"/>
  <c r="CK212" i="1"/>
  <c r="CH212" i="1"/>
  <c r="CC210" i="1"/>
  <c r="CK210" i="1"/>
  <c r="BZ210" i="1"/>
  <c r="CK208" i="1"/>
  <c r="CC208" i="1"/>
  <c r="CK200" i="1"/>
  <c r="CH200" i="1"/>
  <c r="CC198" i="1"/>
  <c r="CK198" i="1"/>
  <c r="BZ198" i="1"/>
  <c r="CK196" i="1"/>
  <c r="CC196" i="1"/>
  <c r="CI194" i="1"/>
  <c r="CP194" i="1"/>
  <c r="CN190" i="1"/>
  <c r="BX190" i="1"/>
  <c r="CF188" i="1"/>
  <c r="CA188" i="1"/>
  <c r="CA184" i="1"/>
  <c r="CF184" i="1"/>
  <c r="CN182" i="1"/>
  <c r="CI182" i="1"/>
  <c r="CM178" i="1"/>
  <c r="CN178" i="1"/>
  <c r="BZ598" i="1"/>
  <c r="CD598" i="1"/>
  <c r="CH598" i="1"/>
  <c r="CL598" i="1"/>
  <c r="CP598" i="1"/>
  <c r="BY598" i="1"/>
  <c r="CC598" i="1"/>
  <c r="CG598" i="1"/>
  <c r="CK598" i="1"/>
  <c r="BZ556" i="1"/>
  <c r="CD556" i="1"/>
  <c r="CH556" i="1"/>
  <c r="CL556" i="1"/>
  <c r="CP556" i="1"/>
  <c r="BY556" i="1"/>
  <c r="CC556" i="1"/>
  <c r="CG556" i="1"/>
  <c r="CK556" i="1"/>
  <c r="BZ552" i="1"/>
  <c r="CD552" i="1"/>
  <c r="CH552" i="1"/>
  <c r="CL552" i="1"/>
  <c r="CP552" i="1"/>
  <c r="BY552" i="1"/>
  <c r="CC552" i="1"/>
  <c r="CG552" i="1"/>
  <c r="CK552" i="1"/>
  <c r="BZ548" i="1"/>
  <c r="CD548" i="1"/>
  <c r="CH548" i="1"/>
  <c r="CL548" i="1"/>
  <c r="CP548" i="1"/>
  <c r="BY548" i="1"/>
  <c r="CC548" i="1"/>
  <c r="CG548" i="1"/>
  <c r="CK548" i="1"/>
  <c r="BZ456" i="1"/>
  <c r="CD456" i="1"/>
  <c r="CH456" i="1"/>
  <c r="CL456" i="1"/>
  <c r="CP456" i="1"/>
  <c r="BY456" i="1"/>
  <c r="CC456" i="1"/>
  <c r="CG456" i="1"/>
  <c r="CK456" i="1"/>
  <c r="BZ392" i="1"/>
  <c r="CD392" i="1"/>
  <c r="CH392" i="1"/>
  <c r="CL392" i="1"/>
  <c r="CP392" i="1"/>
  <c r="BY392" i="1"/>
  <c r="CC392" i="1"/>
  <c r="CG392" i="1"/>
  <c r="CK392" i="1"/>
  <c r="BZ390" i="1"/>
  <c r="CD390" i="1"/>
  <c r="CH390" i="1"/>
  <c r="CL390" i="1"/>
  <c r="CP390" i="1"/>
  <c r="BY390" i="1"/>
  <c r="CC390" i="1"/>
  <c r="CG390" i="1"/>
  <c r="CK390" i="1"/>
  <c r="BZ388" i="1"/>
  <c r="CD388" i="1"/>
  <c r="CH388" i="1"/>
  <c r="CL388" i="1"/>
  <c r="CP388" i="1"/>
  <c r="BY388" i="1"/>
  <c r="CC388" i="1"/>
  <c r="CG388" i="1"/>
  <c r="CK388" i="1"/>
  <c r="BZ386" i="1"/>
  <c r="CD386" i="1"/>
  <c r="CH386" i="1"/>
  <c r="CL386" i="1"/>
  <c r="CP386" i="1"/>
  <c r="BY386" i="1"/>
  <c r="CC386" i="1"/>
  <c r="CG386" i="1"/>
  <c r="CK386" i="1"/>
  <c r="BZ384" i="1"/>
  <c r="CD384" i="1"/>
  <c r="CH384" i="1"/>
  <c r="CL384" i="1"/>
  <c r="CP384" i="1"/>
  <c r="BY384" i="1"/>
  <c r="CC384" i="1"/>
  <c r="CG384" i="1"/>
  <c r="CK384" i="1"/>
  <c r="BZ382" i="1"/>
  <c r="CD382" i="1"/>
  <c r="CH382" i="1"/>
  <c r="CL382" i="1"/>
  <c r="CP382" i="1"/>
  <c r="BY382" i="1"/>
  <c r="CC382" i="1"/>
  <c r="CG382" i="1"/>
  <c r="CK382" i="1"/>
  <c r="BZ380" i="1"/>
  <c r="CD380" i="1"/>
  <c r="CH380" i="1"/>
  <c r="CL380" i="1"/>
  <c r="CP380" i="1"/>
  <c r="BY380" i="1"/>
  <c r="CC380" i="1"/>
  <c r="CG380" i="1"/>
  <c r="CK380" i="1"/>
  <c r="BZ378" i="1"/>
  <c r="CD378" i="1"/>
  <c r="CH378" i="1"/>
  <c r="CL378" i="1"/>
  <c r="CP378" i="1"/>
  <c r="BY378" i="1"/>
  <c r="CC378" i="1"/>
  <c r="CG378" i="1"/>
  <c r="CK378" i="1"/>
  <c r="BZ376" i="1"/>
  <c r="CD376" i="1"/>
  <c r="CH376" i="1"/>
  <c r="CL376" i="1"/>
  <c r="CP376" i="1"/>
  <c r="BY376" i="1"/>
  <c r="CC376" i="1"/>
  <c r="CG376" i="1"/>
  <c r="CK376" i="1"/>
  <c r="BZ374" i="1"/>
  <c r="CD374" i="1"/>
  <c r="CH374" i="1"/>
  <c r="CL374" i="1"/>
  <c r="CP374" i="1"/>
  <c r="BY374" i="1"/>
  <c r="CC374" i="1"/>
  <c r="CG374" i="1"/>
  <c r="CK374" i="1"/>
  <c r="BZ372" i="1"/>
  <c r="CD372" i="1"/>
  <c r="CH372" i="1"/>
  <c r="CL372" i="1"/>
  <c r="CP372" i="1"/>
  <c r="BY372" i="1"/>
  <c r="CC372" i="1"/>
  <c r="CG372" i="1"/>
  <c r="CK372" i="1"/>
  <c r="BZ370" i="1"/>
  <c r="CD370" i="1"/>
  <c r="CH370" i="1"/>
  <c r="CL370" i="1"/>
  <c r="CP370" i="1"/>
  <c r="BY370" i="1"/>
  <c r="CC370" i="1"/>
  <c r="CG370" i="1"/>
  <c r="CK370" i="1"/>
  <c r="BZ368" i="1"/>
  <c r="CD368" i="1"/>
  <c r="CH368" i="1"/>
  <c r="CL368" i="1"/>
  <c r="CP368" i="1"/>
  <c r="BY368" i="1"/>
  <c r="CC368" i="1"/>
  <c r="CG368" i="1"/>
  <c r="CK368" i="1"/>
  <c r="BZ366" i="1"/>
  <c r="CD366" i="1"/>
  <c r="CH366" i="1"/>
  <c r="CL366" i="1"/>
  <c r="CP366" i="1"/>
  <c r="BY366" i="1"/>
  <c r="CC366" i="1"/>
  <c r="CG366" i="1"/>
  <c r="CK366" i="1"/>
  <c r="BZ364" i="1"/>
  <c r="CD364" i="1"/>
  <c r="CH364" i="1"/>
  <c r="CL364" i="1"/>
  <c r="CP364" i="1"/>
  <c r="BY364" i="1"/>
  <c r="CC364" i="1"/>
  <c r="CG364" i="1"/>
  <c r="CK364" i="1"/>
  <c r="BZ362" i="1"/>
  <c r="CD362" i="1"/>
  <c r="CH362" i="1"/>
  <c r="CL362" i="1"/>
  <c r="CP362" i="1"/>
  <c r="BY362" i="1"/>
  <c r="CC362" i="1"/>
  <c r="CG362" i="1"/>
  <c r="CK362" i="1"/>
  <c r="BZ360" i="1"/>
  <c r="CD360" i="1"/>
  <c r="CH360" i="1"/>
  <c r="CL360" i="1"/>
  <c r="CP360" i="1"/>
  <c r="BY360" i="1"/>
  <c r="CC360" i="1"/>
  <c r="CG360" i="1"/>
  <c r="CK360" i="1"/>
  <c r="BZ358" i="1"/>
  <c r="CD358" i="1"/>
  <c r="CH358" i="1"/>
  <c r="CL358" i="1"/>
  <c r="CP358" i="1"/>
  <c r="BY358" i="1"/>
  <c r="CC358" i="1"/>
  <c r="CG358" i="1"/>
  <c r="CK358" i="1"/>
  <c r="BZ356" i="1"/>
  <c r="CD356" i="1"/>
  <c r="CH356" i="1"/>
  <c r="CL356" i="1"/>
  <c r="CP356" i="1"/>
  <c r="BY356" i="1"/>
  <c r="CC356" i="1"/>
  <c r="CG356" i="1"/>
  <c r="CK356" i="1"/>
  <c r="BZ354" i="1"/>
  <c r="CD354" i="1"/>
  <c r="CH354" i="1"/>
  <c r="CL354" i="1"/>
  <c r="CP354" i="1"/>
  <c r="BY354" i="1"/>
  <c r="CC354" i="1"/>
  <c r="CG354" i="1"/>
  <c r="CK354" i="1"/>
  <c r="BZ352" i="1"/>
  <c r="CD352" i="1"/>
  <c r="CH352" i="1"/>
  <c r="CP352" i="1"/>
  <c r="CC352" i="1"/>
  <c r="BZ350" i="1"/>
  <c r="CH350" i="1"/>
  <c r="CP350" i="1"/>
  <c r="CC350" i="1"/>
  <c r="BZ348" i="1"/>
  <c r="CH348" i="1"/>
  <c r="CP348" i="1"/>
  <c r="CC348" i="1"/>
  <c r="BZ346" i="1"/>
  <c r="CH346" i="1"/>
  <c r="CP346" i="1"/>
  <c r="CC346" i="1"/>
  <c r="BZ344" i="1"/>
  <c r="CH344" i="1"/>
  <c r="CP344" i="1"/>
  <c r="CC344" i="1"/>
  <c r="BZ342" i="1"/>
  <c r="CH342" i="1"/>
  <c r="CP342" i="1"/>
  <c r="CC342" i="1"/>
  <c r="BZ340" i="1"/>
  <c r="CH340" i="1"/>
  <c r="CP340" i="1"/>
  <c r="CC340" i="1"/>
  <c r="BZ338" i="1"/>
  <c r="CH338" i="1"/>
  <c r="CP338" i="1"/>
  <c r="CC338" i="1"/>
  <c r="BZ336" i="1"/>
  <c r="CH336" i="1"/>
  <c r="CP336" i="1"/>
  <c r="CC336" i="1"/>
  <c r="BZ334" i="1"/>
  <c r="CH334" i="1"/>
  <c r="CP334" i="1"/>
  <c r="CC334" i="1"/>
  <c r="BZ332" i="1"/>
  <c r="CH332" i="1"/>
  <c r="CP332" i="1"/>
  <c r="CC332" i="1"/>
  <c r="BZ312" i="1"/>
  <c r="CH312" i="1"/>
  <c r="CP312" i="1"/>
  <c r="CC312" i="1"/>
  <c r="BZ310" i="1"/>
  <c r="CH310" i="1"/>
  <c r="CP310" i="1"/>
  <c r="CC310" i="1"/>
  <c r="BZ308" i="1"/>
  <c r="CH308" i="1"/>
  <c r="CP308" i="1"/>
  <c r="CC308" i="1"/>
  <c r="BZ232" i="1"/>
  <c r="CH232" i="1"/>
  <c r="CP232" i="1"/>
  <c r="CC232" i="1"/>
  <c r="BZ230" i="1"/>
  <c r="CH230" i="1"/>
  <c r="CP230" i="1"/>
  <c r="CC230" i="1"/>
  <c r="BZ228" i="1"/>
  <c r="CH228" i="1"/>
  <c r="CP228" i="1"/>
  <c r="CC228" i="1"/>
  <c r="BZ226" i="1"/>
  <c r="CH226" i="1"/>
  <c r="CP226" i="1"/>
  <c r="CC226" i="1"/>
  <c r="BZ224" i="1"/>
  <c r="CH224" i="1"/>
  <c r="CP224" i="1"/>
  <c r="CC224" i="1"/>
  <c r="BZ222" i="1"/>
  <c r="CH222" i="1"/>
  <c r="CP222" i="1"/>
  <c r="CC222" i="1"/>
  <c r="BZ220" i="1"/>
  <c r="CH220" i="1"/>
  <c r="CP220" i="1"/>
  <c r="CC220" i="1"/>
  <c r="BZ218" i="1"/>
  <c r="CH218" i="1"/>
  <c r="CP218" i="1"/>
  <c r="CC218" i="1"/>
  <c r="BZ216" i="1"/>
  <c r="CH216" i="1"/>
  <c r="CP216" i="1"/>
  <c r="CC216" i="1"/>
  <c r="CH214" i="1"/>
  <c r="BZ212" i="1"/>
  <c r="CP212" i="1"/>
  <c r="CH210" i="1"/>
  <c r="BZ208" i="1"/>
  <c r="CP208" i="1"/>
  <c r="CH202" i="1"/>
  <c r="BZ200" i="1"/>
  <c r="CP200" i="1"/>
  <c r="CH198" i="1"/>
  <c r="BZ196" i="1"/>
  <c r="CP196" i="1"/>
  <c r="CH194" i="1"/>
  <c r="BX186" i="1"/>
  <c r="BX178" i="1"/>
  <c r="CM352" i="1"/>
  <c r="CI352" i="1"/>
  <c r="CE352" i="1"/>
  <c r="CA352" i="1"/>
  <c r="BW352" i="1"/>
  <c r="CN352" i="1"/>
  <c r="CJ352" i="1"/>
  <c r="CM350" i="1"/>
  <c r="CI350" i="1"/>
  <c r="CE350" i="1"/>
  <c r="CA350" i="1"/>
  <c r="BW350" i="1"/>
  <c r="CN350" i="1"/>
  <c r="CJ350" i="1"/>
  <c r="CF350" i="1"/>
  <c r="CB350" i="1"/>
  <c r="BX350" i="1"/>
  <c r="CM348" i="1"/>
  <c r="CI348" i="1"/>
  <c r="CE348" i="1"/>
  <c r="CA348" i="1"/>
  <c r="BW348" i="1"/>
  <c r="CN348" i="1"/>
  <c r="CJ348" i="1"/>
  <c r="CF348" i="1"/>
  <c r="CB348" i="1"/>
  <c r="BX348" i="1"/>
  <c r="CM346" i="1"/>
  <c r="CI346" i="1"/>
  <c r="CE346" i="1"/>
  <c r="CA346" i="1"/>
  <c r="BW346" i="1"/>
  <c r="CN346" i="1"/>
  <c r="CJ346" i="1"/>
  <c r="CF346" i="1"/>
  <c r="CB346" i="1"/>
  <c r="BX346" i="1"/>
  <c r="CM344" i="1"/>
  <c r="CI344" i="1"/>
  <c r="CE344" i="1"/>
  <c r="CA344" i="1"/>
  <c r="BW344" i="1"/>
  <c r="CN344" i="1"/>
  <c r="CJ344" i="1"/>
  <c r="CF344" i="1"/>
  <c r="CB344" i="1"/>
  <c r="BX344" i="1"/>
  <c r="CM342" i="1"/>
  <c r="CI342" i="1"/>
  <c r="CE342" i="1"/>
  <c r="CA342" i="1"/>
  <c r="BW342" i="1"/>
  <c r="CN342" i="1"/>
  <c r="CJ342" i="1"/>
  <c r="CF342" i="1"/>
  <c r="CB342" i="1"/>
  <c r="BX342" i="1"/>
  <c r="CM340" i="1"/>
  <c r="CI340" i="1"/>
  <c r="CE340" i="1"/>
  <c r="CA340" i="1"/>
  <c r="BW340" i="1"/>
  <c r="CN340" i="1"/>
  <c r="CJ340" i="1"/>
  <c r="CF340" i="1"/>
  <c r="CB340" i="1"/>
  <c r="BX340" i="1"/>
  <c r="CM338" i="1"/>
  <c r="CI338" i="1"/>
  <c r="CE338" i="1"/>
  <c r="CA338" i="1"/>
  <c r="BW338" i="1"/>
  <c r="CN338" i="1"/>
  <c r="CJ338" i="1"/>
  <c r="CF338" i="1"/>
  <c r="CB338" i="1"/>
  <c r="BX338" i="1"/>
  <c r="CM336" i="1"/>
  <c r="CI336" i="1"/>
  <c r="CE336" i="1"/>
  <c r="CA336" i="1"/>
  <c r="BW336" i="1"/>
  <c r="CN336" i="1"/>
  <c r="CJ336" i="1"/>
  <c r="CF336" i="1"/>
  <c r="CB336" i="1"/>
  <c r="BX336" i="1"/>
  <c r="CM334" i="1"/>
  <c r="CI334" i="1"/>
  <c r="CE334" i="1"/>
  <c r="CA334" i="1"/>
  <c r="BW334" i="1"/>
  <c r="CN334" i="1"/>
  <c r="CJ334" i="1"/>
  <c r="CF334" i="1"/>
  <c r="CB334" i="1"/>
  <c r="BX334" i="1"/>
  <c r="CM332" i="1"/>
  <c r="CI332" i="1"/>
  <c r="CE332" i="1"/>
  <c r="CA332" i="1"/>
  <c r="BW332" i="1"/>
  <c r="CN332" i="1"/>
  <c r="CJ332" i="1"/>
  <c r="CF332" i="1"/>
  <c r="CB332" i="1"/>
  <c r="BX332" i="1"/>
  <c r="CM312" i="1"/>
  <c r="CI312" i="1"/>
  <c r="CE312" i="1"/>
  <c r="CA312" i="1"/>
  <c r="BW312" i="1"/>
  <c r="CN312" i="1"/>
  <c r="CJ312" i="1"/>
  <c r="CF312" i="1"/>
  <c r="CB312" i="1"/>
  <c r="BX312" i="1"/>
  <c r="CM310" i="1"/>
  <c r="CI310" i="1"/>
  <c r="CE310" i="1"/>
  <c r="CA310" i="1"/>
  <c r="BW310" i="1"/>
  <c r="CN310" i="1"/>
  <c r="CJ310" i="1"/>
  <c r="CF310" i="1"/>
  <c r="CB310" i="1"/>
  <c r="BX310" i="1"/>
  <c r="CM308" i="1"/>
  <c r="CI308" i="1"/>
  <c r="CE308" i="1"/>
  <c r="CA308" i="1"/>
  <c r="BW308" i="1"/>
  <c r="CN308" i="1"/>
  <c r="CJ308" i="1"/>
  <c r="CF308" i="1"/>
  <c r="CB308" i="1"/>
  <c r="BX308" i="1"/>
  <c r="CM232" i="1"/>
  <c r="CI232" i="1"/>
  <c r="CE232" i="1"/>
  <c r="CA232" i="1"/>
  <c r="BW232" i="1"/>
  <c r="CN232" i="1"/>
  <c r="CJ232" i="1"/>
  <c r="CF232" i="1"/>
  <c r="CB232" i="1"/>
  <c r="BX232" i="1"/>
  <c r="CM230" i="1"/>
  <c r="CI230" i="1"/>
  <c r="CE230" i="1"/>
  <c r="CA230" i="1"/>
  <c r="BW230" i="1"/>
  <c r="CN230" i="1"/>
  <c r="CJ230" i="1"/>
  <c r="CF230" i="1"/>
  <c r="CB230" i="1"/>
  <c r="BX230" i="1"/>
  <c r="CM228" i="1"/>
  <c r="CI228" i="1"/>
  <c r="CE228" i="1"/>
  <c r="CA228" i="1"/>
  <c r="BW228" i="1"/>
  <c r="CN228" i="1"/>
  <c r="CJ228" i="1"/>
  <c r="CF228" i="1"/>
  <c r="CB228" i="1"/>
  <c r="BX228" i="1"/>
  <c r="CM226" i="1"/>
  <c r="CI226" i="1"/>
  <c r="CE226" i="1"/>
  <c r="CA226" i="1"/>
  <c r="BW226" i="1"/>
  <c r="CN226" i="1"/>
  <c r="CJ226" i="1"/>
  <c r="CF226" i="1"/>
  <c r="CB226" i="1"/>
  <c r="BX226" i="1"/>
  <c r="CM224" i="1"/>
  <c r="CI224" i="1"/>
  <c r="CE224" i="1"/>
  <c r="CA224" i="1"/>
  <c r="BW224" i="1"/>
  <c r="CN224" i="1"/>
  <c r="CJ224" i="1"/>
  <c r="CF224" i="1"/>
  <c r="CB224" i="1"/>
  <c r="BX224" i="1"/>
  <c r="CM222" i="1"/>
  <c r="CI222" i="1"/>
  <c r="CE222" i="1"/>
  <c r="CA222" i="1"/>
  <c r="BW222" i="1"/>
  <c r="CN222" i="1"/>
  <c r="CJ222" i="1"/>
  <c r="CF222" i="1"/>
  <c r="CB222" i="1"/>
  <c r="BX222" i="1"/>
  <c r="CM220" i="1"/>
  <c r="CI220" i="1"/>
  <c r="CE220" i="1"/>
  <c r="CA220" i="1"/>
  <c r="BW220" i="1"/>
  <c r="CN220" i="1"/>
  <c r="CJ220" i="1"/>
  <c r="CF220" i="1"/>
  <c r="CB220" i="1"/>
  <c r="BX220" i="1"/>
  <c r="CM218" i="1"/>
  <c r="CI218" i="1"/>
  <c r="CE218" i="1"/>
  <c r="CA218" i="1"/>
  <c r="BW218" i="1"/>
  <c r="CN218" i="1"/>
  <c r="CJ218" i="1"/>
  <c r="CF218" i="1"/>
  <c r="CB218" i="1"/>
  <c r="BX218" i="1"/>
  <c r="CM216" i="1"/>
  <c r="CO216" i="1"/>
  <c r="CI216" i="1"/>
  <c r="CE216" i="1"/>
  <c r="CA216" i="1"/>
  <c r="BW216" i="1"/>
  <c r="CN216" i="1"/>
  <c r="CJ216" i="1"/>
  <c r="CF216" i="1"/>
  <c r="CB216" i="1"/>
  <c r="BX216" i="1"/>
  <c r="CM214" i="1"/>
  <c r="CI214" i="1"/>
  <c r="CE214" i="1"/>
  <c r="CA214" i="1"/>
  <c r="BW214" i="1"/>
  <c r="CN214" i="1"/>
  <c r="CJ214" i="1"/>
  <c r="CF214" i="1"/>
  <c r="CB214" i="1"/>
  <c r="BX214" i="1"/>
  <c r="CO214" i="1"/>
  <c r="CG214" i="1"/>
  <c r="BY214" i="1"/>
  <c r="CL214" i="1"/>
  <c r="CD214" i="1"/>
  <c r="CM212" i="1"/>
  <c r="CI212" i="1"/>
  <c r="CE212" i="1"/>
  <c r="CA212" i="1"/>
  <c r="BW212" i="1"/>
  <c r="CN212" i="1"/>
  <c r="CJ212" i="1"/>
  <c r="CF212" i="1"/>
  <c r="CB212" i="1"/>
  <c r="BX212" i="1"/>
  <c r="CO212" i="1"/>
  <c r="CG212" i="1"/>
  <c r="BY212" i="1"/>
  <c r="CL212" i="1"/>
  <c r="CD212" i="1"/>
  <c r="CM210" i="1"/>
  <c r="CI210" i="1"/>
  <c r="CE210" i="1"/>
  <c r="CA210" i="1"/>
  <c r="BW210" i="1"/>
  <c r="CN210" i="1"/>
  <c r="CJ210" i="1"/>
  <c r="CF210" i="1"/>
  <c r="CB210" i="1"/>
  <c r="BX210" i="1"/>
  <c r="CO210" i="1"/>
  <c r="CG210" i="1"/>
  <c r="BY210" i="1"/>
  <c r="CL210" i="1"/>
  <c r="CD210" i="1"/>
  <c r="CM208" i="1"/>
  <c r="CI208" i="1"/>
  <c r="CE208" i="1"/>
  <c r="CA208" i="1"/>
  <c r="BW208" i="1"/>
  <c r="CN208" i="1"/>
  <c r="CJ208" i="1"/>
  <c r="CF208" i="1"/>
  <c r="CB208" i="1"/>
  <c r="BX208" i="1"/>
  <c r="CO208" i="1"/>
  <c r="CG208" i="1"/>
  <c r="BY208" i="1"/>
  <c r="CL208" i="1"/>
  <c r="CD208" i="1"/>
  <c r="CM200" i="1"/>
  <c r="CI200" i="1"/>
  <c r="CE200" i="1"/>
  <c r="CA200" i="1"/>
  <c r="BW200" i="1"/>
  <c r="CN200" i="1"/>
  <c r="CJ200" i="1"/>
  <c r="CF200" i="1"/>
  <c r="CB200" i="1"/>
  <c r="BX200" i="1"/>
  <c r="CO200" i="1"/>
  <c r="CG200" i="1"/>
  <c r="BY200" i="1"/>
  <c r="CL200" i="1"/>
  <c r="CD200" i="1"/>
  <c r="CM198" i="1"/>
  <c r="CI198" i="1"/>
  <c r="CE198" i="1"/>
  <c r="CA198" i="1"/>
  <c r="BW198" i="1"/>
  <c r="CN198" i="1"/>
  <c r="CJ198" i="1"/>
  <c r="CF198" i="1"/>
  <c r="CB198" i="1"/>
  <c r="BX198" i="1"/>
  <c r="CO198" i="1"/>
  <c r="CG198" i="1"/>
  <c r="BY198" i="1"/>
  <c r="CL198" i="1"/>
  <c r="CD198" i="1"/>
  <c r="CM196" i="1"/>
  <c r="CI196" i="1"/>
  <c r="CE196" i="1"/>
  <c r="CA196" i="1"/>
  <c r="BW196" i="1"/>
  <c r="CN196" i="1"/>
  <c r="CJ196" i="1"/>
  <c r="CF196" i="1"/>
  <c r="CB196" i="1"/>
  <c r="BX196" i="1"/>
  <c r="CO196" i="1"/>
  <c r="CG196" i="1"/>
  <c r="BY196" i="1"/>
  <c r="CL196" i="1"/>
  <c r="CD196" i="1"/>
  <c r="CM194" i="1"/>
  <c r="CE194" i="1"/>
  <c r="BW194" i="1"/>
  <c r="CN194" i="1"/>
  <c r="CJ194" i="1"/>
  <c r="CF194" i="1"/>
  <c r="CB194" i="1"/>
  <c r="BX194" i="1"/>
  <c r="CA194" i="1"/>
  <c r="CL194" i="1"/>
  <c r="CD194" i="1"/>
  <c r="CM192" i="1"/>
  <c r="CE192" i="1"/>
  <c r="BW192" i="1"/>
  <c r="CJ192" i="1"/>
  <c r="CB192" i="1"/>
  <c r="CI192" i="1"/>
  <c r="CN192" i="1"/>
  <c r="BX192" i="1"/>
  <c r="CM190" i="1"/>
  <c r="CE190" i="1"/>
  <c r="BW190" i="1"/>
  <c r="CJ190" i="1"/>
  <c r="CB190" i="1"/>
  <c r="CA190" i="1"/>
  <c r="CF190" i="1"/>
  <c r="CM188" i="1"/>
  <c r="CE188" i="1"/>
  <c r="BW188" i="1"/>
  <c r="CJ188" i="1"/>
  <c r="CB188" i="1"/>
  <c r="CI188" i="1"/>
  <c r="CN188" i="1"/>
  <c r="BX188" i="1"/>
  <c r="CM186" i="1"/>
  <c r="CE186" i="1"/>
  <c r="BW186" i="1"/>
  <c r="CJ186" i="1"/>
  <c r="CB186" i="1"/>
  <c r="CA186" i="1"/>
  <c r="CF186" i="1"/>
  <c r="CM184" i="1"/>
  <c r="CE184" i="1"/>
  <c r="BW184" i="1"/>
  <c r="CJ184" i="1"/>
  <c r="CB184" i="1"/>
  <c r="CI184" i="1"/>
  <c r="CN184" i="1"/>
  <c r="BX184" i="1"/>
  <c r="CM182" i="1"/>
  <c r="CE182" i="1"/>
  <c r="BW182" i="1"/>
  <c r="CJ182" i="1"/>
  <c r="CB182" i="1"/>
  <c r="CA182" i="1"/>
  <c r="CF182" i="1"/>
  <c r="CM180" i="1"/>
  <c r="CE180" i="1"/>
  <c r="BW180" i="1"/>
  <c r="CJ180" i="1"/>
  <c r="CB180" i="1"/>
  <c r="CI180" i="1"/>
  <c r="CN180" i="1"/>
  <c r="BX180" i="1"/>
  <c r="CI178" i="1"/>
  <c r="CE178" i="1"/>
  <c r="BW178" i="1"/>
  <c r="CJ178" i="1"/>
  <c r="CB178" i="1"/>
  <c r="CA178" i="1"/>
  <c r="CF178" i="1"/>
  <c r="CI176" i="1"/>
  <c r="CA176" i="1"/>
  <c r="CN176" i="1"/>
  <c r="CF176" i="1"/>
  <c r="BX176" i="1"/>
  <c r="CM176" i="1"/>
  <c r="BW176" i="1"/>
  <c r="CB176" i="1"/>
  <c r="CJ176" i="1"/>
  <c r="CI174" i="1"/>
  <c r="CA174" i="1"/>
  <c r="CN174" i="1"/>
  <c r="CF174" i="1"/>
  <c r="BX174" i="1"/>
  <c r="CE174" i="1"/>
  <c r="CJ174" i="1"/>
  <c r="CM174" i="1"/>
  <c r="CB174" i="1"/>
  <c r="CI172" i="1"/>
  <c r="CA172" i="1"/>
  <c r="CN172" i="1"/>
  <c r="CF172" i="1"/>
  <c r="BX172" i="1"/>
  <c r="CM172" i="1"/>
  <c r="BW172" i="1"/>
  <c r="CB172" i="1"/>
  <c r="CE172" i="1"/>
  <c r="CI170" i="1"/>
  <c r="CA170" i="1"/>
  <c r="CN170" i="1"/>
  <c r="CF170" i="1"/>
  <c r="BX170" i="1"/>
  <c r="CE170" i="1"/>
  <c r="CJ170" i="1"/>
  <c r="BW170" i="1"/>
  <c r="CE168" i="1"/>
  <c r="CN168" i="1"/>
  <c r="CF168" i="1"/>
  <c r="BX168" i="1"/>
  <c r="BW168" i="1"/>
  <c r="CB168" i="1"/>
  <c r="CJ168" i="1"/>
  <c r="CM166" i="1"/>
  <c r="BW166" i="1"/>
  <c r="CB166" i="1"/>
  <c r="CJ166" i="1"/>
  <c r="CE166" i="1"/>
  <c r="CE164" i="1"/>
  <c r="CJ164" i="1"/>
  <c r="CM164" i="1"/>
  <c r="CB164" i="1"/>
  <c r="CM162" i="1"/>
  <c r="BW162" i="1"/>
  <c r="CB162" i="1"/>
  <c r="CE162" i="1"/>
  <c r="CJ162" i="1"/>
  <c r="CE160" i="1"/>
  <c r="CJ160" i="1"/>
  <c r="BW160" i="1"/>
  <c r="CM160" i="1"/>
  <c r="CM158" i="1"/>
  <c r="BW158" i="1"/>
  <c r="CB158" i="1"/>
  <c r="CJ158" i="1"/>
  <c r="CE156" i="1"/>
  <c r="CJ156" i="1"/>
  <c r="CM156" i="1"/>
  <c r="CB156" i="1"/>
  <c r="BW156" i="1"/>
  <c r="CM154" i="1"/>
  <c r="BW154" i="1"/>
  <c r="CB154" i="1"/>
  <c r="CE154" i="1"/>
  <c r="CN152" i="1"/>
  <c r="CI152" i="1"/>
  <c r="CB152" i="1"/>
  <c r="CI94" i="1"/>
  <c r="CA94" i="1"/>
  <c r="CN94" i="1"/>
  <c r="CF94" i="1"/>
  <c r="BX94" i="1"/>
  <c r="CM94" i="1"/>
  <c r="BW94" i="1"/>
  <c r="CB94" i="1"/>
  <c r="CJ94" i="1"/>
  <c r="CI90" i="1"/>
  <c r="CA90" i="1"/>
  <c r="CN90" i="1"/>
  <c r="CF90" i="1"/>
  <c r="BX90" i="1"/>
  <c r="CE90" i="1"/>
  <c r="CJ90" i="1"/>
  <c r="CM90" i="1"/>
  <c r="CB90" i="1"/>
  <c r="CI86" i="1"/>
  <c r="CA86" i="1"/>
  <c r="CN86" i="1"/>
  <c r="CF86" i="1"/>
  <c r="BX86" i="1"/>
  <c r="CM86" i="1"/>
  <c r="BW86" i="1"/>
  <c r="CB86" i="1"/>
  <c r="CE86" i="1"/>
  <c r="CI82" i="1"/>
  <c r="CA82" i="1"/>
  <c r="CN82" i="1"/>
  <c r="CF82" i="1"/>
  <c r="BX82" i="1"/>
  <c r="CE82" i="1"/>
  <c r="CJ82" i="1"/>
  <c r="BW82" i="1"/>
  <c r="CI78" i="1"/>
  <c r="CA78" i="1"/>
  <c r="CN78" i="1"/>
  <c r="CF78" i="1"/>
  <c r="BX78" i="1"/>
  <c r="CM78" i="1"/>
  <c r="BW78" i="1"/>
  <c r="CB78" i="1"/>
  <c r="CJ78" i="1"/>
  <c r="CI74" i="1"/>
  <c r="CA74" i="1"/>
  <c r="CN74" i="1"/>
  <c r="CF74" i="1"/>
  <c r="BX74" i="1"/>
  <c r="CE74" i="1"/>
  <c r="CJ74" i="1"/>
  <c r="CM74" i="1"/>
  <c r="CB74" i="1"/>
  <c r="CI102" i="1"/>
  <c r="CA102" i="1"/>
  <c r="CN102" i="1"/>
  <c r="CF102" i="1"/>
  <c r="BX102" i="1"/>
  <c r="CE102" i="1"/>
  <c r="CJ102" i="1"/>
  <c r="BW102" i="1"/>
  <c r="CB1940" i="1"/>
  <c r="CJ1940" i="1"/>
  <c r="CM314" i="1"/>
  <c r="CI314" i="1"/>
  <c r="CE314" i="1"/>
  <c r="CA314" i="1"/>
  <c r="BW314" i="1"/>
  <c r="CN314" i="1"/>
  <c r="CJ314" i="1"/>
  <c r="CF314" i="1"/>
  <c r="CB314" i="1"/>
  <c r="BX314" i="1"/>
  <c r="CM266" i="1"/>
  <c r="CI266" i="1"/>
  <c r="CE266" i="1"/>
  <c r="CA266" i="1"/>
  <c r="BW266" i="1"/>
  <c r="CN266" i="1"/>
  <c r="CJ266" i="1"/>
  <c r="CF266" i="1"/>
  <c r="CB266" i="1"/>
  <c r="BX266" i="1"/>
  <c r="CM234" i="1"/>
  <c r="CI234" i="1"/>
  <c r="CE234" i="1"/>
  <c r="CA234" i="1"/>
  <c r="BW234" i="1"/>
  <c r="CN234" i="1"/>
  <c r="CJ234" i="1"/>
  <c r="CF234" i="1"/>
  <c r="CB234" i="1"/>
  <c r="BX234" i="1"/>
  <c r="CM202" i="1"/>
  <c r="CI202" i="1"/>
  <c r="CE202" i="1"/>
  <c r="CA202" i="1"/>
  <c r="BW202" i="1"/>
  <c r="CN202" i="1"/>
  <c r="CJ202" i="1"/>
  <c r="CF202" i="1"/>
  <c r="CB202" i="1"/>
  <c r="BX202" i="1"/>
  <c r="CO202" i="1"/>
  <c r="CG202" i="1"/>
  <c r="BY202" i="1"/>
  <c r="CL202" i="1"/>
  <c r="CD202" i="1"/>
  <c r="CI18" i="1"/>
  <c r="CA18" i="1"/>
  <c r="CN18" i="1"/>
  <c r="BX18" i="1"/>
  <c r="BZ18" i="1"/>
  <c r="CM18" i="1"/>
  <c r="BW18" i="1"/>
  <c r="CH18" i="1"/>
  <c r="CE18" i="1"/>
  <c r="CO194" i="1"/>
  <c r="CK194" i="1"/>
  <c r="CG194" i="1"/>
  <c r="CC194" i="1"/>
  <c r="BY194" i="1"/>
  <c r="CO192" i="1"/>
  <c r="CK192" i="1"/>
  <c r="CG192" i="1"/>
  <c r="CC192" i="1"/>
  <c r="BY192" i="1"/>
  <c r="CP192" i="1"/>
  <c r="CL192" i="1"/>
  <c r="CH192" i="1"/>
  <c r="CD192" i="1"/>
  <c r="BZ192" i="1"/>
  <c r="CO190" i="1"/>
  <c r="CK190" i="1"/>
  <c r="CG190" i="1"/>
  <c r="CC190" i="1"/>
  <c r="BY190" i="1"/>
  <c r="CP190" i="1"/>
  <c r="CL190" i="1"/>
  <c r="CH190" i="1"/>
  <c r="CD190" i="1"/>
  <c r="BZ190" i="1"/>
  <c r="CO188" i="1"/>
  <c r="CK188" i="1"/>
  <c r="CG188" i="1"/>
  <c r="CC188" i="1"/>
  <c r="BY188" i="1"/>
  <c r="CP188" i="1"/>
  <c r="CL188" i="1"/>
  <c r="CH188" i="1"/>
  <c r="CD188" i="1"/>
  <c r="BZ188" i="1"/>
  <c r="CO186" i="1"/>
  <c r="CK186" i="1"/>
  <c r="CG186" i="1"/>
  <c r="CC186" i="1"/>
  <c r="BY186" i="1"/>
  <c r="CP186" i="1"/>
  <c r="CL186" i="1"/>
  <c r="CH186" i="1"/>
  <c r="CD186" i="1"/>
  <c r="BZ186" i="1"/>
  <c r="CO184" i="1"/>
  <c r="CK184" i="1"/>
  <c r="CG184" i="1"/>
  <c r="CC184" i="1"/>
  <c r="BY184" i="1"/>
  <c r="CP184" i="1"/>
  <c r="CL184" i="1"/>
  <c r="CH184" i="1"/>
  <c r="CD184" i="1"/>
  <c r="BZ184" i="1"/>
  <c r="CO182" i="1"/>
  <c r="CK182" i="1"/>
  <c r="CG182" i="1"/>
  <c r="CC182" i="1"/>
  <c r="BY182" i="1"/>
  <c r="CP182" i="1"/>
  <c r="CL182" i="1"/>
  <c r="CH182" i="1"/>
  <c r="CD182" i="1"/>
  <c r="BZ182" i="1"/>
  <c r="CO180" i="1"/>
  <c r="CK180" i="1"/>
  <c r="CG180" i="1"/>
  <c r="CC180" i="1"/>
  <c r="BY180" i="1"/>
  <c r="CP180" i="1"/>
  <c r="CL180" i="1"/>
  <c r="CH180" i="1"/>
  <c r="CD180" i="1"/>
  <c r="BZ180" i="1"/>
  <c r="CO178" i="1"/>
  <c r="CK178" i="1"/>
  <c r="CG178" i="1"/>
  <c r="CC178" i="1"/>
  <c r="BY178" i="1"/>
  <c r="CP178" i="1"/>
  <c r="CL178" i="1"/>
  <c r="CH178" i="1"/>
  <c r="CD178" i="1"/>
  <c r="BZ178" i="1"/>
  <c r="CO176" i="1"/>
  <c r="CK176" i="1"/>
  <c r="CG176" i="1"/>
  <c r="CC176" i="1"/>
  <c r="BY176" i="1"/>
  <c r="CP176" i="1"/>
  <c r="CL176" i="1"/>
  <c r="CH176" i="1"/>
  <c r="CD176" i="1"/>
  <c r="BZ176" i="1"/>
  <c r="CO174" i="1"/>
  <c r="CK174" i="1"/>
  <c r="CG174" i="1"/>
  <c r="CC174" i="1"/>
  <c r="BY174" i="1"/>
  <c r="CP174" i="1"/>
  <c r="CL174" i="1"/>
  <c r="CH174" i="1"/>
  <c r="CD174" i="1"/>
  <c r="BZ174" i="1"/>
  <c r="CO172" i="1"/>
  <c r="CK172" i="1"/>
  <c r="CG172" i="1"/>
  <c r="CC172" i="1"/>
  <c r="BY172" i="1"/>
  <c r="CP172" i="1"/>
  <c r="CL172" i="1"/>
  <c r="CH172" i="1"/>
  <c r="CD172" i="1"/>
  <c r="BZ172" i="1"/>
  <c r="CO170" i="1"/>
  <c r="CK170" i="1"/>
  <c r="CG170" i="1"/>
  <c r="CC170" i="1"/>
  <c r="BY170" i="1"/>
  <c r="CP170" i="1"/>
  <c r="CL170" i="1"/>
  <c r="CH170" i="1"/>
  <c r="CD170" i="1"/>
  <c r="BZ170" i="1"/>
  <c r="CI168" i="1"/>
  <c r="CA168" i="1"/>
  <c r="CP168" i="1"/>
  <c r="CL168" i="1"/>
  <c r="CH168" i="1"/>
  <c r="CD168" i="1"/>
  <c r="BZ168" i="1"/>
  <c r="CI166" i="1"/>
  <c r="CA166" i="1"/>
  <c r="CN166" i="1"/>
  <c r="CF166" i="1"/>
  <c r="BX166" i="1"/>
  <c r="CI164" i="1"/>
  <c r="CA164" i="1"/>
  <c r="CN164" i="1"/>
  <c r="CF164" i="1"/>
  <c r="BX164" i="1"/>
  <c r="CI162" i="1"/>
  <c r="CA162" i="1"/>
  <c r="CN162" i="1"/>
  <c r="CF162" i="1"/>
  <c r="BX162" i="1"/>
  <c r="CI160" i="1"/>
  <c r="CA160" i="1"/>
  <c r="CN160" i="1"/>
  <c r="CF160" i="1"/>
  <c r="BX160" i="1"/>
  <c r="CI158" i="1"/>
  <c r="CA158" i="1"/>
  <c r="CN158" i="1"/>
  <c r="CF158" i="1"/>
  <c r="BX158" i="1"/>
  <c r="CI156" i="1"/>
  <c r="CA156" i="1"/>
  <c r="CN156" i="1"/>
  <c r="CF156" i="1"/>
  <c r="BX156" i="1"/>
  <c r="CI154" i="1"/>
  <c r="CA154" i="1"/>
  <c r="CN154" i="1"/>
  <c r="CF154" i="1"/>
  <c r="BX154" i="1"/>
  <c r="CM152" i="1"/>
  <c r="CE152" i="1"/>
  <c r="BW152" i="1"/>
  <c r="CJ152" i="1"/>
  <c r="CA152" i="1"/>
  <c r="CF152" i="1"/>
  <c r="BX152" i="1"/>
  <c r="CO94" i="1"/>
  <c r="CK94" i="1"/>
  <c r="CG94" i="1"/>
  <c r="CC94" i="1"/>
  <c r="BY94" i="1"/>
  <c r="CP94" i="1"/>
  <c r="CL94" i="1"/>
  <c r="CH94" i="1"/>
  <c r="CD94" i="1"/>
  <c r="BZ94" i="1"/>
  <c r="CO90" i="1"/>
  <c r="CK90" i="1"/>
  <c r="CG90" i="1"/>
  <c r="CC90" i="1"/>
  <c r="BY90" i="1"/>
  <c r="CP90" i="1"/>
  <c r="CL90" i="1"/>
  <c r="CH90" i="1"/>
  <c r="CD90" i="1"/>
  <c r="BZ90" i="1"/>
  <c r="CO86" i="1"/>
  <c r="CK86" i="1"/>
  <c r="CG86" i="1"/>
  <c r="CC86" i="1"/>
  <c r="BY86" i="1"/>
  <c r="CP86" i="1"/>
  <c r="CL86" i="1"/>
  <c r="CH86" i="1"/>
  <c r="CD86" i="1"/>
  <c r="BZ86" i="1"/>
  <c r="CO82" i="1"/>
  <c r="CK82" i="1"/>
  <c r="CG82" i="1"/>
  <c r="CC82" i="1"/>
  <c r="BY82" i="1"/>
  <c r="CP82" i="1"/>
  <c r="CL82" i="1"/>
  <c r="CH82" i="1"/>
  <c r="CD82" i="1"/>
  <c r="BZ82" i="1"/>
  <c r="CO78" i="1"/>
  <c r="CK78" i="1"/>
  <c r="CG78" i="1"/>
  <c r="CC78" i="1"/>
  <c r="BY78" i="1"/>
  <c r="CP78" i="1"/>
  <c r="CL78" i="1"/>
  <c r="CH78" i="1"/>
  <c r="CD78" i="1"/>
  <c r="BZ78" i="1"/>
  <c r="CO74" i="1"/>
  <c r="CK74" i="1"/>
  <c r="CG74" i="1"/>
  <c r="CC74" i="1"/>
  <c r="BY74" i="1"/>
  <c r="CP74" i="1"/>
  <c r="CL74" i="1"/>
  <c r="CH74" i="1"/>
  <c r="CD74" i="1"/>
  <c r="BZ74" i="1"/>
  <c r="CO102" i="1"/>
  <c r="CK102" i="1"/>
  <c r="CG102" i="1"/>
  <c r="CC102" i="1"/>
  <c r="BY102" i="1"/>
  <c r="CP102" i="1"/>
  <c r="CL102" i="1"/>
  <c r="CH102" i="1"/>
  <c r="CD102" i="1"/>
  <c r="BZ102" i="1"/>
  <c r="CJ1884" i="1"/>
  <c r="CB1884" i="1"/>
  <c r="CO18" i="1"/>
  <c r="CK18" i="1"/>
  <c r="CG18" i="1"/>
  <c r="CC18" i="1"/>
  <c r="BY18" i="1"/>
  <c r="CP18" i="1"/>
  <c r="CJ18" i="1"/>
  <c r="CB18" i="1"/>
  <c r="CL18" i="1"/>
  <c r="CD18" i="1"/>
  <c r="CO168" i="1"/>
  <c r="CK168" i="1"/>
  <c r="CG168" i="1"/>
  <c r="CC168" i="1"/>
  <c r="BY168" i="1"/>
  <c r="CO166" i="1"/>
  <c r="CK166" i="1"/>
  <c r="CG166" i="1"/>
  <c r="CC166" i="1"/>
  <c r="BY166" i="1"/>
  <c r="CP166" i="1"/>
  <c r="CL166" i="1"/>
  <c r="CH166" i="1"/>
  <c r="CD166" i="1"/>
  <c r="BZ166" i="1"/>
  <c r="CO164" i="1"/>
  <c r="CK164" i="1"/>
  <c r="CG164" i="1"/>
  <c r="CC164" i="1"/>
  <c r="BY164" i="1"/>
  <c r="CP164" i="1"/>
  <c r="CL164" i="1"/>
  <c r="CH164" i="1"/>
  <c r="CD164" i="1"/>
  <c r="BZ164" i="1"/>
  <c r="CO162" i="1"/>
  <c r="CK162" i="1"/>
  <c r="CG162" i="1"/>
  <c r="CC162" i="1"/>
  <c r="BY162" i="1"/>
  <c r="CP162" i="1"/>
  <c r="CL162" i="1"/>
  <c r="CH162" i="1"/>
  <c r="CD162" i="1"/>
  <c r="BZ162" i="1"/>
  <c r="CO160" i="1"/>
  <c r="CK160" i="1"/>
  <c r="CG160" i="1"/>
  <c r="CC160" i="1"/>
  <c r="BY160" i="1"/>
  <c r="CP160" i="1"/>
  <c r="CL160" i="1"/>
  <c r="CH160" i="1"/>
  <c r="CD160" i="1"/>
  <c r="BZ160" i="1"/>
  <c r="CO158" i="1"/>
  <c r="CK158" i="1"/>
  <c r="CG158" i="1"/>
  <c r="CC158" i="1"/>
  <c r="BY158" i="1"/>
  <c r="CP158" i="1"/>
  <c r="CL158" i="1"/>
  <c r="CH158" i="1"/>
  <c r="CD158" i="1"/>
  <c r="BZ158" i="1"/>
  <c r="CO156" i="1"/>
  <c r="CK156" i="1"/>
  <c r="CG156" i="1"/>
  <c r="CC156" i="1"/>
  <c r="BY156" i="1"/>
  <c r="CP156" i="1"/>
  <c r="CL156" i="1"/>
  <c r="CH156" i="1"/>
  <c r="CD156" i="1"/>
  <c r="BZ156" i="1"/>
  <c r="CO154" i="1"/>
  <c r="CK154" i="1"/>
  <c r="CG154" i="1"/>
  <c r="CC154" i="1"/>
  <c r="BY154" i="1"/>
  <c r="CP154" i="1"/>
  <c r="CL154" i="1"/>
  <c r="CH154" i="1"/>
  <c r="CD154" i="1"/>
  <c r="BZ154" i="1"/>
  <c r="CO152" i="1"/>
  <c r="CK152" i="1"/>
  <c r="CG152" i="1"/>
  <c r="CC152" i="1"/>
  <c r="BY152" i="1"/>
  <c r="CP152" i="1"/>
  <c r="CL152" i="1"/>
  <c r="CH152" i="1"/>
  <c r="CD152" i="1"/>
  <c r="BZ152" i="1"/>
  <c r="P36" i="3"/>
  <c r="AM12" i="9"/>
  <c r="T32" i="3"/>
  <c r="CB1948" i="1"/>
  <c r="CJ1948" i="1"/>
  <c r="CB1924" i="1"/>
  <c r="CJ1924" i="1"/>
  <c r="CB1908" i="1"/>
  <c r="CJ1908" i="1"/>
  <c r="CB1892" i="1"/>
  <c r="CJ1892" i="1"/>
  <c r="CJ1920" i="1"/>
  <c r="CB1920" i="1"/>
  <c r="CJ1904" i="1"/>
  <c r="CB1904" i="1"/>
  <c r="CJ1888" i="1"/>
  <c r="CB1888" i="1"/>
  <c r="CB1872" i="1"/>
  <c r="CJ1872" i="1"/>
  <c r="CJ1690" i="1"/>
  <c r="CB1690" i="1"/>
  <c r="CJ1626" i="1"/>
  <c r="CB1626" i="1"/>
  <c r="CJ1500" i="1"/>
  <c r="CB1500" i="1"/>
  <c r="CJ1424" i="1"/>
  <c r="CB1424" i="1"/>
  <c r="T20" i="3"/>
  <c r="T30" i="3"/>
  <c r="AG12" i="9"/>
  <c r="CB1932" i="1"/>
  <c r="CJ1932" i="1"/>
  <c r="CB1916" i="1"/>
  <c r="CJ1916" i="1"/>
  <c r="CB1900" i="1"/>
  <c r="CJ1900" i="1"/>
  <c r="CJ1936" i="1"/>
  <c r="CB1936" i="1"/>
  <c r="CJ1928" i="1"/>
  <c r="CB1928" i="1"/>
  <c r="CJ1912" i="1"/>
  <c r="CB1912" i="1"/>
  <c r="CJ1896" i="1"/>
  <c r="CB1896" i="1"/>
  <c r="CB1880" i="1"/>
  <c r="CJ1880" i="1"/>
  <c r="CJ1876" i="1"/>
  <c r="CB1876" i="1"/>
  <c r="CJ1658" i="1"/>
  <c r="CB1658" i="1"/>
  <c r="CJ1528" i="1"/>
  <c r="CB1528" i="1"/>
  <c r="CJ1504" i="1"/>
  <c r="CB1504" i="1"/>
  <c r="CJ1476" i="1"/>
  <c r="CB1476" i="1"/>
  <c r="CP2016" i="1"/>
  <c r="CN2016" i="1"/>
  <c r="CL2016" i="1"/>
  <c r="CJ2016" i="1"/>
  <c r="CH2016" i="1"/>
  <c r="CF2016" i="1"/>
  <c r="CD2016" i="1"/>
  <c r="CB2016" i="1"/>
  <c r="BZ2016" i="1"/>
  <c r="BX2016" i="1"/>
  <c r="CM2016" i="1"/>
  <c r="CI2016" i="1"/>
  <c r="CE2016" i="1"/>
  <c r="CA2016" i="1"/>
  <c r="BW2016" i="1"/>
  <c r="CK2016" i="1"/>
  <c r="CC2016" i="1"/>
  <c r="CG2016" i="1"/>
  <c r="BY2016" i="1"/>
  <c r="CO2016" i="1"/>
  <c r="CP2012" i="1"/>
  <c r="CN2012" i="1"/>
  <c r="CL2012" i="1"/>
  <c r="CJ2012" i="1"/>
  <c r="CH2012" i="1"/>
  <c r="CF2012" i="1"/>
  <c r="CD2012" i="1"/>
  <c r="CB2012" i="1"/>
  <c r="BZ2012" i="1"/>
  <c r="BX2012" i="1"/>
  <c r="CO2012" i="1"/>
  <c r="CK2012" i="1"/>
  <c r="CG2012" i="1"/>
  <c r="CC2012" i="1"/>
  <c r="BY2012" i="1"/>
  <c r="CI2012" i="1"/>
  <c r="CA2012" i="1"/>
  <c r="CM2012" i="1"/>
  <c r="BW2012" i="1"/>
  <c r="CE2012" i="1"/>
  <c r="CP2010" i="1"/>
  <c r="CN2010" i="1"/>
  <c r="CL2010" i="1"/>
  <c r="CJ2010" i="1"/>
  <c r="CH2010" i="1"/>
  <c r="CF2010" i="1"/>
  <c r="CD2010" i="1"/>
  <c r="CB2010" i="1"/>
  <c r="BZ2010" i="1"/>
  <c r="BX2010" i="1"/>
  <c r="CO2010" i="1"/>
  <c r="CK2010" i="1"/>
  <c r="CG2010" i="1"/>
  <c r="CC2010" i="1"/>
  <c r="BY2010" i="1"/>
  <c r="CM2010" i="1"/>
  <c r="CE2010" i="1"/>
  <c r="BW2010" i="1"/>
  <c r="CI2010" i="1"/>
  <c r="CA2010" i="1"/>
  <c r="CP2008" i="1"/>
  <c r="CN2008" i="1"/>
  <c r="CL2008" i="1"/>
  <c r="CJ2008" i="1"/>
  <c r="CH2008" i="1"/>
  <c r="CF2008" i="1"/>
  <c r="CD2008" i="1"/>
  <c r="CB2008" i="1"/>
  <c r="BZ2008" i="1"/>
  <c r="BX2008" i="1"/>
  <c r="CO2008" i="1"/>
  <c r="CK2008" i="1"/>
  <c r="CG2008" i="1"/>
  <c r="CC2008" i="1"/>
  <c r="BY2008" i="1"/>
  <c r="CI2008" i="1"/>
  <c r="CA2008" i="1"/>
  <c r="CE2008" i="1"/>
  <c r="CM2008" i="1"/>
  <c r="BW2008" i="1"/>
  <c r="CP2006" i="1"/>
  <c r="CN2006" i="1"/>
  <c r="CL2006" i="1"/>
  <c r="CJ2006" i="1"/>
  <c r="CH2006" i="1"/>
  <c r="CF2006" i="1"/>
  <c r="CD2006" i="1"/>
  <c r="CB2006" i="1"/>
  <c r="BZ2006" i="1"/>
  <c r="BX2006" i="1"/>
  <c r="CO2006" i="1"/>
  <c r="CK2006" i="1"/>
  <c r="CG2006" i="1"/>
  <c r="CC2006" i="1"/>
  <c r="BY2006" i="1"/>
  <c r="CM2006" i="1"/>
  <c r="CE2006" i="1"/>
  <c r="BW2006" i="1"/>
  <c r="CA2006" i="1"/>
  <c r="CI2006" i="1"/>
  <c r="CP2004" i="1"/>
  <c r="CN2004" i="1"/>
  <c r="CL2004" i="1"/>
  <c r="CJ2004" i="1"/>
  <c r="CH2004" i="1"/>
  <c r="CF2004" i="1"/>
  <c r="CD2004" i="1"/>
  <c r="CB2004" i="1"/>
  <c r="BZ2004" i="1"/>
  <c r="BX2004" i="1"/>
  <c r="CO2004" i="1"/>
  <c r="CK2004" i="1"/>
  <c r="CG2004" i="1"/>
  <c r="CC2004" i="1"/>
  <c r="BY2004" i="1"/>
  <c r="CI2004" i="1"/>
  <c r="CA2004" i="1"/>
  <c r="CM2004" i="1"/>
  <c r="BW2004" i="1"/>
  <c r="CE2004" i="1"/>
  <c r="CP2002" i="1"/>
  <c r="CN2002" i="1"/>
  <c r="CL2002" i="1"/>
  <c r="CJ2002" i="1"/>
  <c r="CH2002" i="1"/>
  <c r="CF2002" i="1"/>
  <c r="CD2002" i="1"/>
  <c r="CB2002" i="1"/>
  <c r="BZ2002" i="1"/>
  <c r="BX2002" i="1"/>
  <c r="CO2002" i="1"/>
  <c r="CK2002" i="1"/>
  <c r="CG2002" i="1"/>
  <c r="CC2002" i="1"/>
  <c r="BY2002" i="1"/>
  <c r="CM2002" i="1"/>
  <c r="CE2002" i="1"/>
  <c r="BW2002" i="1"/>
  <c r="CI2002" i="1"/>
  <c r="CA2002" i="1"/>
  <c r="CP2000" i="1"/>
  <c r="CN2000" i="1"/>
  <c r="CL2000" i="1"/>
  <c r="CJ2000" i="1"/>
  <c r="CH2000" i="1"/>
  <c r="CF2000" i="1"/>
  <c r="CD2000" i="1"/>
  <c r="CB2000" i="1"/>
  <c r="BZ2000" i="1"/>
  <c r="BX2000" i="1"/>
  <c r="CO2000" i="1"/>
  <c r="CK2000" i="1"/>
  <c r="CG2000" i="1"/>
  <c r="CC2000" i="1"/>
  <c r="BY2000" i="1"/>
  <c r="CI2000" i="1"/>
  <c r="CA2000" i="1"/>
  <c r="CE2000" i="1"/>
  <c r="BW2000" i="1"/>
  <c r="CM2000" i="1"/>
  <c r="CP1998" i="1"/>
  <c r="CN1998" i="1"/>
  <c r="CL1998" i="1"/>
  <c r="CJ1998" i="1"/>
  <c r="CH1998" i="1"/>
  <c r="CF1998" i="1"/>
  <c r="CD1998" i="1"/>
  <c r="CB1998" i="1"/>
  <c r="BZ1998" i="1"/>
  <c r="BX1998" i="1"/>
  <c r="CO1998" i="1"/>
  <c r="CK1998" i="1"/>
  <c r="CG1998" i="1"/>
  <c r="CC1998" i="1"/>
  <c r="BY1998" i="1"/>
  <c r="CM1998" i="1"/>
  <c r="CE1998" i="1"/>
  <c r="BW1998" i="1"/>
  <c r="CA1998" i="1"/>
  <c r="CI1998" i="1"/>
  <c r="CP1996" i="1"/>
  <c r="CN1996" i="1"/>
  <c r="CL1996" i="1"/>
  <c r="CJ1996" i="1"/>
  <c r="CH1996" i="1"/>
  <c r="CF1996" i="1"/>
  <c r="CD1996" i="1"/>
  <c r="CB1996" i="1"/>
  <c r="BZ1996" i="1"/>
  <c r="BX1996" i="1"/>
  <c r="CO1996" i="1"/>
  <c r="CK1996" i="1"/>
  <c r="CG1996" i="1"/>
  <c r="CC1996" i="1"/>
  <c r="BY1996" i="1"/>
  <c r="CI1996" i="1"/>
  <c r="CA1996" i="1"/>
  <c r="CM1996" i="1"/>
  <c r="BW1996" i="1"/>
  <c r="CE1996" i="1"/>
  <c r="CP1994" i="1"/>
  <c r="CN1994" i="1"/>
  <c r="CL1994" i="1"/>
  <c r="CJ1994" i="1"/>
  <c r="CH1994" i="1"/>
  <c r="CF1994" i="1"/>
  <c r="CD1994" i="1"/>
  <c r="CB1994" i="1"/>
  <c r="BZ1994" i="1"/>
  <c r="BX1994" i="1"/>
  <c r="CO1994" i="1"/>
  <c r="CK1994" i="1"/>
  <c r="CG1994" i="1"/>
  <c r="CC1994" i="1"/>
  <c r="BY1994" i="1"/>
  <c r="CM1994" i="1"/>
  <c r="CE1994" i="1"/>
  <c r="BW1994" i="1"/>
  <c r="CI1994" i="1"/>
  <c r="CA1994" i="1"/>
  <c r="CP2014" i="1"/>
  <c r="CN2014" i="1"/>
  <c r="CL2014" i="1"/>
  <c r="CJ2014" i="1"/>
  <c r="CH2014" i="1"/>
  <c r="CF2014" i="1"/>
  <c r="CD2014" i="1"/>
  <c r="CB2014" i="1"/>
  <c r="BZ2014" i="1"/>
  <c r="BX2014" i="1"/>
  <c r="CM2014" i="1"/>
  <c r="CI2014" i="1"/>
  <c r="CE2014" i="1"/>
  <c r="CA2014" i="1"/>
  <c r="BW2014" i="1"/>
  <c r="CO2014" i="1"/>
  <c r="CG2014" i="1"/>
  <c r="BY2014" i="1"/>
  <c r="CK2014" i="1"/>
  <c r="CC2014" i="1"/>
  <c r="CO1993" i="1"/>
  <c r="CM1993" i="1"/>
  <c r="CK1993" i="1"/>
  <c r="CN1993" i="1"/>
  <c r="CJ1993" i="1"/>
  <c r="CH1993" i="1"/>
  <c r="CF1993" i="1"/>
  <c r="CD1993" i="1"/>
  <c r="CB1993" i="1"/>
  <c r="BZ1993" i="1"/>
  <c r="BX1993" i="1"/>
  <c r="CL1993" i="1"/>
  <c r="CG1993" i="1"/>
  <c r="CC1993" i="1"/>
  <c r="BY1993" i="1"/>
  <c r="CI1993" i="1"/>
  <c r="CA1993" i="1"/>
  <c r="CE1993" i="1"/>
  <c r="BW1993" i="1"/>
  <c r="CP1993" i="1"/>
  <c r="CP1991" i="1"/>
  <c r="CN1991" i="1"/>
  <c r="CL1991" i="1"/>
  <c r="CJ1991" i="1"/>
  <c r="CH1991" i="1"/>
  <c r="CF1991" i="1"/>
  <c r="CD1991" i="1"/>
  <c r="CB1991" i="1"/>
  <c r="BZ1991" i="1"/>
  <c r="BX1991" i="1"/>
  <c r="CO1991" i="1"/>
  <c r="CK1991" i="1"/>
  <c r="CG1991" i="1"/>
  <c r="CC1991" i="1"/>
  <c r="BY1991" i="1"/>
  <c r="CM1991" i="1"/>
  <c r="CE1991" i="1"/>
  <c r="BW1991" i="1"/>
  <c r="CA1991" i="1"/>
  <c r="CI1991" i="1"/>
  <c r="CP1989" i="1"/>
  <c r="CN1989" i="1"/>
  <c r="CL1989" i="1"/>
  <c r="CJ1989" i="1"/>
  <c r="CH1989" i="1"/>
  <c r="CF1989" i="1"/>
  <c r="CD1989" i="1"/>
  <c r="CB1989" i="1"/>
  <c r="BZ1989" i="1"/>
  <c r="BX1989" i="1"/>
  <c r="CO1989" i="1"/>
  <c r="CK1989" i="1"/>
  <c r="CG1989" i="1"/>
  <c r="CC1989" i="1"/>
  <c r="BY1989" i="1"/>
  <c r="CI1989" i="1"/>
  <c r="CA1989" i="1"/>
  <c r="CM1989" i="1"/>
  <c r="BW1989" i="1"/>
  <c r="CE1989" i="1"/>
  <c r="CP1987" i="1"/>
  <c r="CN1987" i="1"/>
  <c r="CL1987" i="1"/>
  <c r="CJ1987" i="1"/>
  <c r="CH1987" i="1"/>
  <c r="CF1987" i="1"/>
  <c r="CD1987" i="1"/>
  <c r="CB1987" i="1"/>
  <c r="BZ1987" i="1"/>
  <c r="BX1987" i="1"/>
  <c r="CO1987" i="1"/>
  <c r="CK1987" i="1"/>
  <c r="CG1987" i="1"/>
  <c r="CC1987" i="1"/>
  <c r="BY1987" i="1"/>
  <c r="CM1987" i="1"/>
  <c r="CE1987" i="1"/>
  <c r="BW1987" i="1"/>
  <c r="CI1987" i="1"/>
  <c r="CA1987" i="1"/>
  <c r="CP1985" i="1"/>
  <c r="CN1985" i="1"/>
  <c r="CL1985" i="1"/>
  <c r="CJ1985" i="1"/>
  <c r="CH1985" i="1"/>
  <c r="CF1985" i="1"/>
  <c r="CD1985" i="1"/>
  <c r="CB1985" i="1"/>
  <c r="BZ1985" i="1"/>
  <c r="BX1985" i="1"/>
  <c r="CO1985" i="1"/>
  <c r="CK1985" i="1"/>
  <c r="CG1985" i="1"/>
  <c r="CC1985" i="1"/>
  <c r="BY1985" i="1"/>
  <c r="CI1985" i="1"/>
  <c r="CA1985" i="1"/>
  <c r="CE1985" i="1"/>
  <c r="CM1985" i="1"/>
  <c r="BW1985" i="1"/>
  <c r="CP1983" i="1"/>
  <c r="CN1983" i="1"/>
  <c r="CL1983" i="1"/>
  <c r="CJ1983" i="1"/>
  <c r="CH1983" i="1"/>
  <c r="CF1983" i="1"/>
  <c r="CD1983" i="1"/>
  <c r="CB1983" i="1"/>
  <c r="BZ1983" i="1"/>
  <c r="BX1983" i="1"/>
  <c r="CO1983" i="1"/>
  <c r="CK1983" i="1"/>
  <c r="CG1983" i="1"/>
  <c r="CC1983" i="1"/>
  <c r="BY1983" i="1"/>
  <c r="CM1983" i="1"/>
  <c r="CE1983" i="1"/>
  <c r="BW1983" i="1"/>
  <c r="CA1983" i="1"/>
  <c r="CI1983" i="1"/>
  <c r="CP1981" i="1"/>
  <c r="CN1981" i="1"/>
  <c r="CL1981" i="1"/>
  <c r="CJ1981" i="1"/>
  <c r="CH1981" i="1"/>
  <c r="CF1981" i="1"/>
  <c r="CD1981" i="1"/>
  <c r="CB1981" i="1"/>
  <c r="BZ1981" i="1"/>
  <c r="BX1981" i="1"/>
  <c r="CO1981" i="1"/>
  <c r="CK1981" i="1"/>
  <c r="CG1981" i="1"/>
  <c r="CC1981" i="1"/>
  <c r="BY1981" i="1"/>
  <c r="CI1981" i="1"/>
  <c r="CA1981" i="1"/>
  <c r="CM1981" i="1"/>
  <c r="BW1981" i="1"/>
  <c r="CE1981" i="1"/>
  <c r="CP1979" i="1"/>
  <c r="CN1979" i="1"/>
  <c r="CL1979" i="1"/>
  <c r="CJ1979" i="1"/>
  <c r="CH1979" i="1"/>
  <c r="CF1979" i="1"/>
  <c r="CD1979" i="1"/>
  <c r="CB1979" i="1"/>
  <c r="BZ1979" i="1"/>
  <c r="BX1979" i="1"/>
  <c r="CO1979" i="1"/>
  <c r="CK1979" i="1"/>
  <c r="CG1979" i="1"/>
  <c r="CC1979" i="1"/>
  <c r="BY1979" i="1"/>
  <c r="CM1979" i="1"/>
  <c r="CE1979" i="1"/>
  <c r="BW1979" i="1"/>
  <c r="CI1979" i="1"/>
  <c r="CA1979" i="1"/>
  <c r="CP1977" i="1"/>
  <c r="CN1977" i="1"/>
  <c r="CL1977" i="1"/>
  <c r="CJ1977" i="1"/>
  <c r="CH1977" i="1"/>
  <c r="CF1977" i="1"/>
  <c r="CD1977" i="1"/>
  <c r="CB1977" i="1"/>
  <c r="BZ1977" i="1"/>
  <c r="BX1977" i="1"/>
  <c r="CO1977" i="1"/>
  <c r="CK1977" i="1"/>
  <c r="CG1977" i="1"/>
  <c r="CC1977" i="1"/>
  <c r="BY1977" i="1"/>
  <c r="CI1977" i="1"/>
  <c r="CA1977" i="1"/>
  <c r="CE1977" i="1"/>
  <c r="BW1977" i="1"/>
  <c r="CM1977" i="1"/>
  <c r="CP1975" i="1"/>
  <c r="CN1975" i="1"/>
  <c r="CL1975" i="1"/>
  <c r="CJ1975" i="1"/>
  <c r="CH1975" i="1"/>
  <c r="CF1975" i="1"/>
  <c r="CD1975" i="1"/>
  <c r="CB1975" i="1"/>
  <c r="BZ1975" i="1"/>
  <c r="BX1975" i="1"/>
  <c r="CO1975" i="1"/>
  <c r="CK1975" i="1"/>
  <c r="CG1975" i="1"/>
  <c r="CC1975" i="1"/>
  <c r="BY1975" i="1"/>
  <c r="CM1975" i="1"/>
  <c r="CE1975" i="1"/>
  <c r="BW1975" i="1"/>
  <c r="CA1975" i="1"/>
  <c r="CI1975" i="1"/>
  <c r="CP1973" i="1"/>
  <c r="CN1973" i="1"/>
  <c r="CL1973" i="1"/>
  <c r="CJ1973" i="1"/>
  <c r="CH1973" i="1"/>
  <c r="CF1973" i="1"/>
  <c r="CD1973" i="1"/>
  <c r="CB1973" i="1"/>
  <c r="BZ1973" i="1"/>
  <c r="BX1973" i="1"/>
  <c r="CO1973" i="1"/>
  <c r="CK1973" i="1"/>
  <c r="CG1973" i="1"/>
  <c r="CC1973" i="1"/>
  <c r="BY1973" i="1"/>
  <c r="CI1973" i="1"/>
  <c r="CA1973" i="1"/>
  <c r="CM1973" i="1"/>
  <c r="BW1973" i="1"/>
  <c r="CE1973" i="1"/>
  <c r="CP1971" i="1"/>
  <c r="CN1971" i="1"/>
  <c r="CL1971" i="1"/>
  <c r="CJ1971" i="1"/>
  <c r="CH1971" i="1"/>
  <c r="CF1971" i="1"/>
  <c r="CD1971" i="1"/>
  <c r="CB1971" i="1"/>
  <c r="BZ1971" i="1"/>
  <c r="BX1971" i="1"/>
  <c r="CO1971" i="1"/>
  <c r="CK1971" i="1"/>
  <c r="CG1971" i="1"/>
  <c r="CC1971" i="1"/>
  <c r="BY1971" i="1"/>
  <c r="CM1971" i="1"/>
  <c r="CE1971" i="1"/>
  <c r="BW1971" i="1"/>
  <c r="CI1971" i="1"/>
  <c r="CA1971" i="1"/>
  <c r="CP1969" i="1"/>
  <c r="CN1969" i="1"/>
  <c r="CL1969" i="1"/>
  <c r="CJ1969" i="1"/>
  <c r="CH1969" i="1"/>
  <c r="CF1969" i="1"/>
  <c r="CD1969" i="1"/>
  <c r="CB1969" i="1"/>
  <c r="BZ1969" i="1"/>
  <c r="BX1969" i="1"/>
  <c r="CO1969" i="1"/>
  <c r="CK1969" i="1"/>
  <c r="CG1969" i="1"/>
  <c r="CC1969" i="1"/>
  <c r="BY1969" i="1"/>
  <c r="CI1969" i="1"/>
  <c r="CA1969" i="1"/>
  <c r="CE1969" i="1"/>
  <c r="CM1969" i="1"/>
  <c r="BW1969" i="1"/>
  <c r="CP1967" i="1"/>
  <c r="CN1967" i="1"/>
  <c r="CL1967" i="1"/>
  <c r="CJ1967" i="1"/>
  <c r="CH1967" i="1"/>
  <c r="CF1967" i="1"/>
  <c r="CD1967" i="1"/>
  <c r="CB1967" i="1"/>
  <c r="BZ1967" i="1"/>
  <c r="BX1967" i="1"/>
  <c r="CO1967" i="1"/>
  <c r="CK1967" i="1"/>
  <c r="CG1967" i="1"/>
  <c r="CC1967" i="1"/>
  <c r="BY1967" i="1"/>
  <c r="CM1967" i="1"/>
  <c r="CE1967" i="1"/>
  <c r="BW1967" i="1"/>
  <c r="CA1967" i="1"/>
  <c r="CI1967" i="1"/>
  <c r="CP1965" i="1"/>
  <c r="CN1965" i="1"/>
  <c r="CL1965" i="1"/>
  <c r="CJ1965" i="1"/>
  <c r="CH1965" i="1"/>
  <c r="CF1965" i="1"/>
  <c r="CD1965" i="1"/>
  <c r="CB1965" i="1"/>
  <c r="BZ1965" i="1"/>
  <c r="BX1965" i="1"/>
  <c r="CO1965" i="1"/>
  <c r="CK1965" i="1"/>
  <c r="CG1965" i="1"/>
  <c r="CC1965" i="1"/>
  <c r="BY1965" i="1"/>
  <c r="CI1965" i="1"/>
  <c r="CA1965" i="1"/>
  <c r="CM1965" i="1"/>
  <c r="BW1965" i="1"/>
  <c r="CE1965" i="1"/>
  <c r="CP1963" i="1"/>
  <c r="CN1963" i="1"/>
  <c r="CL1963" i="1"/>
  <c r="CJ1963" i="1"/>
  <c r="CH1963" i="1"/>
  <c r="CF1963" i="1"/>
  <c r="CD1963" i="1"/>
  <c r="CB1963" i="1"/>
  <c r="BZ1963" i="1"/>
  <c r="BX1963" i="1"/>
  <c r="CO1963" i="1"/>
  <c r="CK1963" i="1"/>
  <c r="CG1963" i="1"/>
  <c r="CC1963" i="1"/>
  <c r="BY1963" i="1"/>
  <c r="CM1963" i="1"/>
  <c r="CE1963" i="1"/>
  <c r="BW1963" i="1"/>
  <c r="CI1963" i="1"/>
  <c r="CA1963" i="1"/>
  <c r="CP1961" i="1"/>
  <c r="CN1961" i="1"/>
  <c r="CL1961" i="1"/>
  <c r="CJ1961" i="1"/>
  <c r="CH1961" i="1"/>
  <c r="CF1961" i="1"/>
  <c r="CD1961" i="1"/>
  <c r="CB1961" i="1"/>
  <c r="BZ1961" i="1"/>
  <c r="BX1961" i="1"/>
  <c r="CO1961" i="1"/>
  <c r="CK1961" i="1"/>
  <c r="CG1961" i="1"/>
  <c r="CC1961" i="1"/>
  <c r="BY1961" i="1"/>
  <c r="CI1961" i="1"/>
  <c r="CA1961" i="1"/>
  <c r="CE1961" i="1"/>
  <c r="BW1961" i="1"/>
  <c r="CM1961" i="1"/>
  <c r="CP1959" i="1"/>
  <c r="CN1959" i="1"/>
  <c r="CL1959" i="1"/>
  <c r="CJ1959" i="1"/>
  <c r="CH1959" i="1"/>
  <c r="CF1959" i="1"/>
  <c r="CD1959" i="1"/>
  <c r="CB1959" i="1"/>
  <c r="BZ1959" i="1"/>
  <c r="BX1959" i="1"/>
  <c r="CO1959" i="1"/>
  <c r="CK1959" i="1"/>
  <c r="CG1959" i="1"/>
  <c r="CC1959" i="1"/>
  <c r="BY1959" i="1"/>
  <c r="CM1959" i="1"/>
  <c r="CE1959" i="1"/>
  <c r="BW1959" i="1"/>
  <c r="CA1959" i="1"/>
  <c r="CI1959" i="1"/>
  <c r="CP1957" i="1"/>
  <c r="CN1957" i="1"/>
  <c r="CL1957" i="1"/>
  <c r="CJ1957" i="1"/>
  <c r="CH1957" i="1"/>
  <c r="CF1957" i="1"/>
  <c r="CD1957" i="1"/>
  <c r="CB1957" i="1"/>
  <c r="BZ1957" i="1"/>
  <c r="BX1957" i="1"/>
  <c r="CO1957" i="1"/>
  <c r="CK1957" i="1"/>
  <c r="CG1957" i="1"/>
  <c r="CC1957" i="1"/>
  <c r="BY1957" i="1"/>
  <c r="CI1957" i="1"/>
  <c r="CA1957" i="1"/>
  <c r="CM1957" i="1"/>
  <c r="BW1957" i="1"/>
  <c r="CE1957" i="1"/>
  <c r="CP1955" i="1"/>
  <c r="CN1955" i="1"/>
  <c r="CL1955" i="1"/>
  <c r="CJ1955" i="1"/>
  <c r="CH1955" i="1"/>
  <c r="CF1955" i="1"/>
  <c r="CD1955" i="1"/>
  <c r="CB1955" i="1"/>
  <c r="BZ1955" i="1"/>
  <c r="BX1955" i="1"/>
  <c r="CO1955" i="1"/>
  <c r="CK1955" i="1"/>
  <c r="CG1955" i="1"/>
  <c r="CC1955" i="1"/>
  <c r="BY1955" i="1"/>
  <c r="CM1955" i="1"/>
  <c r="CE1955" i="1"/>
  <c r="BW1955" i="1"/>
  <c r="CI1955" i="1"/>
  <c r="CA1955" i="1"/>
  <c r="CP1953" i="1"/>
  <c r="CN1953" i="1"/>
  <c r="CL1953" i="1"/>
  <c r="CJ1953" i="1"/>
  <c r="CH1953" i="1"/>
  <c r="CF1953" i="1"/>
  <c r="CD1953" i="1"/>
  <c r="CB1953" i="1"/>
  <c r="BZ1953" i="1"/>
  <c r="BX1953" i="1"/>
  <c r="CO1953" i="1"/>
  <c r="CK1953" i="1"/>
  <c r="CG1953" i="1"/>
  <c r="CC1953" i="1"/>
  <c r="BY1953" i="1"/>
  <c r="CI1953" i="1"/>
  <c r="CA1953" i="1"/>
  <c r="CE1953" i="1"/>
  <c r="CM1953" i="1"/>
  <c r="BW1953" i="1"/>
  <c r="CP1949" i="1"/>
  <c r="CN1949" i="1"/>
  <c r="CL1949" i="1"/>
  <c r="CJ1949" i="1"/>
  <c r="CH1949" i="1"/>
  <c r="CF1949" i="1"/>
  <c r="CD1949" i="1"/>
  <c r="CB1949" i="1"/>
  <c r="BZ1949" i="1"/>
  <c r="BX1949" i="1"/>
  <c r="CM1949" i="1"/>
  <c r="CI1949" i="1"/>
  <c r="CE1949" i="1"/>
  <c r="CA1949" i="1"/>
  <c r="BW1949" i="1"/>
  <c r="CO1949" i="1"/>
  <c r="CG1949" i="1"/>
  <c r="BY1949" i="1"/>
  <c r="CK1949" i="1"/>
  <c r="CC1949" i="1"/>
  <c r="CP1941" i="1"/>
  <c r="CN1941" i="1"/>
  <c r="CL1941" i="1"/>
  <c r="CJ1941" i="1"/>
  <c r="CH1941" i="1"/>
  <c r="CF1941" i="1"/>
  <c r="CD1941" i="1"/>
  <c r="CB1941" i="1"/>
  <c r="BZ1941" i="1"/>
  <c r="BX1941" i="1"/>
  <c r="CM1941" i="1"/>
  <c r="CI1941" i="1"/>
  <c r="CE1941" i="1"/>
  <c r="CA1941" i="1"/>
  <c r="BW1941" i="1"/>
  <c r="CO1941" i="1"/>
  <c r="CG1941" i="1"/>
  <c r="BY1941" i="1"/>
  <c r="CK1941" i="1"/>
  <c r="CC1941" i="1"/>
  <c r="CP1933" i="1"/>
  <c r="CN1933" i="1"/>
  <c r="CL1933" i="1"/>
  <c r="CJ1933" i="1"/>
  <c r="CH1933" i="1"/>
  <c r="CF1933" i="1"/>
  <c r="CD1933" i="1"/>
  <c r="CB1933" i="1"/>
  <c r="BZ1933" i="1"/>
  <c r="BX1933" i="1"/>
  <c r="CM1933" i="1"/>
  <c r="CI1933" i="1"/>
  <c r="CE1933" i="1"/>
  <c r="CA1933" i="1"/>
  <c r="BW1933" i="1"/>
  <c r="CO1933" i="1"/>
  <c r="CG1933" i="1"/>
  <c r="BY1933" i="1"/>
  <c r="CK1933" i="1"/>
  <c r="CC1933" i="1"/>
  <c r="CP1925" i="1"/>
  <c r="CN1925" i="1"/>
  <c r="CL1925" i="1"/>
  <c r="CJ1925" i="1"/>
  <c r="CH1925" i="1"/>
  <c r="CF1925" i="1"/>
  <c r="CD1925" i="1"/>
  <c r="CB1925" i="1"/>
  <c r="BZ1925" i="1"/>
  <c r="BX1925" i="1"/>
  <c r="CM1925" i="1"/>
  <c r="CI1925" i="1"/>
  <c r="CE1925" i="1"/>
  <c r="CA1925" i="1"/>
  <c r="BW1925" i="1"/>
  <c r="CO1925" i="1"/>
  <c r="CG1925" i="1"/>
  <c r="BY1925" i="1"/>
  <c r="CK1925" i="1"/>
  <c r="CC1925" i="1"/>
  <c r="CP1917" i="1"/>
  <c r="CN1917" i="1"/>
  <c r="CL1917" i="1"/>
  <c r="CJ1917" i="1"/>
  <c r="CH1917" i="1"/>
  <c r="CF1917" i="1"/>
  <c r="CD1917" i="1"/>
  <c r="CB1917" i="1"/>
  <c r="BZ1917" i="1"/>
  <c r="BX1917" i="1"/>
  <c r="CM1917" i="1"/>
  <c r="CI1917" i="1"/>
  <c r="CE1917" i="1"/>
  <c r="CA1917" i="1"/>
  <c r="BW1917" i="1"/>
  <c r="CO1917" i="1"/>
  <c r="CG1917" i="1"/>
  <c r="BY1917" i="1"/>
  <c r="CK1917" i="1"/>
  <c r="CC1917" i="1"/>
  <c r="CP1905" i="1"/>
  <c r="CN1905" i="1"/>
  <c r="CL1905" i="1"/>
  <c r="CJ1905" i="1"/>
  <c r="CH1905" i="1"/>
  <c r="CF1905" i="1"/>
  <c r="CD1905" i="1"/>
  <c r="CB1905" i="1"/>
  <c r="BZ1905" i="1"/>
  <c r="BX1905" i="1"/>
  <c r="CM1905" i="1"/>
  <c r="CI1905" i="1"/>
  <c r="CE1905" i="1"/>
  <c r="CA1905" i="1"/>
  <c r="BW1905" i="1"/>
  <c r="CO1905" i="1"/>
  <c r="CG1905" i="1"/>
  <c r="BY1905" i="1"/>
  <c r="CC1905" i="1"/>
  <c r="CK1905" i="1"/>
  <c r="CP1889" i="1"/>
  <c r="CN1889" i="1"/>
  <c r="CL1889" i="1"/>
  <c r="CJ1889" i="1"/>
  <c r="CH1889" i="1"/>
  <c r="CF1889" i="1"/>
  <c r="CD1889" i="1"/>
  <c r="CB1889" i="1"/>
  <c r="BZ1889" i="1"/>
  <c r="BX1889" i="1"/>
  <c r="CM1889" i="1"/>
  <c r="CI1889" i="1"/>
  <c r="CE1889" i="1"/>
  <c r="CA1889" i="1"/>
  <c r="BW1889" i="1"/>
  <c r="CO1889" i="1"/>
  <c r="CG1889" i="1"/>
  <c r="BY1889" i="1"/>
  <c r="CC1889" i="1"/>
  <c r="CK1889" i="1"/>
  <c r="CP1873" i="1"/>
  <c r="CN1873" i="1"/>
  <c r="CL1873" i="1"/>
  <c r="CJ1873" i="1"/>
  <c r="CH1873" i="1"/>
  <c r="CF1873" i="1"/>
  <c r="CD1873" i="1"/>
  <c r="CB1873" i="1"/>
  <c r="BZ1873" i="1"/>
  <c r="BX1873" i="1"/>
  <c r="CM1873" i="1"/>
  <c r="CI1873" i="1"/>
  <c r="CE1873" i="1"/>
  <c r="CA1873" i="1"/>
  <c r="BW1873" i="1"/>
  <c r="CO1873" i="1"/>
  <c r="CG1873" i="1"/>
  <c r="BY1873" i="1"/>
  <c r="CC1873" i="1"/>
  <c r="CK1873" i="1"/>
  <c r="CP1881" i="1"/>
  <c r="CN1881" i="1"/>
  <c r="CL1881" i="1"/>
  <c r="CJ1881" i="1"/>
  <c r="CH1881" i="1"/>
  <c r="CF1881" i="1"/>
  <c r="CD1881" i="1"/>
  <c r="CB1881" i="1"/>
  <c r="BZ1881" i="1"/>
  <c r="BX1881" i="1"/>
  <c r="CM1881" i="1"/>
  <c r="CI1881" i="1"/>
  <c r="CE1881" i="1"/>
  <c r="CA1881" i="1"/>
  <c r="BW1881" i="1"/>
  <c r="CO1881" i="1"/>
  <c r="CG1881" i="1"/>
  <c r="BY1881" i="1"/>
  <c r="CC1881" i="1"/>
  <c r="CK1881" i="1"/>
  <c r="CP1673" i="1"/>
  <c r="CN1673" i="1"/>
  <c r="CL1673" i="1"/>
  <c r="CJ1673" i="1"/>
  <c r="CH1673" i="1"/>
  <c r="CF1673" i="1"/>
  <c r="CD1673" i="1"/>
  <c r="CB1673" i="1"/>
  <c r="BZ1673" i="1"/>
  <c r="BX1673" i="1"/>
  <c r="CM1673" i="1"/>
  <c r="CI1673" i="1"/>
  <c r="CE1673" i="1"/>
  <c r="CA1673" i="1"/>
  <c r="BW1673" i="1"/>
  <c r="CK1673" i="1"/>
  <c r="CC1673" i="1"/>
  <c r="CO1673" i="1"/>
  <c r="CG1673" i="1"/>
  <c r="BY1673" i="1"/>
  <c r="CP1637" i="1"/>
  <c r="CN1637" i="1"/>
  <c r="CL1637" i="1"/>
  <c r="CJ1637" i="1"/>
  <c r="CH1637" i="1"/>
  <c r="CF1637" i="1"/>
  <c r="CD1637" i="1"/>
  <c r="CB1637" i="1"/>
  <c r="BZ1637" i="1"/>
  <c r="BX1637" i="1"/>
  <c r="CM1637" i="1"/>
  <c r="CI1637" i="1"/>
  <c r="CE1637" i="1"/>
  <c r="CA1637" i="1"/>
  <c r="BW1637" i="1"/>
  <c r="CK1637" i="1"/>
  <c r="CC1637" i="1"/>
  <c r="CO1637" i="1"/>
  <c r="CG1637" i="1"/>
  <c r="BY1637" i="1"/>
  <c r="CP1633" i="1"/>
  <c r="CN1633" i="1"/>
  <c r="CL1633" i="1"/>
  <c r="CJ1633" i="1"/>
  <c r="CH1633" i="1"/>
  <c r="CF1633" i="1"/>
  <c r="CD1633" i="1"/>
  <c r="CB1633" i="1"/>
  <c r="BZ1633" i="1"/>
  <c r="BX1633" i="1"/>
  <c r="CM1633" i="1"/>
  <c r="CI1633" i="1"/>
  <c r="CE1633" i="1"/>
  <c r="CA1633" i="1"/>
  <c r="BW1633" i="1"/>
  <c r="CK1633" i="1"/>
  <c r="CC1633" i="1"/>
  <c r="CO1633" i="1"/>
  <c r="CG1633" i="1"/>
  <c r="BY1633" i="1"/>
  <c r="CP1629" i="1"/>
  <c r="CN1629" i="1"/>
  <c r="CL1629" i="1"/>
  <c r="CJ1629" i="1"/>
  <c r="CH1629" i="1"/>
  <c r="CF1629" i="1"/>
  <c r="CD1629" i="1"/>
  <c r="CB1629" i="1"/>
  <c r="BZ1629" i="1"/>
  <c r="BX1629" i="1"/>
  <c r="CM1629" i="1"/>
  <c r="CI1629" i="1"/>
  <c r="CE1629" i="1"/>
  <c r="CA1629" i="1"/>
  <c r="BW1629" i="1"/>
  <c r="CK1629" i="1"/>
  <c r="CC1629" i="1"/>
  <c r="CO1629" i="1"/>
  <c r="CG1629" i="1"/>
  <c r="BY1629" i="1"/>
  <c r="CP1625" i="1"/>
  <c r="CN1625" i="1"/>
  <c r="CL1625" i="1"/>
  <c r="CJ1625" i="1"/>
  <c r="CH1625" i="1"/>
  <c r="CF1625" i="1"/>
  <c r="CD1625" i="1"/>
  <c r="CB1625" i="1"/>
  <c r="BZ1625" i="1"/>
  <c r="BX1625" i="1"/>
  <c r="CM1625" i="1"/>
  <c r="CI1625" i="1"/>
  <c r="CE1625" i="1"/>
  <c r="CA1625" i="1"/>
  <c r="BW1625" i="1"/>
  <c r="CK1625" i="1"/>
  <c r="CC1625" i="1"/>
  <c r="CO1625" i="1"/>
  <c r="CG1625" i="1"/>
  <c r="BY1625" i="1"/>
  <c r="CP1711" i="1"/>
  <c r="CN1711" i="1"/>
  <c r="CL1711" i="1"/>
  <c r="CJ1711" i="1"/>
  <c r="CH1711" i="1"/>
  <c r="CF1711" i="1"/>
  <c r="CD1711" i="1"/>
  <c r="CB1711" i="1"/>
  <c r="BZ1711" i="1"/>
  <c r="BX1711" i="1"/>
  <c r="CM1711" i="1"/>
  <c r="CI1711" i="1"/>
  <c r="CE1711" i="1"/>
  <c r="CA1711" i="1"/>
  <c r="BW1711" i="1"/>
  <c r="CO1711" i="1"/>
  <c r="CG1711" i="1"/>
  <c r="BY1711" i="1"/>
  <c r="CK1711" i="1"/>
  <c r="CC1711" i="1"/>
  <c r="CP1703" i="1"/>
  <c r="CN1703" i="1"/>
  <c r="CL1703" i="1"/>
  <c r="CJ1703" i="1"/>
  <c r="CH1703" i="1"/>
  <c r="CF1703" i="1"/>
  <c r="CD1703" i="1"/>
  <c r="CB1703" i="1"/>
  <c r="BZ1703" i="1"/>
  <c r="BX1703" i="1"/>
  <c r="CM1703" i="1"/>
  <c r="CI1703" i="1"/>
  <c r="CE1703" i="1"/>
  <c r="CA1703" i="1"/>
  <c r="BW1703" i="1"/>
  <c r="CO1703" i="1"/>
  <c r="CG1703" i="1"/>
  <c r="BY1703" i="1"/>
  <c r="CK1703" i="1"/>
  <c r="CC1703" i="1"/>
  <c r="CP1699" i="1"/>
  <c r="CN1699" i="1"/>
  <c r="CL1699" i="1"/>
  <c r="CJ1699" i="1"/>
  <c r="CH1699" i="1"/>
  <c r="CF1699" i="1"/>
  <c r="CD1699" i="1"/>
  <c r="CB1699" i="1"/>
  <c r="BZ1699" i="1"/>
  <c r="BX1699" i="1"/>
  <c r="CM1699" i="1"/>
  <c r="CI1699" i="1"/>
  <c r="CE1699" i="1"/>
  <c r="CA1699" i="1"/>
  <c r="BW1699" i="1"/>
  <c r="CO1699" i="1"/>
  <c r="CG1699" i="1"/>
  <c r="BY1699" i="1"/>
  <c r="CK1699" i="1"/>
  <c r="CC1699" i="1"/>
  <c r="CP1691" i="1"/>
  <c r="CN1691" i="1"/>
  <c r="CL1691" i="1"/>
  <c r="CJ1691" i="1"/>
  <c r="CH1691" i="1"/>
  <c r="CF1691" i="1"/>
  <c r="CD1691" i="1"/>
  <c r="CB1691" i="1"/>
  <c r="BZ1691" i="1"/>
  <c r="BX1691" i="1"/>
  <c r="CM1691" i="1"/>
  <c r="CI1691" i="1"/>
  <c r="CE1691" i="1"/>
  <c r="CA1691" i="1"/>
  <c r="BW1691" i="1"/>
  <c r="CO1691" i="1"/>
  <c r="CG1691" i="1"/>
  <c r="BY1691" i="1"/>
  <c r="CK1691" i="1"/>
  <c r="CC1691" i="1"/>
  <c r="CP1687" i="1"/>
  <c r="CN1687" i="1"/>
  <c r="CL1687" i="1"/>
  <c r="CJ1687" i="1"/>
  <c r="CH1687" i="1"/>
  <c r="CF1687" i="1"/>
  <c r="CD1687" i="1"/>
  <c r="CB1687" i="1"/>
  <c r="BZ1687" i="1"/>
  <c r="BX1687" i="1"/>
  <c r="CM1687" i="1"/>
  <c r="CI1687" i="1"/>
  <c r="CE1687" i="1"/>
  <c r="CA1687" i="1"/>
  <c r="BW1687" i="1"/>
  <c r="CO1687" i="1"/>
  <c r="CG1687" i="1"/>
  <c r="BY1687" i="1"/>
  <c r="CK1687" i="1"/>
  <c r="CC1687" i="1"/>
  <c r="CP1679" i="1"/>
  <c r="CN1679" i="1"/>
  <c r="CL1679" i="1"/>
  <c r="CJ1679" i="1"/>
  <c r="CH1679" i="1"/>
  <c r="CF1679" i="1"/>
  <c r="CD1679" i="1"/>
  <c r="CB1679" i="1"/>
  <c r="BZ1679" i="1"/>
  <c r="BX1679" i="1"/>
  <c r="CM1679" i="1"/>
  <c r="CI1679" i="1"/>
  <c r="CE1679" i="1"/>
  <c r="CA1679" i="1"/>
  <c r="BW1679" i="1"/>
  <c r="CO1679" i="1"/>
  <c r="CG1679" i="1"/>
  <c r="BY1679" i="1"/>
  <c r="CK1679" i="1"/>
  <c r="CC1679" i="1"/>
  <c r="CP1671" i="1"/>
  <c r="CN1671" i="1"/>
  <c r="CL1671" i="1"/>
  <c r="CJ1671" i="1"/>
  <c r="CH1671" i="1"/>
  <c r="CF1671" i="1"/>
  <c r="CD1671" i="1"/>
  <c r="CB1671" i="1"/>
  <c r="BZ1671" i="1"/>
  <c r="BX1671" i="1"/>
  <c r="CM1671" i="1"/>
  <c r="CI1671" i="1"/>
  <c r="CE1671" i="1"/>
  <c r="CA1671" i="1"/>
  <c r="BW1671" i="1"/>
  <c r="CO1671" i="1"/>
  <c r="CG1671" i="1"/>
  <c r="BY1671" i="1"/>
  <c r="CK1671" i="1"/>
  <c r="CC1671" i="1"/>
  <c r="CP1663" i="1"/>
  <c r="CN1663" i="1"/>
  <c r="CL1663" i="1"/>
  <c r="CJ1663" i="1"/>
  <c r="CH1663" i="1"/>
  <c r="CF1663" i="1"/>
  <c r="CD1663" i="1"/>
  <c r="CB1663" i="1"/>
  <c r="BZ1663" i="1"/>
  <c r="BX1663" i="1"/>
  <c r="CM1663" i="1"/>
  <c r="CI1663" i="1"/>
  <c r="CE1663" i="1"/>
  <c r="CA1663" i="1"/>
  <c r="BW1663" i="1"/>
  <c r="CO1663" i="1"/>
  <c r="CG1663" i="1"/>
  <c r="BY1663" i="1"/>
  <c r="CK1663" i="1"/>
  <c r="CC1663" i="1"/>
  <c r="CP1651" i="1"/>
  <c r="CN1651" i="1"/>
  <c r="CL1651" i="1"/>
  <c r="CJ1651" i="1"/>
  <c r="CH1651" i="1"/>
  <c r="CF1651" i="1"/>
  <c r="CD1651" i="1"/>
  <c r="CB1651" i="1"/>
  <c r="BZ1651" i="1"/>
  <c r="BX1651" i="1"/>
  <c r="CM1651" i="1"/>
  <c r="CI1651" i="1"/>
  <c r="CE1651" i="1"/>
  <c r="CA1651" i="1"/>
  <c r="BW1651" i="1"/>
  <c r="CO1651" i="1"/>
  <c r="CG1651" i="1"/>
  <c r="BY1651" i="1"/>
  <c r="CK1651" i="1"/>
  <c r="CC1651" i="1"/>
  <c r="CP1643" i="1"/>
  <c r="CN1643" i="1"/>
  <c r="CL1643" i="1"/>
  <c r="CJ1643" i="1"/>
  <c r="CH1643" i="1"/>
  <c r="CF1643" i="1"/>
  <c r="CD1643" i="1"/>
  <c r="CB1643" i="1"/>
  <c r="BZ1643" i="1"/>
  <c r="BX1643" i="1"/>
  <c r="CM1643" i="1"/>
  <c r="CI1643" i="1"/>
  <c r="CE1643" i="1"/>
  <c r="CA1643" i="1"/>
  <c r="BW1643" i="1"/>
  <c r="CO1643" i="1"/>
  <c r="CG1643" i="1"/>
  <c r="BY1643" i="1"/>
  <c r="CK1643" i="1"/>
  <c r="CC1643" i="1"/>
  <c r="CP1635" i="1"/>
  <c r="CN1635" i="1"/>
  <c r="CL1635" i="1"/>
  <c r="CJ1635" i="1"/>
  <c r="CH1635" i="1"/>
  <c r="CF1635" i="1"/>
  <c r="CD1635" i="1"/>
  <c r="CB1635" i="1"/>
  <c r="BZ1635" i="1"/>
  <c r="BX1635" i="1"/>
  <c r="CM1635" i="1"/>
  <c r="CI1635" i="1"/>
  <c r="CE1635" i="1"/>
  <c r="CA1635" i="1"/>
  <c r="BW1635" i="1"/>
  <c r="CO1635" i="1"/>
  <c r="CG1635" i="1"/>
  <c r="BY1635" i="1"/>
  <c r="CK1635" i="1"/>
  <c r="CC1635" i="1"/>
  <c r="CP1627" i="1"/>
  <c r="CN1627" i="1"/>
  <c r="CL1627" i="1"/>
  <c r="CJ1627" i="1"/>
  <c r="CH1627" i="1"/>
  <c r="CF1627" i="1"/>
  <c r="CD1627" i="1"/>
  <c r="CB1627" i="1"/>
  <c r="BZ1627" i="1"/>
  <c r="BX1627" i="1"/>
  <c r="CM1627" i="1"/>
  <c r="CI1627" i="1"/>
  <c r="CE1627" i="1"/>
  <c r="CA1627" i="1"/>
  <c r="BW1627" i="1"/>
  <c r="CO1627" i="1"/>
  <c r="CG1627" i="1"/>
  <c r="BY1627" i="1"/>
  <c r="CK1627" i="1"/>
  <c r="CC1627" i="1"/>
  <c r="CP1623" i="1"/>
  <c r="CN1623" i="1"/>
  <c r="CL1623" i="1"/>
  <c r="CJ1623" i="1"/>
  <c r="CH1623" i="1"/>
  <c r="CF1623" i="1"/>
  <c r="CD1623" i="1"/>
  <c r="CB1623" i="1"/>
  <c r="BZ1623" i="1"/>
  <c r="BX1623" i="1"/>
  <c r="CM1623" i="1"/>
  <c r="CI1623" i="1"/>
  <c r="CE1623" i="1"/>
  <c r="CA1623" i="1"/>
  <c r="BW1623" i="1"/>
  <c r="CO1623" i="1"/>
  <c r="CG1623" i="1"/>
  <c r="BY1623" i="1"/>
  <c r="CK1623" i="1"/>
  <c r="CC1623" i="1"/>
  <c r="CP1447" i="1"/>
  <c r="CN1447" i="1"/>
  <c r="CL1447" i="1"/>
  <c r="CJ1447" i="1"/>
  <c r="CH1447" i="1"/>
  <c r="CF1447" i="1"/>
  <c r="CD1447" i="1"/>
  <c r="CB1447" i="1"/>
  <c r="BZ1447" i="1"/>
  <c r="BX1447" i="1"/>
  <c r="CM1447" i="1"/>
  <c r="CI1447" i="1"/>
  <c r="CE1447" i="1"/>
  <c r="CA1447" i="1"/>
  <c r="BW1447" i="1"/>
  <c r="CK1447" i="1"/>
  <c r="CC1447" i="1"/>
  <c r="CO1447" i="1"/>
  <c r="CG1447" i="1"/>
  <c r="BY1447" i="1"/>
  <c r="CP1443" i="1"/>
  <c r="CN1443" i="1"/>
  <c r="CL1443" i="1"/>
  <c r="CJ1443" i="1"/>
  <c r="CH1443" i="1"/>
  <c r="CF1443" i="1"/>
  <c r="CD1443" i="1"/>
  <c r="CB1443" i="1"/>
  <c r="BZ1443" i="1"/>
  <c r="BX1443" i="1"/>
  <c r="CM1443" i="1"/>
  <c r="CI1443" i="1"/>
  <c r="CE1443" i="1"/>
  <c r="CA1443" i="1"/>
  <c r="BW1443" i="1"/>
  <c r="CK1443" i="1"/>
  <c r="CC1443" i="1"/>
  <c r="CO1443" i="1"/>
  <c r="CG1443" i="1"/>
  <c r="BY1443" i="1"/>
  <c r="CP1439" i="1"/>
  <c r="CN1439" i="1"/>
  <c r="CL1439" i="1"/>
  <c r="CJ1439" i="1"/>
  <c r="CH1439" i="1"/>
  <c r="CF1439" i="1"/>
  <c r="CD1439" i="1"/>
  <c r="CB1439" i="1"/>
  <c r="BZ1439" i="1"/>
  <c r="BX1439" i="1"/>
  <c r="CM1439" i="1"/>
  <c r="CI1439" i="1"/>
  <c r="CE1439" i="1"/>
  <c r="CA1439" i="1"/>
  <c r="BW1439" i="1"/>
  <c r="CK1439" i="1"/>
  <c r="CC1439" i="1"/>
  <c r="CO1439" i="1"/>
  <c r="CG1439" i="1"/>
  <c r="BY1439" i="1"/>
  <c r="CP1435" i="1"/>
  <c r="CN1435" i="1"/>
  <c r="CL1435" i="1"/>
  <c r="CJ1435" i="1"/>
  <c r="CH1435" i="1"/>
  <c r="CF1435" i="1"/>
  <c r="CD1435" i="1"/>
  <c r="CB1435" i="1"/>
  <c r="BZ1435" i="1"/>
  <c r="BX1435" i="1"/>
  <c r="CM1435" i="1"/>
  <c r="CI1435" i="1"/>
  <c r="CE1435" i="1"/>
  <c r="CA1435" i="1"/>
  <c r="BW1435" i="1"/>
  <c r="CK1435" i="1"/>
  <c r="CC1435" i="1"/>
  <c r="CO1435" i="1"/>
  <c r="CG1435" i="1"/>
  <c r="BY1435" i="1"/>
  <c r="CP1431" i="1"/>
  <c r="CN1431" i="1"/>
  <c r="CL1431" i="1"/>
  <c r="CJ1431" i="1"/>
  <c r="CH1431" i="1"/>
  <c r="CF1431" i="1"/>
  <c r="CD1431" i="1"/>
  <c r="CB1431" i="1"/>
  <c r="BZ1431" i="1"/>
  <c r="BX1431" i="1"/>
  <c r="CM1431" i="1"/>
  <c r="CI1431" i="1"/>
  <c r="CE1431" i="1"/>
  <c r="CA1431" i="1"/>
  <c r="BW1431" i="1"/>
  <c r="CK1431" i="1"/>
  <c r="CC1431" i="1"/>
  <c r="CO1431" i="1"/>
  <c r="CG1431" i="1"/>
  <c r="BY1431" i="1"/>
  <c r="CP1427" i="1"/>
  <c r="CN1427" i="1"/>
  <c r="CL1427" i="1"/>
  <c r="CJ1427" i="1"/>
  <c r="CH1427" i="1"/>
  <c r="CF1427" i="1"/>
  <c r="CD1427" i="1"/>
  <c r="CB1427" i="1"/>
  <c r="BZ1427" i="1"/>
  <c r="BX1427" i="1"/>
  <c r="CM1427" i="1"/>
  <c r="CI1427" i="1"/>
  <c r="CE1427" i="1"/>
  <c r="CA1427" i="1"/>
  <c r="BW1427" i="1"/>
  <c r="CK1427" i="1"/>
  <c r="CC1427" i="1"/>
  <c r="CO1427" i="1"/>
  <c r="CG1427" i="1"/>
  <c r="BY1427" i="1"/>
  <c r="CP1423" i="1"/>
  <c r="CN1423" i="1"/>
  <c r="CL1423" i="1"/>
  <c r="CJ1423" i="1"/>
  <c r="CH1423" i="1"/>
  <c r="CF1423" i="1"/>
  <c r="CD1423" i="1"/>
  <c r="CB1423" i="1"/>
  <c r="BZ1423" i="1"/>
  <c r="BX1423" i="1"/>
  <c r="CM1423" i="1"/>
  <c r="CI1423" i="1"/>
  <c r="CE1423" i="1"/>
  <c r="CA1423" i="1"/>
  <c r="BW1423" i="1"/>
  <c r="CK1423" i="1"/>
  <c r="CC1423" i="1"/>
  <c r="CO1423" i="1"/>
  <c r="CG1423" i="1"/>
  <c r="BY1423" i="1"/>
  <c r="CP1419" i="1"/>
  <c r="CN1419" i="1"/>
  <c r="CL1419" i="1"/>
  <c r="CJ1419" i="1"/>
  <c r="CH1419" i="1"/>
  <c r="CF1419" i="1"/>
  <c r="CD1419" i="1"/>
  <c r="CB1419" i="1"/>
  <c r="BZ1419" i="1"/>
  <c r="BX1419" i="1"/>
  <c r="CM1419" i="1"/>
  <c r="CI1419" i="1"/>
  <c r="CE1419" i="1"/>
  <c r="CA1419" i="1"/>
  <c r="BW1419" i="1"/>
  <c r="CK1419" i="1"/>
  <c r="CC1419" i="1"/>
  <c r="CO1419" i="1"/>
  <c r="CG1419" i="1"/>
  <c r="BY1419" i="1"/>
  <c r="CP1415" i="1"/>
  <c r="CN1415" i="1"/>
  <c r="CL1415" i="1"/>
  <c r="CJ1415" i="1"/>
  <c r="CH1415" i="1"/>
  <c r="CF1415" i="1"/>
  <c r="CD1415" i="1"/>
  <c r="CB1415" i="1"/>
  <c r="BZ1415" i="1"/>
  <c r="BX1415" i="1"/>
  <c r="CM1415" i="1"/>
  <c r="CI1415" i="1"/>
  <c r="CE1415" i="1"/>
  <c r="CA1415" i="1"/>
  <c r="BW1415" i="1"/>
  <c r="CK1415" i="1"/>
  <c r="CC1415" i="1"/>
  <c r="CO1415" i="1"/>
  <c r="CG1415" i="1"/>
  <c r="BY1415" i="1"/>
  <c r="CP1411" i="1"/>
  <c r="CN1411" i="1"/>
  <c r="CL1411" i="1"/>
  <c r="CJ1411" i="1"/>
  <c r="CH1411" i="1"/>
  <c r="CF1411" i="1"/>
  <c r="CD1411" i="1"/>
  <c r="CB1411" i="1"/>
  <c r="BZ1411" i="1"/>
  <c r="BX1411" i="1"/>
  <c r="CM1411" i="1"/>
  <c r="CI1411" i="1"/>
  <c r="CE1411" i="1"/>
  <c r="CA1411" i="1"/>
  <c r="BW1411" i="1"/>
  <c r="CK1411" i="1"/>
  <c r="CC1411" i="1"/>
  <c r="CO1411" i="1"/>
  <c r="CG1411" i="1"/>
  <c r="BY1411" i="1"/>
  <c r="CP1407" i="1"/>
  <c r="CN1407" i="1"/>
  <c r="CL1407" i="1"/>
  <c r="CJ1407" i="1"/>
  <c r="CH1407" i="1"/>
  <c r="CF1407" i="1"/>
  <c r="CD1407" i="1"/>
  <c r="CB1407" i="1"/>
  <c r="BZ1407" i="1"/>
  <c r="BX1407" i="1"/>
  <c r="CM1407" i="1"/>
  <c r="CI1407" i="1"/>
  <c r="CE1407" i="1"/>
  <c r="CA1407" i="1"/>
  <c r="BW1407" i="1"/>
  <c r="CK1407" i="1"/>
  <c r="CC1407" i="1"/>
  <c r="CO1407" i="1"/>
  <c r="CG1407" i="1"/>
  <c r="BY1407" i="1"/>
  <c r="CP1403" i="1"/>
  <c r="CN1403" i="1"/>
  <c r="CL1403" i="1"/>
  <c r="CJ1403" i="1"/>
  <c r="CH1403" i="1"/>
  <c r="CF1403" i="1"/>
  <c r="CD1403" i="1"/>
  <c r="CB1403" i="1"/>
  <c r="BZ1403" i="1"/>
  <c r="BX1403" i="1"/>
  <c r="CM1403" i="1"/>
  <c r="CI1403" i="1"/>
  <c r="CE1403" i="1"/>
  <c r="CA1403" i="1"/>
  <c r="BW1403" i="1"/>
  <c r="CK1403" i="1"/>
  <c r="CC1403" i="1"/>
  <c r="CO1403" i="1"/>
  <c r="CG1403" i="1"/>
  <c r="BY1403" i="1"/>
  <c r="CP1399" i="1"/>
  <c r="CN1399" i="1"/>
  <c r="CL1399" i="1"/>
  <c r="CJ1399" i="1"/>
  <c r="CH1399" i="1"/>
  <c r="CF1399" i="1"/>
  <c r="CD1399" i="1"/>
  <c r="CB1399" i="1"/>
  <c r="BZ1399" i="1"/>
  <c r="BX1399" i="1"/>
  <c r="CM1399" i="1"/>
  <c r="CI1399" i="1"/>
  <c r="CE1399" i="1"/>
  <c r="CA1399" i="1"/>
  <c r="BW1399" i="1"/>
  <c r="CK1399" i="1"/>
  <c r="CC1399" i="1"/>
  <c r="CO1399" i="1"/>
  <c r="CG1399" i="1"/>
  <c r="BY1399" i="1"/>
  <c r="CP1395" i="1"/>
  <c r="CN1395" i="1"/>
  <c r="CL1395" i="1"/>
  <c r="CJ1395" i="1"/>
  <c r="CH1395" i="1"/>
  <c r="CF1395" i="1"/>
  <c r="CD1395" i="1"/>
  <c r="CB1395" i="1"/>
  <c r="BZ1395" i="1"/>
  <c r="BX1395" i="1"/>
  <c r="CM1395" i="1"/>
  <c r="CI1395" i="1"/>
  <c r="CE1395" i="1"/>
  <c r="CA1395" i="1"/>
  <c r="BW1395" i="1"/>
  <c r="CK1395" i="1"/>
  <c r="CC1395" i="1"/>
  <c r="CO1395" i="1"/>
  <c r="CG1395" i="1"/>
  <c r="BY1395" i="1"/>
  <c r="CP1391" i="1"/>
  <c r="CN1391" i="1"/>
  <c r="CL1391" i="1"/>
  <c r="CJ1391" i="1"/>
  <c r="CH1391" i="1"/>
  <c r="CF1391" i="1"/>
  <c r="CD1391" i="1"/>
  <c r="CB1391" i="1"/>
  <c r="BZ1391" i="1"/>
  <c r="BX1391" i="1"/>
  <c r="CM1391" i="1"/>
  <c r="CI1391" i="1"/>
  <c r="CE1391" i="1"/>
  <c r="CA1391" i="1"/>
  <c r="BW1391" i="1"/>
  <c r="CK1391" i="1"/>
  <c r="CC1391" i="1"/>
  <c r="CO1391" i="1"/>
  <c r="CG1391" i="1"/>
  <c r="BY1391" i="1"/>
  <c r="CP1387" i="1"/>
  <c r="CN1387" i="1"/>
  <c r="CL1387" i="1"/>
  <c r="CJ1387" i="1"/>
  <c r="CH1387" i="1"/>
  <c r="CF1387" i="1"/>
  <c r="CD1387" i="1"/>
  <c r="CB1387" i="1"/>
  <c r="BZ1387" i="1"/>
  <c r="BX1387" i="1"/>
  <c r="CM1387" i="1"/>
  <c r="CI1387" i="1"/>
  <c r="CE1387" i="1"/>
  <c r="CA1387" i="1"/>
  <c r="BW1387" i="1"/>
  <c r="CK1387" i="1"/>
  <c r="CC1387" i="1"/>
  <c r="CO1387" i="1"/>
  <c r="CG1387" i="1"/>
  <c r="BY1387" i="1"/>
  <c r="CP1621" i="1"/>
  <c r="CN1621" i="1"/>
  <c r="CL1621" i="1"/>
  <c r="CJ1621" i="1"/>
  <c r="CH1621" i="1"/>
  <c r="CF1621" i="1"/>
  <c r="CD1621" i="1"/>
  <c r="CB1621" i="1"/>
  <c r="BZ1621" i="1"/>
  <c r="BX1621" i="1"/>
  <c r="CM1621" i="1"/>
  <c r="CI1621" i="1"/>
  <c r="CE1621" i="1"/>
  <c r="CA1621" i="1"/>
  <c r="BW1621" i="1"/>
  <c r="CK1621" i="1"/>
  <c r="CC1621" i="1"/>
  <c r="CO1621" i="1"/>
  <c r="CG1621" i="1"/>
  <c r="BY1621" i="1"/>
  <c r="CP1613" i="1"/>
  <c r="CN1613" i="1"/>
  <c r="CL1613" i="1"/>
  <c r="CJ1613" i="1"/>
  <c r="CH1613" i="1"/>
  <c r="CF1613" i="1"/>
  <c r="CD1613" i="1"/>
  <c r="CB1613" i="1"/>
  <c r="BZ1613" i="1"/>
  <c r="BX1613" i="1"/>
  <c r="CM1613" i="1"/>
  <c r="CI1613" i="1"/>
  <c r="CE1613" i="1"/>
  <c r="CA1613" i="1"/>
  <c r="BW1613" i="1"/>
  <c r="CO1613" i="1"/>
  <c r="CG1613" i="1"/>
  <c r="BY1613" i="1"/>
  <c r="CK1613" i="1"/>
  <c r="CC1613" i="1"/>
  <c r="CP1605" i="1"/>
  <c r="CN1605" i="1"/>
  <c r="CL1605" i="1"/>
  <c r="CJ1605" i="1"/>
  <c r="CH1605" i="1"/>
  <c r="CF1605" i="1"/>
  <c r="CD1605" i="1"/>
  <c r="CB1605" i="1"/>
  <c r="BZ1605" i="1"/>
  <c r="BX1605" i="1"/>
  <c r="CM1605" i="1"/>
  <c r="CI1605" i="1"/>
  <c r="CE1605" i="1"/>
  <c r="CA1605" i="1"/>
  <c r="BW1605" i="1"/>
  <c r="CO1605" i="1"/>
  <c r="CG1605" i="1"/>
  <c r="BY1605" i="1"/>
  <c r="CK1605" i="1"/>
  <c r="CC1605" i="1"/>
  <c r="CP1601" i="1"/>
  <c r="CN1601" i="1"/>
  <c r="CL1601" i="1"/>
  <c r="CJ1601" i="1"/>
  <c r="CH1601" i="1"/>
  <c r="CF1601" i="1"/>
  <c r="CD1601" i="1"/>
  <c r="CB1601" i="1"/>
  <c r="BZ1601" i="1"/>
  <c r="BX1601" i="1"/>
  <c r="CM1601" i="1"/>
  <c r="CI1601" i="1"/>
  <c r="CE1601" i="1"/>
  <c r="CA1601" i="1"/>
  <c r="BW1601" i="1"/>
  <c r="CO1601" i="1"/>
  <c r="CG1601" i="1"/>
  <c r="BY1601" i="1"/>
  <c r="CK1601" i="1"/>
  <c r="CC1601" i="1"/>
  <c r="CP1593" i="1"/>
  <c r="CN1593" i="1"/>
  <c r="CL1593" i="1"/>
  <c r="CJ1593" i="1"/>
  <c r="CH1593" i="1"/>
  <c r="CF1593" i="1"/>
  <c r="CD1593" i="1"/>
  <c r="CB1593" i="1"/>
  <c r="BZ1593" i="1"/>
  <c r="BX1593" i="1"/>
  <c r="CM1593" i="1"/>
  <c r="CI1593" i="1"/>
  <c r="CE1593" i="1"/>
  <c r="CA1593" i="1"/>
  <c r="BW1593" i="1"/>
  <c r="CO1593" i="1"/>
  <c r="CG1593" i="1"/>
  <c r="BY1593" i="1"/>
  <c r="CK1593" i="1"/>
  <c r="CC1593" i="1"/>
  <c r="CP1585" i="1"/>
  <c r="CN1585" i="1"/>
  <c r="CL1585" i="1"/>
  <c r="CJ1585" i="1"/>
  <c r="CH1585" i="1"/>
  <c r="CF1585" i="1"/>
  <c r="CD1585" i="1"/>
  <c r="CB1585" i="1"/>
  <c r="BZ1585" i="1"/>
  <c r="BX1585" i="1"/>
  <c r="CM1585" i="1"/>
  <c r="CI1585" i="1"/>
  <c r="CE1585" i="1"/>
  <c r="CA1585" i="1"/>
  <c r="BW1585" i="1"/>
  <c r="CO1585" i="1"/>
  <c r="CG1585" i="1"/>
  <c r="BY1585" i="1"/>
  <c r="CK1585" i="1"/>
  <c r="CC1585" i="1"/>
  <c r="CP1577" i="1"/>
  <c r="CN1577" i="1"/>
  <c r="CL1577" i="1"/>
  <c r="CJ1577" i="1"/>
  <c r="CH1577" i="1"/>
  <c r="CF1577" i="1"/>
  <c r="CD1577" i="1"/>
  <c r="CB1577" i="1"/>
  <c r="BZ1577" i="1"/>
  <c r="BX1577" i="1"/>
  <c r="CM1577" i="1"/>
  <c r="CI1577" i="1"/>
  <c r="CE1577" i="1"/>
  <c r="CA1577" i="1"/>
  <c r="BW1577" i="1"/>
  <c r="CO1577" i="1"/>
  <c r="CG1577" i="1"/>
  <c r="BY1577" i="1"/>
  <c r="CK1577" i="1"/>
  <c r="CC1577" i="1"/>
  <c r="CP1569" i="1"/>
  <c r="CN1569" i="1"/>
  <c r="CL1569" i="1"/>
  <c r="CJ1569" i="1"/>
  <c r="CH1569" i="1"/>
  <c r="CF1569" i="1"/>
  <c r="CD1569" i="1"/>
  <c r="CB1569" i="1"/>
  <c r="BZ1569" i="1"/>
  <c r="BX1569" i="1"/>
  <c r="CM1569" i="1"/>
  <c r="CI1569" i="1"/>
  <c r="CE1569" i="1"/>
  <c r="CA1569" i="1"/>
  <c r="BW1569" i="1"/>
  <c r="CO1569" i="1"/>
  <c r="CG1569" i="1"/>
  <c r="BY1569" i="1"/>
  <c r="CK1569" i="1"/>
  <c r="CC1569" i="1"/>
  <c r="CP1561" i="1"/>
  <c r="CN1561" i="1"/>
  <c r="CL1561" i="1"/>
  <c r="CJ1561" i="1"/>
  <c r="CH1561" i="1"/>
  <c r="CF1561" i="1"/>
  <c r="CD1561" i="1"/>
  <c r="CB1561" i="1"/>
  <c r="BZ1561" i="1"/>
  <c r="BX1561" i="1"/>
  <c r="CM1561" i="1"/>
  <c r="CI1561" i="1"/>
  <c r="CE1561" i="1"/>
  <c r="CA1561" i="1"/>
  <c r="BW1561" i="1"/>
  <c r="CO1561" i="1"/>
  <c r="CG1561" i="1"/>
  <c r="BY1561" i="1"/>
  <c r="CK1561" i="1"/>
  <c r="CC1561" i="1"/>
  <c r="CP1553" i="1"/>
  <c r="CN1553" i="1"/>
  <c r="CL1553" i="1"/>
  <c r="CJ1553" i="1"/>
  <c r="CH1553" i="1"/>
  <c r="CF1553" i="1"/>
  <c r="CD1553" i="1"/>
  <c r="CB1553" i="1"/>
  <c r="BZ1553" i="1"/>
  <c r="BX1553" i="1"/>
  <c r="CM1553" i="1"/>
  <c r="CI1553" i="1"/>
  <c r="CE1553" i="1"/>
  <c r="CA1553" i="1"/>
  <c r="BW1553" i="1"/>
  <c r="CO1553" i="1"/>
  <c r="CG1553" i="1"/>
  <c r="BY1553" i="1"/>
  <c r="CK1553" i="1"/>
  <c r="CC1553" i="1"/>
  <c r="CP1545" i="1"/>
  <c r="CN1545" i="1"/>
  <c r="CL1545" i="1"/>
  <c r="CJ1545" i="1"/>
  <c r="CH1545" i="1"/>
  <c r="CF1545" i="1"/>
  <c r="CD1545" i="1"/>
  <c r="CB1545" i="1"/>
  <c r="BZ1545" i="1"/>
  <c r="BX1545" i="1"/>
  <c r="CM1545" i="1"/>
  <c r="CI1545" i="1"/>
  <c r="CE1545" i="1"/>
  <c r="CA1545" i="1"/>
  <c r="BW1545" i="1"/>
  <c r="CO1545" i="1"/>
  <c r="CG1545" i="1"/>
  <c r="BY1545" i="1"/>
  <c r="CK1545" i="1"/>
  <c r="CC1545" i="1"/>
  <c r="CP1537" i="1"/>
  <c r="CN1537" i="1"/>
  <c r="CL1537" i="1"/>
  <c r="CJ1537" i="1"/>
  <c r="CH1537" i="1"/>
  <c r="CF1537" i="1"/>
  <c r="CD1537" i="1"/>
  <c r="CB1537" i="1"/>
  <c r="BZ1537" i="1"/>
  <c r="BX1537" i="1"/>
  <c r="CM1537" i="1"/>
  <c r="CI1537" i="1"/>
  <c r="CE1537" i="1"/>
  <c r="CA1537" i="1"/>
  <c r="BW1537" i="1"/>
  <c r="CO1537" i="1"/>
  <c r="CG1537" i="1"/>
  <c r="BY1537" i="1"/>
  <c r="CK1537" i="1"/>
  <c r="CC1537" i="1"/>
  <c r="CP1529" i="1"/>
  <c r="CN1529" i="1"/>
  <c r="CL1529" i="1"/>
  <c r="CJ1529" i="1"/>
  <c r="CH1529" i="1"/>
  <c r="CF1529" i="1"/>
  <c r="CD1529" i="1"/>
  <c r="CB1529" i="1"/>
  <c r="BZ1529" i="1"/>
  <c r="BX1529" i="1"/>
  <c r="CM1529" i="1"/>
  <c r="CI1529" i="1"/>
  <c r="CE1529" i="1"/>
  <c r="CA1529" i="1"/>
  <c r="BW1529" i="1"/>
  <c r="CO1529" i="1"/>
  <c r="CG1529" i="1"/>
  <c r="BY1529" i="1"/>
  <c r="CK1529" i="1"/>
  <c r="CC1529" i="1"/>
  <c r="CP1525" i="1"/>
  <c r="CN1525" i="1"/>
  <c r="CL1525" i="1"/>
  <c r="CJ1525" i="1"/>
  <c r="CH1525" i="1"/>
  <c r="CF1525" i="1"/>
  <c r="CD1525" i="1"/>
  <c r="CB1525" i="1"/>
  <c r="BZ1525" i="1"/>
  <c r="BX1525" i="1"/>
  <c r="CM1525" i="1"/>
  <c r="CI1525" i="1"/>
  <c r="CE1525" i="1"/>
  <c r="CA1525" i="1"/>
  <c r="BW1525" i="1"/>
  <c r="CO1525" i="1"/>
  <c r="CG1525" i="1"/>
  <c r="BY1525" i="1"/>
  <c r="CK1525" i="1"/>
  <c r="CC1525" i="1"/>
  <c r="CP1517" i="1"/>
  <c r="CN1517" i="1"/>
  <c r="CL1517" i="1"/>
  <c r="CJ1517" i="1"/>
  <c r="CH1517" i="1"/>
  <c r="CF1517" i="1"/>
  <c r="CD1517" i="1"/>
  <c r="CB1517" i="1"/>
  <c r="BZ1517" i="1"/>
  <c r="BX1517" i="1"/>
  <c r="CM1517" i="1"/>
  <c r="CI1517" i="1"/>
  <c r="CE1517" i="1"/>
  <c r="CA1517" i="1"/>
  <c r="BW1517" i="1"/>
  <c r="CO1517" i="1"/>
  <c r="CG1517" i="1"/>
  <c r="BY1517" i="1"/>
  <c r="CK1517" i="1"/>
  <c r="CC1517" i="1"/>
  <c r="CP1513" i="1"/>
  <c r="CN1513" i="1"/>
  <c r="CL1513" i="1"/>
  <c r="CJ1513" i="1"/>
  <c r="CH1513" i="1"/>
  <c r="CF1513" i="1"/>
  <c r="CD1513" i="1"/>
  <c r="CB1513" i="1"/>
  <c r="BZ1513" i="1"/>
  <c r="BX1513" i="1"/>
  <c r="CM1513" i="1"/>
  <c r="CI1513" i="1"/>
  <c r="CE1513" i="1"/>
  <c r="CA1513" i="1"/>
  <c r="BW1513" i="1"/>
  <c r="CO1513" i="1"/>
  <c r="CG1513" i="1"/>
  <c r="BY1513" i="1"/>
  <c r="CK1513" i="1"/>
  <c r="CC1513" i="1"/>
  <c r="CP1505" i="1"/>
  <c r="CN1505" i="1"/>
  <c r="CL1505" i="1"/>
  <c r="CJ1505" i="1"/>
  <c r="CH1505" i="1"/>
  <c r="CF1505" i="1"/>
  <c r="CD1505" i="1"/>
  <c r="CB1505" i="1"/>
  <c r="BZ1505" i="1"/>
  <c r="BX1505" i="1"/>
  <c r="CM1505" i="1"/>
  <c r="CI1505" i="1"/>
  <c r="CE1505" i="1"/>
  <c r="CA1505" i="1"/>
  <c r="BW1505" i="1"/>
  <c r="CO1505" i="1"/>
  <c r="CG1505" i="1"/>
  <c r="BY1505" i="1"/>
  <c r="CK1505" i="1"/>
  <c r="CC1505" i="1"/>
  <c r="CP1501" i="1"/>
  <c r="CN1501" i="1"/>
  <c r="CL1501" i="1"/>
  <c r="CJ1501" i="1"/>
  <c r="CH1501" i="1"/>
  <c r="CF1501" i="1"/>
  <c r="CD1501" i="1"/>
  <c r="CB1501" i="1"/>
  <c r="BZ1501" i="1"/>
  <c r="BX1501" i="1"/>
  <c r="CM1501" i="1"/>
  <c r="CI1501" i="1"/>
  <c r="CE1501" i="1"/>
  <c r="CA1501" i="1"/>
  <c r="BW1501" i="1"/>
  <c r="CO1501" i="1"/>
  <c r="CG1501" i="1"/>
  <c r="BY1501" i="1"/>
  <c r="CK1501" i="1"/>
  <c r="CC1501" i="1"/>
  <c r="CP1497" i="1"/>
  <c r="CN1497" i="1"/>
  <c r="CL1497" i="1"/>
  <c r="CJ1497" i="1"/>
  <c r="CH1497" i="1"/>
  <c r="CF1497" i="1"/>
  <c r="CD1497" i="1"/>
  <c r="CB1497" i="1"/>
  <c r="BZ1497" i="1"/>
  <c r="BX1497" i="1"/>
  <c r="CM1497" i="1"/>
  <c r="CI1497" i="1"/>
  <c r="CE1497" i="1"/>
  <c r="CA1497" i="1"/>
  <c r="BW1497" i="1"/>
  <c r="CO1497" i="1"/>
  <c r="CG1497" i="1"/>
  <c r="BY1497" i="1"/>
  <c r="CK1497" i="1"/>
  <c r="CC1497" i="1"/>
  <c r="CP1489" i="1"/>
  <c r="CN1489" i="1"/>
  <c r="CL1489" i="1"/>
  <c r="CJ1489" i="1"/>
  <c r="CH1489" i="1"/>
  <c r="CF1489" i="1"/>
  <c r="CD1489" i="1"/>
  <c r="CB1489" i="1"/>
  <c r="BZ1489" i="1"/>
  <c r="BX1489" i="1"/>
  <c r="CM1489" i="1"/>
  <c r="CI1489" i="1"/>
  <c r="CE1489" i="1"/>
  <c r="CA1489" i="1"/>
  <c r="BW1489" i="1"/>
  <c r="CO1489" i="1"/>
  <c r="CG1489" i="1"/>
  <c r="BY1489" i="1"/>
  <c r="CK1489" i="1"/>
  <c r="CC1489" i="1"/>
  <c r="CP1481" i="1"/>
  <c r="CN1481" i="1"/>
  <c r="CL1481" i="1"/>
  <c r="CJ1481" i="1"/>
  <c r="CH1481" i="1"/>
  <c r="CF1481" i="1"/>
  <c r="CD1481" i="1"/>
  <c r="CB1481" i="1"/>
  <c r="BZ1481" i="1"/>
  <c r="BX1481" i="1"/>
  <c r="CM1481" i="1"/>
  <c r="CI1481" i="1"/>
  <c r="CE1481" i="1"/>
  <c r="CA1481" i="1"/>
  <c r="BW1481" i="1"/>
  <c r="CO1481" i="1"/>
  <c r="CG1481" i="1"/>
  <c r="BY1481" i="1"/>
  <c r="CK1481" i="1"/>
  <c r="CC1481" i="1"/>
  <c r="CP1469" i="1"/>
  <c r="CN1469" i="1"/>
  <c r="CL1469" i="1"/>
  <c r="CJ1469" i="1"/>
  <c r="CH1469" i="1"/>
  <c r="CF1469" i="1"/>
  <c r="CD1469" i="1"/>
  <c r="CB1469" i="1"/>
  <c r="BZ1469" i="1"/>
  <c r="BX1469" i="1"/>
  <c r="CM1469" i="1"/>
  <c r="CI1469" i="1"/>
  <c r="CE1469" i="1"/>
  <c r="CA1469" i="1"/>
  <c r="BW1469" i="1"/>
  <c r="CO1469" i="1"/>
  <c r="CG1469" i="1"/>
  <c r="BY1469" i="1"/>
  <c r="CK1469" i="1"/>
  <c r="CC1469" i="1"/>
  <c r="CP1461" i="1"/>
  <c r="CN1461" i="1"/>
  <c r="CL1461" i="1"/>
  <c r="CJ1461" i="1"/>
  <c r="CH1461" i="1"/>
  <c r="CF1461" i="1"/>
  <c r="CD1461" i="1"/>
  <c r="CB1461" i="1"/>
  <c r="BZ1461" i="1"/>
  <c r="BX1461" i="1"/>
  <c r="CM1461" i="1"/>
  <c r="CI1461" i="1"/>
  <c r="CE1461" i="1"/>
  <c r="CA1461" i="1"/>
  <c r="BW1461" i="1"/>
  <c r="CO1461" i="1"/>
  <c r="CG1461" i="1"/>
  <c r="BY1461" i="1"/>
  <c r="CK1461" i="1"/>
  <c r="CC1461" i="1"/>
  <c r="CP1449" i="1"/>
  <c r="CN1449" i="1"/>
  <c r="CL1449" i="1"/>
  <c r="CJ1449" i="1"/>
  <c r="CH1449" i="1"/>
  <c r="CF1449" i="1"/>
  <c r="CD1449" i="1"/>
  <c r="CB1449" i="1"/>
  <c r="BZ1449" i="1"/>
  <c r="BX1449" i="1"/>
  <c r="CM1449" i="1"/>
  <c r="CI1449" i="1"/>
  <c r="CE1449" i="1"/>
  <c r="CA1449" i="1"/>
  <c r="BW1449" i="1"/>
  <c r="CO1449" i="1"/>
  <c r="CG1449" i="1"/>
  <c r="BY1449" i="1"/>
  <c r="CK1449" i="1"/>
  <c r="CC1449" i="1"/>
  <c r="CP1441" i="1"/>
  <c r="CN1441" i="1"/>
  <c r="CL1441" i="1"/>
  <c r="CJ1441" i="1"/>
  <c r="CH1441" i="1"/>
  <c r="CF1441" i="1"/>
  <c r="CD1441" i="1"/>
  <c r="CB1441" i="1"/>
  <c r="BZ1441" i="1"/>
  <c r="BX1441" i="1"/>
  <c r="CM1441" i="1"/>
  <c r="CI1441" i="1"/>
  <c r="CE1441" i="1"/>
  <c r="CA1441" i="1"/>
  <c r="BW1441" i="1"/>
  <c r="CO1441" i="1"/>
  <c r="CG1441" i="1"/>
  <c r="BY1441" i="1"/>
  <c r="CK1441" i="1"/>
  <c r="CC1441" i="1"/>
  <c r="CP1433" i="1"/>
  <c r="CN1433" i="1"/>
  <c r="CL1433" i="1"/>
  <c r="CJ1433" i="1"/>
  <c r="CH1433" i="1"/>
  <c r="CF1433" i="1"/>
  <c r="CD1433" i="1"/>
  <c r="CB1433" i="1"/>
  <c r="BZ1433" i="1"/>
  <c r="BX1433" i="1"/>
  <c r="CM1433" i="1"/>
  <c r="CI1433" i="1"/>
  <c r="CE1433" i="1"/>
  <c r="CA1433" i="1"/>
  <c r="BW1433" i="1"/>
  <c r="CO1433" i="1"/>
  <c r="CG1433" i="1"/>
  <c r="BY1433" i="1"/>
  <c r="CK1433" i="1"/>
  <c r="CC1433" i="1"/>
  <c r="CP1425" i="1"/>
  <c r="CN1425" i="1"/>
  <c r="CL1425" i="1"/>
  <c r="CJ1425" i="1"/>
  <c r="CH1425" i="1"/>
  <c r="CF1425" i="1"/>
  <c r="CD1425" i="1"/>
  <c r="CB1425" i="1"/>
  <c r="BZ1425" i="1"/>
  <c r="BX1425" i="1"/>
  <c r="CM1425" i="1"/>
  <c r="CI1425" i="1"/>
  <c r="CE1425" i="1"/>
  <c r="CA1425" i="1"/>
  <c r="BW1425" i="1"/>
  <c r="CO1425" i="1"/>
  <c r="CG1425" i="1"/>
  <c r="BY1425" i="1"/>
  <c r="CK1425" i="1"/>
  <c r="CC1425" i="1"/>
  <c r="CP1421" i="1"/>
  <c r="CN1421" i="1"/>
  <c r="CL1421" i="1"/>
  <c r="CJ1421" i="1"/>
  <c r="CH1421" i="1"/>
  <c r="CF1421" i="1"/>
  <c r="CD1421" i="1"/>
  <c r="CB1421" i="1"/>
  <c r="BZ1421" i="1"/>
  <c r="BX1421" i="1"/>
  <c r="CM1421" i="1"/>
  <c r="CI1421" i="1"/>
  <c r="CE1421" i="1"/>
  <c r="CA1421" i="1"/>
  <c r="BW1421" i="1"/>
  <c r="CO1421" i="1"/>
  <c r="CG1421" i="1"/>
  <c r="BY1421" i="1"/>
  <c r="CK1421" i="1"/>
  <c r="CC1421" i="1"/>
  <c r="CP1413" i="1"/>
  <c r="CN1413" i="1"/>
  <c r="CL1413" i="1"/>
  <c r="CJ1413" i="1"/>
  <c r="CH1413" i="1"/>
  <c r="CF1413" i="1"/>
  <c r="CD1413" i="1"/>
  <c r="CB1413" i="1"/>
  <c r="BZ1413" i="1"/>
  <c r="BX1413" i="1"/>
  <c r="CM1413" i="1"/>
  <c r="CI1413" i="1"/>
  <c r="CE1413" i="1"/>
  <c r="CA1413" i="1"/>
  <c r="BW1413" i="1"/>
  <c r="CO1413" i="1"/>
  <c r="CG1413" i="1"/>
  <c r="BY1413" i="1"/>
  <c r="CK1413" i="1"/>
  <c r="CC1413" i="1"/>
  <c r="CP1405" i="1"/>
  <c r="CN1405" i="1"/>
  <c r="CL1405" i="1"/>
  <c r="CJ1405" i="1"/>
  <c r="CH1405" i="1"/>
  <c r="CF1405" i="1"/>
  <c r="CD1405" i="1"/>
  <c r="CB1405" i="1"/>
  <c r="BZ1405" i="1"/>
  <c r="BX1405" i="1"/>
  <c r="CM1405" i="1"/>
  <c r="CI1405" i="1"/>
  <c r="CE1405" i="1"/>
  <c r="CA1405" i="1"/>
  <c r="BW1405" i="1"/>
  <c r="CO1405" i="1"/>
  <c r="CG1405" i="1"/>
  <c r="BY1405" i="1"/>
  <c r="CK1405" i="1"/>
  <c r="CC1405" i="1"/>
  <c r="CP1397" i="1"/>
  <c r="CN1397" i="1"/>
  <c r="CL1397" i="1"/>
  <c r="CJ1397" i="1"/>
  <c r="CH1397" i="1"/>
  <c r="CF1397" i="1"/>
  <c r="CD1397" i="1"/>
  <c r="CB1397" i="1"/>
  <c r="BZ1397" i="1"/>
  <c r="BX1397" i="1"/>
  <c r="CM1397" i="1"/>
  <c r="CI1397" i="1"/>
  <c r="CE1397" i="1"/>
  <c r="CA1397" i="1"/>
  <c r="BW1397" i="1"/>
  <c r="CO1397" i="1"/>
  <c r="CG1397" i="1"/>
  <c r="BY1397" i="1"/>
  <c r="CK1397" i="1"/>
  <c r="CC1397" i="1"/>
  <c r="CP1389" i="1"/>
  <c r="CN1389" i="1"/>
  <c r="CL1389" i="1"/>
  <c r="CJ1389" i="1"/>
  <c r="CH1389" i="1"/>
  <c r="CF1389" i="1"/>
  <c r="CD1389" i="1"/>
  <c r="CB1389" i="1"/>
  <c r="BZ1389" i="1"/>
  <c r="BX1389" i="1"/>
  <c r="CM1389" i="1"/>
  <c r="CI1389" i="1"/>
  <c r="CE1389" i="1"/>
  <c r="CA1389" i="1"/>
  <c r="BW1389" i="1"/>
  <c r="CO1389" i="1"/>
  <c r="CG1389" i="1"/>
  <c r="BY1389" i="1"/>
  <c r="CK1389" i="1"/>
  <c r="CC1389" i="1"/>
  <c r="CP1385" i="1"/>
  <c r="CN1385" i="1"/>
  <c r="CL1385" i="1"/>
  <c r="CJ1385" i="1"/>
  <c r="CH1385" i="1"/>
  <c r="CF1385" i="1"/>
  <c r="CD1385" i="1"/>
  <c r="CB1385" i="1"/>
  <c r="BZ1385" i="1"/>
  <c r="BX1385" i="1"/>
  <c r="CO1385" i="1"/>
  <c r="CK1385" i="1"/>
  <c r="CM1385" i="1"/>
  <c r="CG1385" i="1"/>
  <c r="CC1385" i="1"/>
  <c r="BY1385" i="1"/>
  <c r="CI1385" i="1"/>
  <c r="CE1385" i="1"/>
  <c r="CA1385" i="1"/>
  <c r="BW1385" i="1"/>
  <c r="CP1383" i="1"/>
  <c r="CN1383" i="1"/>
  <c r="CL1383" i="1"/>
  <c r="CJ1383" i="1"/>
  <c r="CH1383" i="1"/>
  <c r="CF1383" i="1"/>
  <c r="CD1383" i="1"/>
  <c r="CB1383" i="1"/>
  <c r="BZ1383" i="1"/>
  <c r="BX1383" i="1"/>
  <c r="CO1383" i="1"/>
  <c r="CK1383" i="1"/>
  <c r="CG1383" i="1"/>
  <c r="CC1383" i="1"/>
  <c r="BY1383" i="1"/>
  <c r="CM1383" i="1"/>
  <c r="CI1383" i="1"/>
  <c r="CE1383" i="1"/>
  <c r="CA1383" i="1"/>
  <c r="BW1383" i="1"/>
  <c r="CP1381" i="1"/>
  <c r="CN1381" i="1"/>
  <c r="CL1381" i="1"/>
  <c r="CJ1381" i="1"/>
  <c r="CH1381" i="1"/>
  <c r="CF1381" i="1"/>
  <c r="CD1381" i="1"/>
  <c r="CB1381" i="1"/>
  <c r="BZ1381" i="1"/>
  <c r="BX1381" i="1"/>
  <c r="CO1381" i="1"/>
  <c r="CK1381" i="1"/>
  <c r="CG1381" i="1"/>
  <c r="CC1381" i="1"/>
  <c r="BY1381" i="1"/>
  <c r="CM1381" i="1"/>
  <c r="CI1381" i="1"/>
  <c r="CE1381" i="1"/>
  <c r="CA1381" i="1"/>
  <c r="BW1381" i="1"/>
  <c r="CP1379" i="1"/>
  <c r="CN1379" i="1"/>
  <c r="CL1379" i="1"/>
  <c r="CJ1379" i="1"/>
  <c r="CH1379" i="1"/>
  <c r="CF1379" i="1"/>
  <c r="CD1379" i="1"/>
  <c r="CB1379" i="1"/>
  <c r="BZ1379" i="1"/>
  <c r="BX1379" i="1"/>
  <c r="CO1379" i="1"/>
  <c r="CK1379" i="1"/>
  <c r="CG1379" i="1"/>
  <c r="CC1379" i="1"/>
  <c r="BY1379" i="1"/>
  <c r="CM1379" i="1"/>
  <c r="CI1379" i="1"/>
  <c r="CE1379" i="1"/>
  <c r="CA1379" i="1"/>
  <c r="BW1379" i="1"/>
  <c r="CP1377" i="1"/>
  <c r="CO1377" i="1"/>
  <c r="CM1377" i="1"/>
  <c r="CK1377" i="1"/>
  <c r="CI1377" i="1"/>
  <c r="CG1377" i="1"/>
  <c r="CE1377" i="1"/>
  <c r="CC1377" i="1"/>
  <c r="CA1377" i="1"/>
  <c r="BY1377" i="1"/>
  <c r="BW1377" i="1"/>
  <c r="CN1377" i="1"/>
  <c r="CL1377" i="1"/>
  <c r="CJ1377" i="1"/>
  <c r="CH1377" i="1"/>
  <c r="CF1377" i="1"/>
  <c r="CD1377" i="1"/>
  <c r="CB1377" i="1"/>
  <c r="BZ1377" i="1"/>
  <c r="BX1377" i="1"/>
  <c r="CO1375" i="1"/>
  <c r="CM1375" i="1"/>
  <c r="CK1375" i="1"/>
  <c r="CI1375" i="1"/>
  <c r="CG1375" i="1"/>
  <c r="CE1375" i="1"/>
  <c r="CC1375" i="1"/>
  <c r="CA1375" i="1"/>
  <c r="BY1375" i="1"/>
  <c r="BW1375" i="1"/>
  <c r="CP1375" i="1"/>
  <c r="CN1375" i="1"/>
  <c r="CL1375" i="1"/>
  <c r="CJ1375" i="1"/>
  <c r="CH1375" i="1"/>
  <c r="CF1375" i="1"/>
  <c r="CD1375" i="1"/>
  <c r="CB1375" i="1"/>
  <c r="BZ1375" i="1"/>
  <c r="BX1375" i="1"/>
  <c r="CO1373" i="1"/>
  <c r="CM1373" i="1"/>
  <c r="CK1373" i="1"/>
  <c r="CI1373" i="1"/>
  <c r="CG1373" i="1"/>
  <c r="CE1373" i="1"/>
  <c r="CC1373" i="1"/>
  <c r="CA1373" i="1"/>
  <c r="BY1373" i="1"/>
  <c r="BW1373" i="1"/>
  <c r="CP1373" i="1"/>
  <c r="CN1373" i="1"/>
  <c r="CL1373" i="1"/>
  <c r="CJ1373" i="1"/>
  <c r="CH1373" i="1"/>
  <c r="CF1373" i="1"/>
  <c r="CD1373" i="1"/>
  <c r="CB1373" i="1"/>
  <c r="BZ1373" i="1"/>
  <c r="BX1373" i="1"/>
  <c r="CO1371" i="1"/>
  <c r="CM1371" i="1"/>
  <c r="CK1371" i="1"/>
  <c r="CI1371" i="1"/>
  <c r="CG1371" i="1"/>
  <c r="CE1371" i="1"/>
  <c r="CC1371" i="1"/>
  <c r="CA1371" i="1"/>
  <c r="BY1371" i="1"/>
  <c r="BW1371" i="1"/>
  <c r="CP1371" i="1"/>
  <c r="CN1371" i="1"/>
  <c r="CL1371" i="1"/>
  <c r="CJ1371" i="1"/>
  <c r="CH1371" i="1"/>
  <c r="CF1371" i="1"/>
  <c r="CD1371" i="1"/>
  <c r="CB1371" i="1"/>
  <c r="BZ1371" i="1"/>
  <c r="BX1371" i="1"/>
  <c r="CO1369" i="1"/>
  <c r="CM1369" i="1"/>
  <c r="CK1369" i="1"/>
  <c r="CI1369" i="1"/>
  <c r="CG1369" i="1"/>
  <c r="CE1369" i="1"/>
  <c r="CC1369" i="1"/>
  <c r="CA1369" i="1"/>
  <c r="BY1369" i="1"/>
  <c r="BW1369" i="1"/>
  <c r="CP1369" i="1"/>
  <c r="CN1369" i="1"/>
  <c r="CL1369" i="1"/>
  <c r="CJ1369" i="1"/>
  <c r="CH1369" i="1"/>
  <c r="CF1369" i="1"/>
  <c r="CD1369" i="1"/>
  <c r="CB1369" i="1"/>
  <c r="BZ1369" i="1"/>
  <c r="BX1369" i="1"/>
  <c r="CO1367" i="1"/>
  <c r="CM1367" i="1"/>
  <c r="CK1367" i="1"/>
  <c r="CI1367" i="1"/>
  <c r="CG1367" i="1"/>
  <c r="CE1367" i="1"/>
  <c r="CC1367" i="1"/>
  <c r="CA1367" i="1"/>
  <c r="BY1367" i="1"/>
  <c r="BW1367" i="1"/>
  <c r="CP1367" i="1"/>
  <c r="CN1367" i="1"/>
  <c r="CL1367" i="1"/>
  <c r="CJ1367" i="1"/>
  <c r="CH1367" i="1"/>
  <c r="CF1367" i="1"/>
  <c r="CD1367" i="1"/>
  <c r="CB1367" i="1"/>
  <c r="BZ1367" i="1"/>
  <c r="BX1367" i="1"/>
  <c r="CO1365" i="1"/>
  <c r="CM1365" i="1"/>
  <c r="CK1365" i="1"/>
  <c r="CI1365" i="1"/>
  <c r="CG1365" i="1"/>
  <c r="CE1365" i="1"/>
  <c r="CC1365" i="1"/>
  <c r="CA1365" i="1"/>
  <c r="BY1365" i="1"/>
  <c r="BW1365" i="1"/>
  <c r="CP1365" i="1"/>
  <c r="CN1365" i="1"/>
  <c r="CL1365" i="1"/>
  <c r="CJ1365" i="1"/>
  <c r="CH1365" i="1"/>
  <c r="CF1365" i="1"/>
  <c r="CD1365" i="1"/>
  <c r="CB1365" i="1"/>
  <c r="BZ1365" i="1"/>
  <c r="BX1365" i="1"/>
  <c r="CO1363" i="1"/>
  <c r="CM1363" i="1"/>
  <c r="CK1363" i="1"/>
  <c r="CI1363" i="1"/>
  <c r="CG1363" i="1"/>
  <c r="CE1363" i="1"/>
  <c r="CC1363" i="1"/>
  <c r="CA1363" i="1"/>
  <c r="BY1363" i="1"/>
  <c r="BW1363" i="1"/>
  <c r="CP1363" i="1"/>
  <c r="CN1363" i="1"/>
  <c r="CL1363" i="1"/>
  <c r="CJ1363" i="1"/>
  <c r="CH1363" i="1"/>
  <c r="CF1363" i="1"/>
  <c r="CD1363" i="1"/>
  <c r="CB1363" i="1"/>
  <c r="BZ1363" i="1"/>
  <c r="BX1363" i="1"/>
  <c r="CO1361" i="1"/>
  <c r="CM1361" i="1"/>
  <c r="CK1361" i="1"/>
  <c r="CI1361" i="1"/>
  <c r="CG1361" i="1"/>
  <c r="CE1361" i="1"/>
  <c r="CC1361" i="1"/>
  <c r="CA1361" i="1"/>
  <c r="BY1361" i="1"/>
  <c r="BW1361" i="1"/>
  <c r="CP1361" i="1"/>
  <c r="CN1361" i="1"/>
  <c r="CL1361" i="1"/>
  <c r="CJ1361" i="1"/>
  <c r="CH1361" i="1"/>
  <c r="CF1361" i="1"/>
  <c r="CD1361" i="1"/>
  <c r="CB1361" i="1"/>
  <c r="BZ1361" i="1"/>
  <c r="BX1361" i="1"/>
  <c r="CO1359" i="1"/>
  <c r="CM1359" i="1"/>
  <c r="CK1359" i="1"/>
  <c r="CI1359" i="1"/>
  <c r="CG1359" i="1"/>
  <c r="CE1359" i="1"/>
  <c r="CC1359" i="1"/>
  <c r="CA1359" i="1"/>
  <c r="BY1359" i="1"/>
  <c r="BW1359" i="1"/>
  <c r="CP1359" i="1"/>
  <c r="CN1359" i="1"/>
  <c r="CL1359" i="1"/>
  <c r="CJ1359" i="1"/>
  <c r="CH1359" i="1"/>
  <c r="CF1359" i="1"/>
  <c r="CD1359" i="1"/>
  <c r="CB1359" i="1"/>
  <c r="BZ1359" i="1"/>
  <c r="BX1359" i="1"/>
  <c r="CO1357" i="1"/>
  <c r="CM1357" i="1"/>
  <c r="CK1357" i="1"/>
  <c r="CI1357" i="1"/>
  <c r="CG1357" i="1"/>
  <c r="CE1357" i="1"/>
  <c r="CC1357" i="1"/>
  <c r="CA1357" i="1"/>
  <c r="BY1357" i="1"/>
  <c r="BW1357" i="1"/>
  <c r="CP1357" i="1"/>
  <c r="CN1357" i="1"/>
  <c r="CL1357" i="1"/>
  <c r="CJ1357" i="1"/>
  <c r="CH1357" i="1"/>
  <c r="CF1357" i="1"/>
  <c r="CD1357" i="1"/>
  <c r="CB1357" i="1"/>
  <c r="BZ1357" i="1"/>
  <c r="BX1357" i="1"/>
  <c r="CO1355" i="1"/>
  <c r="CM1355" i="1"/>
  <c r="CK1355" i="1"/>
  <c r="CI1355" i="1"/>
  <c r="CG1355" i="1"/>
  <c r="CE1355" i="1"/>
  <c r="CC1355" i="1"/>
  <c r="CA1355" i="1"/>
  <c r="BY1355" i="1"/>
  <c r="BW1355" i="1"/>
  <c r="CP1355" i="1"/>
  <c r="CN1355" i="1"/>
  <c r="CL1355" i="1"/>
  <c r="CJ1355" i="1"/>
  <c r="CH1355" i="1"/>
  <c r="CF1355" i="1"/>
  <c r="CD1355" i="1"/>
  <c r="CB1355" i="1"/>
  <c r="BZ1355" i="1"/>
  <c r="BX1355" i="1"/>
  <c r="CO1353" i="1"/>
  <c r="CM1353" i="1"/>
  <c r="CK1353" i="1"/>
  <c r="CI1353" i="1"/>
  <c r="CG1353" i="1"/>
  <c r="CE1353" i="1"/>
  <c r="CC1353" i="1"/>
  <c r="CA1353" i="1"/>
  <c r="BY1353" i="1"/>
  <c r="BW1353" i="1"/>
  <c r="CP1353" i="1"/>
  <c r="CN1353" i="1"/>
  <c r="CL1353" i="1"/>
  <c r="CJ1353" i="1"/>
  <c r="CH1353" i="1"/>
  <c r="CF1353" i="1"/>
  <c r="CD1353" i="1"/>
  <c r="CB1353" i="1"/>
  <c r="BZ1353" i="1"/>
  <c r="BX1353" i="1"/>
  <c r="CO1351" i="1"/>
  <c r="CM1351" i="1"/>
  <c r="CK1351" i="1"/>
  <c r="CI1351" i="1"/>
  <c r="CG1351" i="1"/>
  <c r="CE1351" i="1"/>
  <c r="CC1351" i="1"/>
  <c r="CA1351" i="1"/>
  <c r="BY1351" i="1"/>
  <c r="BW1351" i="1"/>
  <c r="CP1351" i="1"/>
  <c r="CN1351" i="1"/>
  <c r="CL1351" i="1"/>
  <c r="CJ1351" i="1"/>
  <c r="CH1351" i="1"/>
  <c r="CF1351" i="1"/>
  <c r="CD1351" i="1"/>
  <c r="CB1351" i="1"/>
  <c r="BZ1351" i="1"/>
  <c r="BX1351" i="1"/>
  <c r="CO1349" i="1"/>
  <c r="CM1349" i="1"/>
  <c r="CK1349" i="1"/>
  <c r="CI1349" i="1"/>
  <c r="CG1349" i="1"/>
  <c r="CE1349" i="1"/>
  <c r="CC1349" i="1"/>
  <c r="CA1349" i="1"/>
  <c r="BY1349" i="1"/>
  <c r="BW1349" i="1"/>
  <c r="CP1349" i="1"/>
  <c r="CN1349" i="1"/>
  <c r="CL1349" i="1"/>
  <c r="CJ1349" i="1"/>
  <c r="CH1349" i="1"/>
  <c r="CF1349" i="1"/>
  <c r="CD1349" i="1"/>
  <c r="CB1349" i="1"/>
  <c r="BZ1349" i="1"/>
  <c r="BX1349" i="1"/>
  <c r="CO1347" i="1"/>
  <c r="CM1347" i="1"/>
  <c r="CK1347" i="1"/>
  <c r="CI1347" i="1"/>
  <c r="CG1347" i="1"/>
  <c r="CE1347" i="1"/>
  <c r="CC1347" i="1"/>
  <c r="CA1347" i="1"/>
  <c r="BY1347" i="1"/>
  <c r="BW1347" i="1"/>
  <c r="CP1347" i="1"/>
  <c r="CN1347" i="1"/>
  <c r="CL1347" i="1"/>
  <c r="CJ1347" i="1"/>
  <c r="CH1347" i="1"/>
  <c r="CF1347" i="1"/>
  <c r="CD1347" i="1"/>
  <c r="CB1347" i="1"/>
  <c r="BZ1347" i="1"/>
  <c r="BX1347" i="1"/>
  <c r="CO1345" i="1"/>
  <c r="CM1345" i="1"/>
  <c r="CK1345" i="1"/>
  <c r="CI1345" i="1"/>
  <c r="CG1345" i="1"/>
  <c r="CE1345" i="1"/>
  <c r="CC1345" i="1"/>
  <c r="CA1345" i="1"/>
  <c r="BY1345" i="1"/>
  <c r="BW1345" i="1"/>
  <c r="CP1345" i="1"/>
  <c r="CN1345" i="1"/>
  <c r="CL1345" i="1"/>
  <c r="CJ1345" i="1"/>
  <c r="CH1345" i="1"/>
  <c r="CF1345" i="1"/>
  <c r="CD1345" i="1"/>
  <c r="CB1345" i="1"/>
  <c r="BZ1345" i="1"/>
  <c r="BX1345" i="1"/>
  <c r="CO1343" i="1"/>
  <c r="CM1343" i="1"/>
  <c r="CK1343" i="1"/>
  <c r="CI1343" i="1"/>
  <c r="CG1343" i="1"/>
  <c r="CE1343" i="1"/>
  <c r="CC1343" i="1"/>
  <c r="CA1343" i="1"/>
  <c r="BY1343" i="1"/>
  <c r="BW1343" i="1"/>
  <c r="CP1343" i="1"/>
  <c r="CN1343" i="1"/>
  <c r="CL1343" i="1"/>
  <c r="CJ1343" i="1"/>
  <c r="CH1343" i="1"/>
  <c r="CF1343" i="1"/>
  <c r="CD1343" i="1"/>
  <c r="CB1343" i="1"/>
  <c r="BZ1343" i="1"/>
  <c r="BX1343" i="1"/>
  <c r="CO1341" i="1"/>
  <c r="CM1341" i="1"/>
  <c r="CK1341" i="1"/>
  <c r="CI1341" i="1"/>
  <c r="CG1341" i="1"/>
  <c r="CE1341" i="1"/>
  <c r="CC1341" i="1"/>
  <c r="CA1341" i="1"/>
  <c r="BY1341" i="1"/>
  <c r="BW1341" i="1"/>
  <c r="CP1341" i="1"/>
  <c r="CN1341" i="1"/>
  <c r="CL1341" i="1"/>
  <c r="CJ1341" i="1"/>
  <c r="CH1341" i="1"/>
  <c r="CF1341" i="1"/>
  <c r="CD1341" i="1"/>
  <c r="CB1341" i="1"/>
  <c r="BZ1341" i="1"/>
  <c r="BX1341" i="1"/>
  <c r="CO1339" i="1"/>
  <c r="CM1339" i="1"/>
  <c r="CK1339" i="1"/>
  <c r="CI1339" i="1"/>
  <c r="CG1339" i="1"/>
  <c r="CE1339" i="1"/>
  <c r="CC1339" i="1"/>
  <c r="CA1339" i="1"/>
  <c r="BY1339" i="1"/>
  <c r="BW1339" i="1"/>
  <c r="CP1339" i="1"/>
  <c r="CN1339" i="1"/>
  <c r="CL1339" i="1"/>
  <c r="CJ1339" i="1"/>
  <c r="CH1339" i="1"/>
  <c r="CF1339" i="1"/>
  <c r="CD1339" i="1"/>
  <c r="CB1339" i="1"/>
  <c r="BZ1339" i="1"/>
  <c r="BX1339" i="1"/>
  <c r="CO1337" i="1"/>
  <c r="CM1337" i="1"/>
  <c r="CK1337" i="1"/>
  <c r="CI1337" i="1"/>
  <c r="CG1337" i="1"/>
  <c r="CE1337" i="1"/>
  <c r="CC1337" i="1"/>
  <c r="CA1337" i="1"/>
  <c r="BY1337" i="1"/>
  <c r="BW1337" i="1"/>
  <c r="CP1337" i="1"/>
  <c r="CN1337" i="1"/>
  <c r="CL1337" i="1"/>
  <c r="CJ1337" i="1"/>
  <c r="CH1337" i="1"/>
  <c r="CF1337" i="1"/>
  <c r="CD1337" i="1"/>
  <c r="CB1337" i="1"/>
  <c r="BZ1337" i="1"/>
  <c r="BX1337" i="1"/>
  <c r="CO1335" i="1"/>
  <c r="CM1335" i="1"/>
  <c r="CK1335" i="1"/>
  <c r="CI1335" i="1"/>
  <c r="CG1335" i="1"/>
  <c r="CE1335" i="1"/>
  <c r="CC1335" i="1"/>
  <c r="CA1335" i="1"/>
  <c r="BY1335" i="1"/>
  <c r="BW1335" i="1"/>
  <c r="CP1335" i="1"/>
  <c r="CN1335" i="1"/>
  <c r="CL1335" i="1"/>
  <c r="CJ1335" i="1"/>
  <c r="CH1335" i="1"/>
  <c r="CF1335" i="1"/>
  <c r="CD1335" i="1"/>
  <c r="CB1335" i="1"/>
  <c r="BZ1335" i="1"/>
  <c r="BX1335" i="1"/>
  <c r="CO1333" i="1"/>
  <c r="CM1333" i="1"/>
  <c r="CK1333" i="1"/>
  <c r="CI1333" i="1"/>
  <c r="CG1333" i="1"/>
  <c r="CE1333" i="1"/>
  <c r="CC1333" i="1"/>
  <c r="CA1333" i="1"/>
  <c r="BY1333" i="1"/>
  <c r="BW1333" i="1"/>
  <c r="CP1333" i="1"/>
  <c r="CN1333" i="1"/>
  <c r="CL1333" i="1"/>
  <c r="CJ1333" i="1"/>
  <c r="CH1333" i="1"/>
  <c r="CF1333" i="1"/>
  <c r="CD1333" i="1"/>
  <c r="CB1333" i="1"/>
  <c r="BZ1333" i="1"/>
  <c r="BX1333" i="1"/>
  <c r="CO1331" i="1"/>
  <c r="CM1331" i="1"/>
  <c r="CK1331" i="1"/>
  <c r="CI1331" i="1"/>
  <c r="CG1331" i="1"/>
  <c r="CE1331" i="1"/>
  <c r="CC1331" i="1"/>
  <c r="CA1331" i="1"/>
  <c r="BY1331" i="1"/>
  <c r="BW1331" i="1"/>
  <c r="CP1331" i="1"/>
  <c r="CN1331" i="1"/>
  <c r="CL1331" i="1"/>
  <c r="CJ1331" i="1"/>
  <c r="CH1331" i="1"/>
  <c r="CF1331" i="1"/>
  <c r="CD1331" i="1"/>
  <c r="CB1331" i="1"/>
  <c r="BZ1331" i="1"/>
  <c r="BX1331" i="1"/>
  <c r="CO1329" i="1"/>
  <c r="CM1329" i="1"/>
  <c r="CK1329" i="1"/>
  <c r="CI1329" i="1"/>
  <c r="CG1329" i="1"/>
  <c r="CE1329" i="1"/>
  <c r="CC1329" i="1"/>
  <c r="CA1329" i="1"/>
  <c r="BY1329" i="1"/>
  <c r="BW1329" i="1"/>
  <c r="CP1329" i="1"/>
  <c r="CN1329" i="1"/>
  <c r="CL1329" i="1"/>
  <c r="CJ1329" i="1"/>
  <c r="CH1329" i="1"/>
  <c r="CF1329" i="1"/>
  <c r="CD1329" i="1"/>
  <c r="CB1329" i="1"/>
  <c r="BZ1329" i="1"/>
  <c r="BX1329" i="1"/>
  <c r="CO1327" i="1"/>
  <c r="CM1327" i="1"/>
  <c r="CK1327" i="1"/>
  <c r="CI1327" i="1"/>
  <c r="CG1327" i="1"/>
  <c r="CE1327" i="1"/>
  <c r="CC1327" i="1"/>
  <c r="CA1327" i="1"/>
  <c r="BY1327" i="1"/>
  <c r="BW1327" i="1"/>
  <c r="CP1327" i="1"/>
  <c r="CN1327" i="1"/>
  <c r="CL1327" i="1"/>
  <c r="CJ1327" i="1"/>
  <c r="CH1327" i="1"/>
  <c r="CF1327" i="1"/>
  <c r="CD1327" i="1"/>
  <c r="CB1327" i="1"/>
  <c r="BZ1327" i="1"/>
  <c r="BX1327" i="1"/>
  <c r="CO1325" i="1"/>
  <c r="CM1325" i="1"/>
  <c r="CK1325" i="1"/>
  <c r="CI1325" i="1"/>
  <c r="CG1325" i="1"/>
  <c r="CE1325" i="1"/>
  <c r="CC1325" i="1"/>
  <c r="CA1325" i="1"/>
  <c r="BY1325" i="1"/>
  <c r="BW1325" i="1"/>
  <c r="CP1325" i="1"/>
  <c r="CN1325" i="1"/>
  <c r="CL1325" i="1"/>
  <c r="CJ1325" i="1"/>
  <c r="CH1325" i="1"/>
  <c r="CF1325" i="1"/>
  <c r="CD1325" i="1"/>
  <c r="CB1325" i="1"/>
  <c r="BZ1325" i="1"/>
  <c r="BX1325" i="1"/>
  <c r="CO1323" i="1"/>
  <c r="CM1323" i="1"/>
  <c r="CK1323" i="1"/>
  <c r="CI1323" i="1"/>
  <c r="CG1323" i="1"/>
  <c r="CE1323" i="1"/>
  <c r="CC1323" i="1"/>
  <c r="CA1323" i="1"/>
  <c r="BY1323" i="1"/>
  <c r="BW1323" i="1"/>
  <c r="CP1323" i="1"/>
  <c r="CN1323" i="1"/>
  <c r="CL1323" i="1"/>
  <c r="CJ1323" i="1"/>
  <c r="CH1323" i="1"/>
  <c r="CF1323" i="1"/>
  <c r="CD1323" i="1"/>
  <c r="CB1323" i="1"/>
  <c r="BZ1323" i="1"/>
  <c r="BX1323" i="1"/>
  <c r="CO1321" i="1"/>
  <c r="CM1321" i="1"/>
  <c r="CK1321" i="1"/>
  <c r="CI1321" i="1"/>
  <c r="CG1321" i="1"/>
  <c r="CE1321" i="1"/>
  <c r="CC1321" i="1"/>
  <c r="CA1321" i="1"/>
  <c r="BY1321" i="1"/>
  <c r="BW1321" i="1"/>
  <c r="CP1321" i="1"/>
  <c r="CN1321" i="1"/>
  <c r="CL1321" i="1"/>
  <c r="CJ1321" i="1"/>
  <c r="CH1321" i="1"/>
  <c r="CF1321" i="1"/>
  <c r="CD1321" i="1"/>
  <c r="CB1321" i="1"/>
  <c r="BZ1321" i="1"/>
  <c r="BX1321" i="1"/>
  <c r="CO1319" i="1"/>
  <c r="CM1319" i="1"/>
  <c r="CK1319" i="1"/>
  <c r="CI1319" i="1"/>
  <c r="CG1319" i="1"/>
  <c r="CE1319" i="1"/>
  <c r="CC1319" i="1"/>
  <c r="CA1319" i="1"/>
  <c r="BY1319" i="1"/>
  <c r="BW1319" i="1"/>
  <c r="CP1319" i="1"/>
  <c r="CN1319" i="1"/>
  <c r="CL1319" i="1"/>
  <c r="CJ1319" i="1"/>
  <c r="CH1319" i="1"/>
  <c r="CF1319" i="1"/>
  <c r="CD1319" i="1"/>
  <c r="CB1319" i="1"/>
  <c r="BZ1319" i="1"/>
  <c r="BX1319" i="1"/>
  <c r="CO1317" i="1"/>
  <c r="CM1317" i="1"/>
  <c r="CK1317" i="1"/>
  <c r="CI1317" i="1"/>
  <c r="CG1317" i="1"/>
  <c r="CE1317" i="1"/>
  <c r="CC1317" i="1"/>
  <c r="CA1317" i="1"/>
  <c r="BY1317" i="1"/>
  <c r="BW1317" i="1"/>
  <c r="CP1317" i="1"/>
  <c r="CN1317" i="1"/>
  <c r="CL1317" i="1"/>
  <c r="CJ1317" i="1"/>
  <c r="CH1317" i="1"/>
  <c r="CF1317" i="1"/>
  <c r="CD1317" i="1"/>
  <c r="CB1317" i="1"/>
  <c r="BZ1317" i="1"/>
  <c r="BX1317" i="1"/>
  <c r="CP1272" i="1"/>
  <c r="CN1272" i="1"/>
  <c r="CL1272" i="1"/>
  <c r="CJ1272" i="1"/>
  <c r="CH1272" i="1"/>
  <c r="CF1272" i="1"/>
  <c r="CD1272" i="1"/>
  <c r="CB1272" i="1"/>
  <c r="BZ1272" i="1"/>
  <c r="BX1272" i="1"/>
  <c r="CO1272" i="1"/>
  <c r="CK1272" i="1"/>
  <c r="CG1272" i="1"/>
  <c r="CC1272" i="1"/>
  <c r="BY1272" i="1"/>
  <c r="CM1272" i="1"/>
  <c r="CI1272" i="1"/>
  <c r="CE1272" i="1"/>
  <c r="CA1272" i="1"/>
  <c r="BW1272" i="1"/>
  <c r="CP1260" i="1"/>
  <c r="CN1260" i="1"/>
  <c r="CL1260" i="1"/>
  <c r="CJ1260" i="1"/>
  <c r="CH1260" i="1"/>
  <c r="CF1260" i="1"/>
  <c r="CD1260" i="1"/>
  <c r="CB1260" i="1"/>
  <c r="BZ1260" i="1"/>
  <c r="BX1260" i="1"/>
  <c r="CO1260" i="1"/>
  <c r="CM1260" i="1"/>
  <c r="CK1260" i="1"/>
  <c r="CI1260" i="1"/>
  <c r="CG1260" i="1"/>
  <c r="CE1260" i="1"/>
  <c r="CC1260" i="1"/>
  <c r="CA1260" i="1"/>
  <c r="BY1260" i="1"/>
  <c r="BW1260" i="1"/>
  <c r="CP1258" i="1"/>
  <c r="CN1258" i="1"/>
  <c r="CL1258" i="1"/>
  <c r="CJ1258" i="1"/>
  <c r="CH1258" i="1"/>
  <c r="CF1258" i="1"/>
  <c r="CD1258" i="1"/>
  <c r="CB1258" i="1"/>
  <c r="BZ1258" i="1"/>
  <c r="BX1258" i="1"/>
  <c r="CO1258" i="1"/>
  <c r="CM1258" i="1"/>
  <c r="CK1258" i="1"/>
  <c r="CI1258" i="1"/>
  <c r="CG1258" i="1"/>
  <c r="CE1258" i="1"/>
  <c r="CC1258" i="1"/>
  <c r="CA1258" i="1"/>
  <c r="BY1258" i="1"/>
  <c r="BW1258" i="1"/>
  <c r="CP1256" i="1"/>
  <c r="CN1256" i="1"/>
  <c r="CL1256" i="1"/>
  <c r="CJ1256" i="1"/>
  <c r="CH1256" i="1"/>
  <c r="CF1256" i="1"/>
  <c r="CD1256" i="1"/>
  <c r="CB1256" i="1"/>
  <c r="BZ1256" i="1"/>
  <c r="BX1256" i="1"/>
  <c r="CO1256" i="1"/>
  <c r="CM1256" i="1"/>
  <c r="CK1256" i="1"/>
  <c r="CI1256" i="1"/>
  <c r="CG1256" i="1"/>
  <c r="CE1256" i="1"/>
  <c r="CC1256" i="1"/>
  <c r="CA1256" i="1"/>
  <c r="BY1256" i="1"/>
  <c r="BW1256" i="1"/>
  <c r="CP1254" i="1"/>
  <c r="CN1254" i="1"/>
  <c r="CL1254" i="1"/>
  <c r="CJ1254" i="1"/>
  <c r="CH1254" i="1"/>
  <c r="CF1254" i="1"/>
  <c r="CD1254" i="1"/>
  <c r="CB1254" i="1"/>
  <c r="BZ1254" i="1"/>
  <c r="BX1254" i="1"/>
  <c r="CO1254" i="1"/>
  <c r="CM1254" i="1"/>
  <c r="CK1254" i="1"/>
  <c r="CI1254" i="1"/>
  <c r="CG1254" i="1"/>
  <c r="CE1254" i="1"/>
  <c r="CC1254" i="1"/>
  <c r="CA1254" i="1"/>
  <c r="BY1254" i="1"/>
  <c r="BW1254" i="1"/>
  <c r="CP1252" i="1"/>
  <c r="CN1252" i="1"/>
  <c r="CL1252" i="1"/>
  <c r="CJ1252" i="1"/>
  <c r="CH1252" i="1"/>
  <c r="CF1252" i="1"/>
  <c r="CD1252" i="1"/>
  <c r="CB1252" i="1"/>
  <c r="BZ1252" i="1"/>
  <c r="BX1252" i="1"/>
  <c r="CO1252" i="1"/>
  <c r="CM1252" i="1"/>
  <c r="CK1252" i="1"/>
  <c r="CI1252" i="1"/>
  <c r="CG1252" i="1"/>
  <c r="CE1252" i="1"/>
  <c r="CC1252" i="1"/>
  <c r="CA1252" i="1"/>
  <c r="BY1252" i="1"/>
  <c r="BW1252" i="1"/>
  <c r="CP1250" i="1"/>
  <c r="CN1250" i="1"/>
  <c r="CL1250" i="1"/>
  <c r="CJ1250" i="1"/>
  <c r="CH1250" i="1"/>
  <c r="CF1250" i="1"/>
  <c r="CD1250" i="1"/>
  <c r="CB1250" i="1"/>
  <c r="BZ1250" i="1"/>
  <c r="BX1250" i="1"/>
  <c r="CO1250" i="1"/>
  <c r="CM1250" i="1"/>
  <c r="CK1250" i="1"/>
  <c r="CI1250" i="1"/>
  <c r="CG1250" i="1"/>
  <c r="CE1250" i="1"/>
  <c r="CC1250" i="1"/>
  <c r="CA1250" i="1"/>
  <c r="BY1250" i="1"/>
  <c r="BW1250" i="1"/>
  <c r="CP1248" i="1"/>
  <c r="CN1248" i="1"/>
  <c r="CL1248" i="1"/>
  <c r="CJ1248" i="1"/>
  <c r="CH1248" i="1"/>
  <c r="CF1248" i="1"/>
  <c r="CD1248" i="1"/>
  <c r="CB1248" i="1"/>
  <c r="BZ1248" i="1"/>
  <c r="BX1248" i="1"/>
  <c r="CO1248" i="1"/>
  <c r="CM1248" i="1"/>
  <c r="CK1248" i="1"/>
  <c r="CI1248" i="1"/>
  <c r="CG1248" i="1"/>
  <c r="CE1248" i="1"/>
  <c r="CC1248" i="1"/>
  <c r="CA1248" i="1"/>
  <c r="BY1248" i="1"/>
  <c r="BW1248" i="1"/>
  <c r="CP1246" i="1"/>
  <c r="CN1246" i="1"/>
  <c r="CL1246" i="1"/>
  <c r="CJ1246" i="1"/>
  <c r="CH1246" i="1"/>
  <c r="CF1246" i="1"/>
  <c r="CD1246" i="1"/>
  <c r="CB1246" i="1"/>
  <c r="BZ1246" i="1"/>
  <c r="BX1246" i="1"/>
  <c r="CO1246" i="1"/>
  <c r="CM1246" i="1"/>
  <c r="CK1246" i="1"/>
  <c r="CI1246" i="1"/>
  <c r="CG1246" i="1"/>
  <c r="CE1246" i="1"/>
  <c r="CC1246" i="1"/>
  <c r="CA1246" i="1"/>
  <c r="BY1246" i="1"/>
  <c r="BW1246" i="1"/>
  <c r="CP1244" i="1"/>
  <c r="CN1244" i="1"/>
  <c r="CL1244" i="1"/>
  <c r="CJ1244" i="1"/>
  <c r="CH1244" i="1"/>
  <c r="CF1244" i="1"/>
  <c r="CD1244" i="1"/>
  <c r="CB1244" i="1"/>
  <c r="BZ1244" i="1"/>
  <c r="BX1244" i="1"/>
  <c r="CO1244" i="1"/>
  <c r="CM1244" i="1"/>
  <c r="CK1244" i="1"/>
  <c r="CI1244" i="1"/>
  <c r="CG1244" i="1"/>
  <c r="CE1244" i="1"/>
  <c r="CC1244" i="1"/>
  <c r="CA1244" i="1"/>
  <c r="BY1244" i="1"/>
  <c r="BW1244" i="1"/>
  <c r="CP1242" i="1"/>
  <c r="CN1242" i="1"/>
  <c r="CL1242" i="1"/>
  <c r="CJ1242" i="1"/>
  <c r="CH1242" i="1"/>
  <c r="CF1242" i="1"/>
  <c r="CD1242" i="1"/>
  <c r="CB1242" i="1"/>
  <c r="BZ1242" i="1"/>
  <c r="BX1242" i="1"/>
  <c r="CO1242" i="1"/>
  <c r="CM1242" i="1"/>
  <c r="CK1242" i="1"/>
  <c r="CI1242" i="1"/>
  <c r="CG1242" i="1"/>
  <c r="CE1242" i="1"/>
  <c r="CC1242" i="1"/>
  <c r="CA1242" i="1"/>
  <c r="BY1242" i="1"/>
  <c r="BW1242" i="1"/>
  <c r="CP1240" i="1"/>
  <c r="CN1240" i="1"/>
  <c r="CL1240" i="1"/>
  <c r="CJ1240" i="1"/>
  <c r="CH1240" i="1"/>
  <c r="CF1240" i="1"/>
  <c r="CD1240" i="1"/>
  <c r="CB1240" i="1"/>
  <c r="BZ1240" i="1"/>
  <c r="BX1240" i="1"/>
  <c r="CO1240" i="1"/>
  <c r="CM1240" i="1"/>
  <c r="CK1240" i="1"/>
  <c r="CI1240" i="1"/>
  <c r="CG1240" i="1"/>
  <c r="CE1240" i="1"/>
  <c r="CC1240" i="1"/>
  <c r="CA1240" i="1"/>
  <c r="BY1240" i="1"/>
  <c r="BW1240" i="1"/>
  <c r="CP1238" i="1"/>
  <c r="CN1238" i="1"/>
  <c r="CL1238" i="1"/>
  <c r="CJ1238" i="1"/>
  <c r="CH1238" i="1"/>
  <c r="CF1238" i="1"/>
  <c r="CD1238" i="1"/>
  <c r="CB1238" i="1"/>
  <c r="BZ1238" i="1"/>
  <c r="BX1238" i="1"/>
  <c r="CO1238" i="1"/>
  <c r="CM1238" i="1"/>
  <c r="CK1238" i="1"/>
  <c r="CI1238" i="1"/>
  <c r="CG1238" i="1"/>
  <c r="CE1238" i="1"/>
  <c r="CC1238" i="1"/>
  <c r="CA1238" i="1"/>
  <c r="BY1238" i="1"/>
  <c r="BW1238" i="1"/>
  <c r="CP1236" i="1"/>
  <c r="CN1236" i="1"/>
  <c r="CL1236" i="1"/>
  <c r="CJ1236" i="1"/>
  <c r="CH1236" i="1"/>
  <c r="CF1236" i="1"/>
  <c r="CD1236" i="1"/>
  <c r="CB1236" i="1"/>
  <c r="BZ1236" i="1"/>
  <c r="BX1236" i="1"/>
  <c r="CO1236" i="1"/>
  <c r="CM1236" i="1"/>
  <c r="CK1236" i="1"/>
  <c r="CI1236" i="1"/>
  <c r="CG1236" i="1"/>
  <c r="CE1236" i="1"/>
  <c r="CC1236" i="1"/>
  <c r="CA1236" i="1"/>
  <c r="BY1236" i="1"/>
  <c r="BW1236" i="1"/>
  <c r="CP1234" i="1"/>
  <c r="CN1234" i="1"/>
  <c r="CL1234" i="1"/>
  <c r="CJ1234" i="1"/>
  <c r="CH1234" i="1"/>
  <c r="CF1234" i="1"/>
  <c r="CD1234" i="1"/>
  <c r="CB1234" i="1"/>
  <c r="BZ1234" i="1"/>
  <c r="BX1234" i="1"/>
  <c r="CO1234" i="1"/>
  <c r="CM1234" i="1"/>
  <c r="CK1234" i="1"/>
  <c r="CI1234" i="1"/>
  <c r="CG1234" i="1"/>
  <c r="CE1234" i="1"/>
  <c r="CC1234" i="1"/>
  <c r="CA1234" i="1"/>
  <c r="BY1234" i="1"/>
  <c r="BW1234" i="1"/>
  <c r="CP1232" i="1"/>
  <c r="CN1232" i="1"/>
  <c r="CL1232" i="1"/>
  <c r="CJ1232" i="1"/>
  <c r="CH1232" i="1"/>
  <c r="CF1232" i="1"/>
  <c r="CD1232" i="1"/>
  <c r="CB1232" i="1"/>
  <c r="BZ1232" i="1"/>
  <c r="BX1232" i="1"/>
  <c r="CO1232" i="1"/>
  <c r="CM1232" i="1"/>
  <c r="CK1232" i="1"/>
  <c r="CI1232" i="1"/>
  <c r="CG1232" i="1"/>
  <c r="CE1232" i="1"/>
  <c r="CC1232" i="1"/>
  <c r="CA1232" i="1"/>
  <c r="BY1232" i="1"/>
  <c r="BW1232" i="1"/>
  <c r="CP1230" i="1"/>
  <c r="CN1230" i="1"/>
  <c r="CL1230" i="1"/>
  <c r="CJ1230" i="1"/>
  <c r="CH1230" i="1"/>
  <c r="CF1230" i="1"/>
  <c r="CD1230" i="1"/>
  <c r="CB1230" i="1"/>
  <c r="BZ1230" i="1"/>
  <c r="BX1230" i="1"/>
  <c r="CO1230" i="1"/>
  <c r="CM1230" i="1"/>
  <c r="CK1230" i="1"/>
  <c r="CI1230" i="1"/>
  <c r="CG1230" i="1"/>
  <c r="CE1230" i="1"/>
  <c r="CC1230" i="1"/>
  <c r="CA1230" i="1"/>
  <c r="BY1230" i="1"/>
  <c r="BW1230" i="1"/>
  <c r="CP1228" i="1"/>
  <c r="CN1228" i="1"/>
  <c r="CL1228" i="1"/>
  <c r="CJ1228" i="1"/>
  <c r="CH1228" i="1"/>
  <c r="CF1228" i="1"/>
  <c r="CD1228" i="1"/>
  <c r="CB1228" i="1"/>
  <c r="BZ1228" i="1"/>
  <c r="BX1228" i="1"/>
  <c r="CO1228" i="1"/>
  <c r="CM1228" i="1"/>
  <c r="CK1228" i="1"/>
  <c r="CI1228" i="1"/>
  <c r="CG1228" i="1"/>
  <c r="CE1228" i="1"/>
  <c r="CC1228" i="1"/>
  <c r="CA1228" i="1"/>
  <c r="BY1228" i="1"/>
  <c r="BW1228" i="1"/>
  <c r="CP1226" i="1"/>
  <c r="CN1226" i="1"/>
  <c r="CL1226" i="1"/>
  <c r="CJ1226" i="1"/>
  <c r="CH1226" i="1"/>
  <c r="CF1226" i="1"/>
  <c r="CD1226" i="1"/>
  <c r="CB1226" i="1"/>
  <c r="BZ1226" i="1"/>
  <c r="BX1226" i="1"/>
  <c r="CO1226" i="1"/>
  <c r="CM1226" i="1"/>
  <c r="CK1226" i="1"/>
  <c r="CI1226" i="1"/>
  <c r="CG1226" i="1"/>
  <c r="CE1226" i="1"/>
  <c r="CC1226" i="1"/>
  <c r="CA1226" i="1"/>
  <c r="BY1226" i="1"/>
  <c r="BW1226" i="1"/>
  <c r="CP1224" i="1"/>
  <c r="CN1224" i="1"/>
  <c r="CL1224" i="1"/>
  <c r="CJ1224" i="1"/>
  <c r="CH1224" i="1"/>
  <c r="CF1224" i="1"/>
  <c r="CD1224" i="1"/>
  <c r="CB1224" i="1"/>
  <c r="BZ1224" i="1"/>
  <c r="BX1224" i="1"/>
  <c r="CO1224" i="1"/>
  <c r="CM1224" i="1"/>
  <c r="CK1224" i="1"/>
  <c r="CI1224" i="1"/>
  <c r="CG1224" i="1"/>
  <c r="CE1224" i="1"/>
  <c r="CC1224" i="1"/>
  <c r="CA1224" i="1"/>
  <c r="BY1224" i="1"/>
  <c r="BW1224" i="1"/>
  <c r="CP1222" i="1"/>
  <c r="CN1222" i="1"/>
  <c r="CL1222" i="1"/>
  <c r="CJ1222" i="1"/>
  <c r="CH1222" i="1"/>
  <c r="CF1222" i="1"/>
  <c r="CD1222" i="1"/>
  <c r="CB1222" i="1"/>
  <c r="BZ1222" i="1"/>
  <c r="BX1222" i="1"/>
  <c r="CO1222" i="1"/>
  <c r="CM1222" i="1"/>
  <c r="CK1222" i="1"/>
  <c r="CI1222" i="1"/>
  <c r="CG1222" i="1"/>
  <c r="CE1222" i="1"/>
  <c r="CC1222" i="1"/>
  <c r="CA1222" i="1"/>
  <c r="BY1222" i="1"/>
  <c r="BW1222" i="1"/>
  <c r="CP1220" i="1"/>
  <c r="CN1220" i="1"/>
  <c r="CL1220" i="1"/>
  <c r="CJ1220" i="1"/>
  <c r="CH1220" i="1"/>
  <c r="CF1220" i="1"/>
  <c r="CD1220" i="1"/>
  <c r="CB1220" i="1"/>
  <c r="BZ1220" i="1"/>
  <c r="BX1220" i="1"/>
  <c r="CO1220" i="1"/>
  <c r="CM1220" i="1"/>
  <c r="CK1220" i="1"/>
  <c r="CI1220" i="1"/>
  <c r="CG1220" i="1"/>
  <c r="CE1220" i="1"/>
  <c r="CC1220" i="1"/>
  <c r="CA1220" i="1"/>
  <c r="BY1220" i="1"/>
  <c r="BW1220" i="1"/>
  <c r="CP1218" i="1"/>
  <c r="CN1218" i="1"/>
  <c r="CL1218" i="1"/>
  <c r="CJ1218" i="1"/>
  <c r="CH1218" i="1"/>
  <c r="CF1218" i="1"/>
  <c r="CD1218" i="1"/>
  <c r="CB1218" i="1"/>
  <c r="BZ1218" i="1"/>
  <c r="BX1218" i="1"/>
  <c r="CO1218" i="1"/>
  <c r="CM1218" i="1"/>
  <c r="CK1218" i="1"/>
  <c r="CI1218" i="1"/>
  <c r="CG1218" i="1"/>
  <c r="CE1218" i="1"/>
  <c r="CC1218" i="1"/>
  <c r="CA1218" i="1"/>
  <c r="BY1218" i="1"/>
  <c r="BW1218" i="1"/>
  <c r="CP1216" i="1"/>
  <c r="CN1216" i="1"/>
  <c r="CL1216" i="1"/>
  <c r="CJ1216" i="1"/>
  <c r="CH1216" i="1"/>
  <c r="CF1216" i="1"/>
  <c r="CD1216" i="1"/>
  <c r="CB1216" i="1"/>
  <c r="BZ1216" i="1"/>
  <c r="BX1216" i="1"/>
  <c r="CO1216" i="1"/>
  <c r="CM1216" i="1"/>
  <c r="CK1216" i="1"/>
  <c r="CI1216" i="1"/>
  <c r="CG1216" i="1"/>
  <c r="CE1216" i="1"/>
  <c r="CC1216" i="1"/>
  <c r="CA1216" i="1"/>
  <c r="BY1216" i="1"/>
  <c r="BW1216" i="1"/>
  <c r="CP1214" i="1"/>
  <c r="CN1214" i="1"/>
  <c r="CL1214" i="1"/>
  <c r="CJ1214" i="1"/>
  <c r="CH1214" i="1"/>
  <c r="CF1214" i="1"/>
  <c r="CD1214" i="1"/>
  <c r="CB1214" i="1"/>
  <c r="BZ1214" i="1"/>
  <c r="BX1214" i="1"/>
  <c r="CO1214" i="1"/>
  <c r="CM1214" i="1"/>
  <c r="CK1214" i="1"/>
  <c r="CI1214" i="1"/>
  <c r="CG1214" i="1"/>
  <c r="CE1214" i="1"/>
  <c r="CC1214" i="1"/>
  <c r="CA1214" i="1"/>
  <c r="BY1214" i="1"/>
  <c r="BW1214" i="1"/>
  <c r="CP1212" i="1"/>
  <c r="CN1212" i="1"/>
  <c r="CL1212" i="1"/>
  <c r="CJ1212" i="1"/>
  <c r="CH1212" i="1"/>
  <c r="CF1212" i="1"/>
  <c r="CD1212" i="1"/>
  <c r="CB1212" i="1"/>
  <c r="BZ1212" i="1"/>
  <c r="BX1212" i="1"/>
  <c r="CO1212" i="1"/>
  <c r="CM1212" i="1"/>
  <c r="CK1212" i="1"/>
  <c r="CI1212" i="1"/>
  <c r="CG1212" i="1"/>
  <c r="CE1212" i="1"/>
  <c r="CC1212" i="1"/>
  <c r="CA1212" i="1"/>
  <c r="BY1212" i="1"/>
  <c r="BW1212" i="1"/>
  <c r="CP1210" i="1"/>
  <c r="CN1210" i="1"/>
  <c r="CL1210" i="1"/>
  <c r="CJ1210" i="1"/>
  <c r="CH1210" i="1"/>
  <c r="CF1210" i="1"/>
  <c r="CD1210" i="1"/>
  <c r="CB1210" i="1"/>
  <c r="BZ1210" i="1"/>
  <c r="BX1210" i="1"/>
  <c r="CO1210" i="1"/>
  <c r="CM1210" i="1"/>
  <c r="CK1210" i="1"/>
  <c r="CI1210" i="1"/>
  <c r="CG1210" i="1"/>
  <c r="CE1210" i="1"/>
  <c r="CC1210" i="1"/>
  <c r="CA1210" i="1"/>
  <c r="BY1210" i="1"/>
  <c r="BW1210" i="1"/>
  <c r="CP1208" i="1"/>
  <c r="CN1208" i="1"/>
  <c r="CL1208" i="1"/>
  <c r="CJ1208" i="1"/>
  <c r="CH1208" i="1"/>
  <c r="CF1208" i="1"/>
  <c r="CD1208" i="1"/>
  <c r="CB1208" i="1"/>
  <c r="BZ1208" i="1"/>
  <c r="BX1208" i="1"/>
  <c r="CO1208" i="1"/>
  <c r="CM1208" i="1"/>
  <c r="CK1208" i="1"/>
  <c r="CI1208" i="1"/>
  <c r="CG1208" i="1"/>
  <c r="CE1208" i="1"/>
  <c r="CC1208" i="1"/>
  <c r="CA1208" i="1"/>
  <c r="BY1208" i="1"/>
  <c r="BW1208" i="1"/>
  <c r="CP1206" i="1"/>
  <c r="CN1206" i="1"/>
  <c r="CL1206" i="1"/>
  <c r="CJ1206" i="1"/>
  <c r="CH1206" i="1"/>
  <c r="CF1206" i="1"/>
  <c r="CD1206" i="1"/>
  <c r="CB1206" i="1"/>
  <c r="BZ1206" i="1"/>
  <c r="BX1206" i="1"/>
  <c r="CO1206" i="1"/>
  <c r="CM1206" i="1"/>
  <c r="CK1206" i="1"/>
  <c r="CI1206" i="1"/>
  <c r="CG1206" i="1"/>
  <c r="CE1206" i="1"/>
  <c r="CC1206" i="1"/>
  <c r="CA1206" i="1"/>
  <c r="BY1206" i="1"/>
  <c r="BW1206" i="1"/>
  <c r="CP1204" i="1"/>
  <c r="CN1204" i="1"/>
  <c r="CL1204" i="1"/>
  <c r="CJ1204" i="1"/>
  <c r="CH1204" i="1"/>
  <c r="CF1204" i="1"/>
  <c r="CD1204" i="1"/>
  <c r="CB1204" i="1"/>
  <c r="BZ1204" i="1"/>
  <c r="BX1204" i="1"/>
  <c r="CO1204" i="1"/>
  <c r="CM1204" i="1"/>
  <c r="CK1204" i="1"/>
  <c r="CI1204" i="1"/>
  <c r="CG1204" i="1"/>
  <c r="CE1204" i="1"/>
  <c r="CC1204" i="1"/>
  <c r="CA1204" i="1"/>
  <c r="BY1204" i="1"/>
  <c r="BW1204" i="1"/>
  <c r="CP1202" i="1"/>
  <c r="CN1202" i="1"/>
  <c r="CL1202" i="1"/>
  <c r="CJ1202" i="1"/>
  <c r="CH1202" i="1"/>
  <c r="CF1202" i="1"/>
  <c r="CD1202" i="1"/>
  <c r="CB1202" i="1"/>
  <c r="BZ1202" i="1"/>
  <c r="BX1202" i="1"/>
  <c r="CO1202" i="1"/>
  <c r="CM1202" i="1"/>
  <c r="CK1202" i="1"/>
  <c r="CI1202" i="1"/>
  <c r="CG1202" i="1"/>
  <c r="CE1202" i="1"/>
  <c r="CC1202" i="1"/>
  <c r="CA1202" i="1"/>
  <c r="BY1202" i="1"/>
  <c r="BW1202" i="1"/>
  <c r="CP1200" i="1"/>
  <c r="CN1200" i="1"/>
  <c r="CL1200" i="1"/>
  <c r="CJ1200" i="1"/>
  <c r="CH1200" i="1"/>
  <c r="CF1200" i="1"/>
  <c r="CD1200" i="1"/>
  <c r="CB1200" i="1"/>
  <c r="BZ1200" i="1"/>
  <c r="BX1200" i="1"/>
  <c r="CO1200" i="1"/>
  <c r="CM1200" i="1"/>
  <c r="CK1200" i="1"/>
  <c r="CI1200" i="1"/>
  <c r="CG1200" i="1"/>
  <c r="CE1200" i="1"/>
  <c r="CC1200" i="1"/>
  <c r="CA1200" i="1"/>
  <c r="BY1200" i="1"/>
  <c r="BW1200" i="1"/>
  <c r="CP1198" i="1"/>
  <c r="CN1198" i="1"/>
  <c r="CL1198" i="1"/>
  <c r="CJ1198" i="1"/>
  <c r="CH1198" i="1"/>
  <c r="CF1198" i="1"/>
  <c r="CD1198" i="1"/>
  <c r="CB1198" i="1"/>
  <c r="BZ1198" i="1"/>
  <c r="BX1198" i="1"/>
  <c r="CO1198" i="1"/>
  <c r="CM1198" i="1"/>
  <c r="CK1198" i="1"/>
  <c r="CI1198" i="1"/>
  <c r="CG1198" i="1"/>
  <c r="CE1198" i="1"/>
  <c r="CC1198" i="1"/>
  <c r="CA1198" i="1"/>
  <c r="BY1198" i="1"/>
  <c r="BW1198" i="1"/>
  <c r="CP1196" i="1"/>
  <c r="CN1196" i="1"/>
  <c r="CL1196" i="1"/>
  <c r="CJ1196" i="1"/>
  <c r="CH1196" i="1"/>
  <c r="CF1196" i="1"/>
  <c r="CD1196" i="1"/>
  <c r="CB1196" i="1"/>
  <c r="BZ1196" i="1"/>
  <c r="BX1196" i="1"/>
  <c r="CO1196" i="1"/>
  <c r="CM1196" i="1"/>
  <c r="CK1196" i="1"/>
  <c r="CI1196" i="1"/>
  <c r="CG1196" i="1"/>
  <c r="CE1196" i="1"/>
  <c r="CC1196" i="1"/>
  <c r="CA1196" i="1"/>
  <c r="BY1196" i="1"/>
  <c r="BW1196" i="1"/>
  <c r="CP1194" i="1"/>
  <c r="CN1194" i="1"/>
  <c r="CL1194" i="1"/>
  <c r="CJ1194" i="1"/>
  <c r="CH1194" i="1"/>
  <c r="CF1194" i="1"/>
  <c r="CD1194" i="1"/>
  <c r="CB1194" i="1"/>
  <c r="BZ1194" i="1"/>
  <c r="BX1194" i="1"/>
  <c r="CO1194" i="1"/>
  <c r="CM1194" i="1"/>
  <c r="CK1194" i="1"/>
  <c r="CI1194" i="1"/>
  <c r="CG1194" i="1"/>
  <c r="CE1194" i="1"/>
  <c r="CC1194" i="1"/>
  <c r="CA1194" i="1"/>
  <c r="BY1194" i="1"/>
  <c r="BW1194" i="1"/>
  <c r="CP1192" i="1"/>
  <c r="CN1192" i="1"/>
  <c r="CL1192" i="1"/>
  <c r="CJ1192" i="1"/>
  <c r="CH1192" i="1"/>
  <c r="CF1192" i="1"/>
  <c r="CD1192" i="1"/>
  <c r="CB1192" i="1"/>
  <c r="BZ1192" i="1"/>
  <c r="BX1192" i="1"/>
  <c r="CO1192" i="1"/>
  <c r="CM1192" i="1"/>
  <c r="CK1192" i="1"/>
  <c r="CI1192" i="1"/>
  <c r="CG1192" i="1"/>
  <c r="CE1192" i="1"/>
  <c r="CC1192" i="1"/>
  <c r="CA1192" i="1"/>
  <c r="BY1192" i="1"/>
  <c r="BW1192" i="1"/>
  <c r="CP1190" i="1"/>
  <c r="CN1190" i="1"/>
  <c r="CL1190" i="1"/>
  <c r="CJ1190" i="1"/>
  <c r="CH1190" i="1"/>
  <c r="CF1190" i="1"/>
  <c r="CD1190" i="1"/>
  <c r="CB1190" i="1"/>
  <c r="BZ1190" i="1"/>
  <c r="BX1190" i="1"/>
  <c r="CO1190" i="1"/>
  <c r="CM1190" i="1"/>
  <c r="CK1190" i="1"/>
  <c r="CI1190" i="1"/>
  <c r="CG1190" i="1"/>
  <c r="CE1190" i="1"/>
  <c r="CC1190" i="1"/>
  <c r="CA1190" i="1"/>
  <c r="BY1190" i="1"/>
  <c r="BW1190" i="1"/>
  <c r="CP1188" i="1"/>
  <c r="CN1188" i="1"/>
  <c r="CL1188" i="1"/>
  <c r="CJ1188" i="1"/>
  <c r="CH1188" i="1"/>
  <c r="CF1188" i="1"/>
  <c r="CD1188" i="1"/>
  <c r="CB1188" i="1"/>
  <c r="BZ1188" i="1"/>
  <c r="BX1188" i="1"/>
  <c r="CO1188" i="1"/>
  <c r="CM1188" i="1"/>
  <c r="CK1188" i="1"/>
  <c r="CI1188" i="1"/>
  <c r="CG1188" i="1"/>
  <c r="CE1188" i="1"/>
  <c r="CC1188" i="1"/>
  <c r="CA1188" i="1"/>
  <c r="BY1188" i="1"/>
  <c r="BW1188" i="1"/>
  <c r="CP1186" i="1"/>
  <c r="CN1186" i="1"/>
  <c r="CL1186" i="1"/>
  <c r="CJ1186" i="1"/>
  <c r="CH1186" i="1"/>
  <c r="CF1186" i="1"/>
  <c r="CD1186" i="1"/>
  <c r="CB1186" i="1"/>
  <c r="BZ1186" i="1"/>
  <c r="BX1186" i="1"/>
  <c r="CO1186" i="1"/>
  <c r="CM1186" i="1"/>
  <c r="CK1186" i="1"/>
  <c r="CI1186" i="1"/>
  <c r="CG1186" i="1"/>
  <c r="CE1186" i="1"/>
  <c r="CC1186" i="1"/>
  <c r="CA1186" i="1"/>
  <c r="BY1186" i="1"/>
  <c r="BW1186" i="1"/>
  <c r="CP1184" i="1"/>
  <c r="CN1184" i="1"/>
  <c r="CL1184" i="1"/>
  <c r="CJ1184" i="1"/>
  <c r="CH1184" i="1"/>
  <c r="CF1184" i="1"/>
  <c r="CD1184" i="1"/>
  <c r="CB1184" i="1"/>
  <c r="BZ1184" i="1"/>
  <c r="BX1184" i="1"/>
  <c r="CO1184" i="1"/>
  <c r="CM1184" i="1"/>
  <c r="CK1184" i="1"/>
  <c r="CI1184" i="1"/>
  <c r="CG1184" i="1"/>
  <c r="CE1184" i="1"/>
  <c r="CC1184" i="1"/>
  <c r="CA1184" i="1"/>
  <c r="BY1184" i="1"/>
  <c r="BW1184" i="1"/>
  <c r="CP1182" i="1"/>
  <c r="CN1182" i="1"/>
  <c r="CL1182" i="1"/>
  <c r="CJ1182" i="1"/>
  <c r="CH1182" i="1"/>
  <c r="CF1182" i="1"/>
  <c r="CD1182" i="1"/>
  <c r="CB1182" i="1"/>
  <c r="BZ1182" i="1"/>
  <c r="BX1182" i="1"/>
  <c r="CO1182" i="1"/>
  <c r="CM1182" i="1"/>
  <c r="CK1182" i="1"/>
  <c r="CI1182" i="1"/>
  <c r="CG1182" i="1"/>
  <c r="CE1182" i="1"/>
  <c r="CC1182" i="1"/>
  <c r="CA1182" i="1"/>
  <c r="BY1182" i="1"/>
  <c r="BW1182" i="1"/>
  <c r="CP1180" i="1"/>
  <c r="CN1180" i="1"/>
  <c r="CL1180" i="1"/>
  <c r="CJ1180" i="1"/>
  <c r="CH1180" i="1"/>
  <c r="CF1180" i="1"/>
  <c r="CD1180" i="1"/>
  <c r="CB1180" i="1"/>
  <c r="BZ1180" i="1"/>
  <c r="BX1180" i="1"/>
  <c r="CO1180" i="1"/>
  <c r="CM1180" i="1"/>
  <c r="CK1180" i="1"/>
  <c r="CI1180" i="1"/>
  <c r="CG1180" i="1"/>
  <c r="CE1180" i="1"/>
  <c r="CC1180" i="1"/>
  <c r="CA1180" i="1"/>
  <c r="BY1180" i="1"/>
  <c r="BW1180" i="1"/>
  <c r="CP1178" i="1"/>
  <c r="CN1178" i="1"/>
  <c r="CL1178" i="1"/>
  <c r="CJ1178" i="1"/>
  <c r="CH1178" i="1"/>
  <c r="CF1178" i="1"/>
  <c r="CD1178" i="1"/>
  <c r="CB1178" i="1"/>
  <c r="BZ1178" i="1"/>
  <c r="BX1178" i="1"/>
  <c r="CO1178" i="1"/>
  <c r="CM1178" i="1"/>
  <c r="CK1178" i="1"/>
  <c r="CI1178" i="1"/>
  <c r="CG1178" i="1"/>
  <c r="CE1178" i="1"/>
  <c r="CC1178" i="1"/>
  <c r="CA1178" i="1"/>
  <c r="BY1178" i="1"/>
  <c r="BW1178" i="1"/>
  <c r="CP1176" i="1"/>
  <c r="CN1176" i="1"/>
  <c r="CL1176" i="1"/>
  <c r="CJ1176" i="1"/>
  <c r="CH1176" i="1"/>
  <c r="CF1176" i="1"/>
  <c r="CD1176" i="1"/>
  <c r="CB1176" i="1"/>
  <c r="BZ1176" i="1"/>
  <c r="BX1176" i="1"/>
  <c r="CO1176" i="1"/>
  <c r="CM1176" i="1"/>
  <c r="CK1176" i="1"/>
  <c r="CI1176" i="1"/>
  <c r="CG1176" i="1"/>
  <c r="CE1176" i="1"/>
  <c r="CC1176" i="1"/>
  <c r="CA1176" i="1"/>
  <c r="BY1176" i="1"/>
  <c r="BW1176" i="1"/>
  <c r="CP1174" i="1"/>
  <c r="CN1174" i="1"/>
  <c r="CL1174" i="1"/>
  <c r="CJ1174" i="1"/>
  <c r="CH1174" i="1"/>
  <c r="CF1174" i="1"/>
  <c r="CD1174" i="1"/>
  <c r="CB1174" i="1"/>
  <c r="BZ1174" i="1"/>
  <c r="BX1174" i="1"/>
  <c r="CO1174" i="1"/>
  <c r="CM1174" i="1"/>
  <c r="CK1174" i="1"/>
  <c r="CI1174" i="1"/>
  <c r="CG1174" i="1"/>
  <c r="CE1174" i="1"/>
  <c r="CC1174" i="1"/>
  <c r="CA1174" i="1"/>
  <c r="BY1174" i="1"/>
  <c r="BW1174" i="1"/>
  <c r="CP1172" i="1"/>
  <c r="CN1172" i="1"/>
  <c r="CL1172" i="1"/>
  <c r="CJ1172" i="1"/>
  <c r="CH1172" i="1"/>
  <c r="CF1172" i="1"/>
  <c r="CD1172" i="1"/>
  <c r="CB1172" i="1"/>
  <c r="BZ1172" i="1"/>
  <c r="BX1172" i="1"/>
  <c r="CO1172" i="1"/>
  <c r="CM1172" i="1"/>
  <c r="CK1172" i="1"/>
  <c r="CI1172" i="1"/>
  <c r="CG1172" i="1"/>
  <c r="CE1172" i="1"/>
  <c r="CC1172" i="1"/>
  <c r="CA1172" i="1"/>
  <c r="BY1172" i="1"/>
  <c r="BW1172" i="1"/>
  <c r="CP1170" i="1"/>
  <c r="CN1170" i="1"/>
  <c r="CL1170" i="1"/>
  <c r="CJ1170" i="1"/>
  <c r="CH1170" i="1"/>
  <c r="CF1170" i="1"/>
  <c r="CD1170" i="1"/>
  <c r="CB1170" i="1"/>
  <c r="BZ1170" i="1"/>
  <c r="BX1170" i="1"/>
  <c r="CO1170" i="1"/>
  <c r="CM1170" i="1"/>
  <c r="CK1170" i="1"/>
  <c r="CI1170" i="1"/>
  <c r="CG1170" i="1"/>
  <c r="CE1170" i="1"/>
  <c r="CC1170" i="1"/>
  <c r="CA1170" i="1"/>
  <c r="BY1170" i="1"/>
  <c r="BW1170" i="1"/>
  <c r="CP1168" i="1"/>
  <c r="CN1168" i="1"/>
  <c r="CL1168" i="1"/>
  <c r="CJ1168" i="1"/>
  <c r="CH1168" i="1"/>
  <c r="CF1168" i="1"/>
  <c r="CD1168" i="1"/>
  <c r="CB1168" i="1"/>
  <c r="BZ1168" i="1"/>
  <c r="BX1168" i="1"/>
  <c r="CO1168" i="1"/>
  <c r="CM1168" i="1"/>
  <c r="CK1168" i="1"/>
  <c r="CI1168" i="1"/>
  <c r="CG1168" i="1"/>
  <c r="CE1168" i="1"/>
  <c r="CC1168" i="1"/>
  <c r="CA1168" i="1"/>
  <c r="BY1168" i="1"/>
  <c r="BW1168" i="1"/>
  <c r="CP1166" i="1"/>
  <c r="CN1166" i="1"/>
  <c r="CL1166" i="1"/>
  <c r="CJ1166" i="1"/>
  <c r="CH1166" i="1"/>
  <c r="CF1166" i="1"/>
  <c r="CD1166" i="1"/>
  <c r="CB1166" i="1"/>
  <c r="BZ1166" i="1"/>
  <c r="BX1166" i="1"/>
  <c r="CO1166" i="1"/>
  <c r="CM1166" i="1"/>
  <c r="CK1166" i="1"/>
  <c r="CI1166" i="1"/>
  <c r="CG1166" i="1"/>
  <c r="CE1166" i="1"/>
  <c r="CC1166" i="1"/>
  <c r="CA1166" i="1"/>
  <c r="BY1166" i="1"/>
  <c r="BW1166" i="1"/>
  <c r="CP1164" i="1"/>
  <c r="CN1164" i="1"/>
  <c r="CL1164" i="1"/>
  <c r="CJ1164" i="1"/>
  <c r="CH1164" i="1"/>
  <c r="CF1164" i="1"/>
  <c r="CD1164" i="1"/>
  <c r="CB1164" i="1"/>
  <c r="BZ1164" i="1"/>
  <c r="BX1164" i="1"/>
  <c r="CO1164" i="1"/>
  <c r="CM1164" i="1"/>
  <c r="CK1164" i="1"/>
  <c r="CI1164" i="1"/>
  <c r="CG1164" i="1"/>
  <c r="CE1164" i="1"/>
  <c r="CC1164" i="1"/>
  <c r="CA1164" i="1"/>
  <c r="BY1164" i="1"/>
  <c r="BW1164" i="1"/>
  <c r="CP1162" i="1"/>
  <c r="CN1162" i="1"/>
  <c r="CL1162" i="1"/>
  <c r="CJ1162" i="1"/>
  <c r="CH1162" i="1"/>
  <c r="CF1162" i="1"/>
  <c r="CD1162" i="1"/>
  <c r="CB1162" i="1"/>
  <c r="BZ1162" i="1"/>
  <c r="BX1162" i="1"/>
  <c r="CO1162" i="1"/>
  <c r="CM1162" i="1"/>
  <c r="CK1162" i="1"/>
  <c r="CI1162" i="1"/>
  <c r="CG1162" i="1"/>
  <c r="CE1162" i="1"/>
  <c r="CC1162" i="1"/>
  <c r="CA1162" i="1"/>
  <c r="BY1162" i="1"/>
  <c r="BW1162" i="1"/>
  <c r="CP1160" i="1"/>
  <c r="CN1160" i="1"/>
  <c r="CL1160" i="1"/>
  <c r="CJ1160" i="1"/>
  <c r="CH1160" i="1"/>
  <c r="CF1160" i="1"/>
  <c r="CD1160" i="1"/>
  <c r="CB1160" i="1"/>
  <c r="BZ1160" i="1"/>
  <c r="BX1160" i="1"/>
  <c r="CO1160" i="1"/>
  <c r="CM1160" i="1"/>
  <c r="CK1160" i="1"/>
  <c r="CI1160" i="1"/>
  <c r="CG1160" i="1"/>
  <c r="CE1160" i="1"/>
  <c r="CC1160" i="1"/>
  <c r="CA1160" i="1"/>
  <c r="BY1160" i="1"/>
  <c r="BW1160" i="1"/>
  <c r="CP1158" i="1"/>
  <c r="CN1158" i="1"/>
  <c r="CL1158" i="1"/>
  <c r="CJ1158" i="1"/>
  <c r="CH1158" i="1"/>
  <c r="CF1158" i="1"/>
  <c r="CD1158" i="1"/>
  <c r="CB1158" i="1"/>
  <c r="BZ1158" i="1"/>
  <c r="BX1158" i="1"/>
  <c r="CO1158" i="1"/>
  <c r="CM1158" i="1"/>
  <c r="CK1158" i="1"/>
  <c r="CI1158" i="1"/>
  <c r="CG1158" i="1"/>
  <c r="CE1158" i="1"/>
  <c r="CC1158" i="1"/>
  <c r="CA1158" i="1"/>
  <c r="BY1158" i="1"/>
  <c r="BW1158" i="1"/>
  <c r="CP1156" i="1"/>
  <c r="CN1156" i="1"/>
  <c r="CL1156" i="1"/>
  <c r="CJ1156" i="1"/>
  <c r="CH1156" i="1"/>
  <c r="CF1156" i="1"/>
  <c r="CD1156" i="1"/>
  <c r="CB1156" i="1"/>
  <c r="BZ1156" i="1"/>
  <c r="BX1156" i="1"/>
  <c r="CO1156" i="1"/>
  <c r="CM1156" i="1"/>
  <c r="CK1156" i="1"/>
  <c r="CI1156" i="1"/>
  <c r="CG1156" i="1"/>
  <c r="CE1156" i="1"/>
  <c r="CC1156" i="1"/>
  <c r="CA1156" i="1"/>
  <c r="BY1156" i="1"/>
  <c r="BW1156" i="1"/>
  <c r="CP1154" i="1"/>
  <c r="CN1154" i="1"/>
  <c r="CL1154" i="1"/>
  <c r="CJ1154" i="1"/>
  <c r="CH1154" i="1"/>
  <c r="CF1154" i="1"/>
  <c r="CD1154" i="1"/>
  <c r="CB1154" i="1"/>
  <c r="BZ1154" i="1"/>
  <c r="BX1154" i="1"/>
  <c r="CO1154" i="1"/>
  <c r="CM1154" i="1"/>
  <c r="CK1154" i="1"/>
  <c r="CI1154" i="1"/>
  <c r="CG1154" i="1"/>
  <c r="CE1154" i="1"/>
  <c r="CC1154" i="1"/>
  <c r="CA1154" i="1"/>
  <c r="BY1154" i="1"/>
  <c r="BW1154" i="1"/>
  <c r="CP1152" i="1"/>
  <c r="CN1152" i="1"/>
  <c r="CL1152" i="1"/>
  <c r="CJ1152" i="1"/>
  <c r="CH1152" i="1"/>
  <c r="CF1152" i="1"/>
  <c r="CD1152" i="1"/>
  <c r="CB1152" i="1"/>
  <c r="BZ1152" i="1"/>
  <c r="BX1152" i="1"/>
  <c r="CO1152" i="1"/>
  <c r="CM1152" i="1"/>
  <c r="CK1152" i="1"/>
  <c r="CI1152" i="1"/>
  <c r="CG1152" i="1"/>
  <c r="CE1152" i="1"/>
  <c r="CC1152" i="1"/>
  <c r="CA1152" i="1"/>
  <c r="BY1152" i="1"/>
  <c r="BW1152" i="1"/>
  <c r="CP1150" i="1"/>
  <c r="CN1150" i="1"/>
  <c r="CL1150" i="1"/>
  <c r="CJ1150" i="1"/>
  <c r="CH1150" i="1"/>
  <c r="CF1150" i="1"/>
  <c r="CD1150" i="1"/>
  <c r="CB1150" i="1"/>
  <c r="BZ1150" i="1"/>
  <c r="BX1150" i="1"/>
  <c r="CO1150" i="1"/>
  <c r="CM1150" i="1"/>
  <c r="CK1150" i="1"/>
  <c r="CI1150" i="1"/>
  <c r="CG1150" i="1"/>
  <c r="CE1150" i="1"/>
  <c r="CC1150" i="1"/>
  <c r="CA1150" i="1"/>
  <c r="BY1150" i="1"/>
  <c r="BW1150" i="1"/>
  <c r="CP1148" i="1"/>
  <c r="CN1148" i="1"/>
  <c r="CL1148" i="1"/>
  <c r="CJ1148" i="1"/>
  <c r="CH1148" i="1"/>
  <c r="CF1148" i="1"/>
  <c r="CD1148" i="1"/>
  <c r="CB1148" i="1"/>
  <c r="BZ1148" i="1"/>
  <c r="BX1148" i="1"/>
  <c r="CO1148" i="1"/>
  <c r="CM1148" i="1"/>
  <c r="CK1148" i="1"/>
  <c r="CI1148" i="1"/>
  <c r="CG1148" i="1"/>
  <c r="CE1148" i="1"/>
  <c r="CC1148" i="1"/>
  <c r="CA1148" i="1"/>
  <c r="BY1148" i="1"/>
  <c r="BW1148" i="1"/>
  <c r="CP1146" i="1"/>
  <c r="CN1146" i="1"/>
  <c r="CL1146" i="1"/>
  <c r="CJ1146" i="1"/>
  <c r="CH1146" i="1"/>
  <c r="CF1146" i="1"/>
  <c r="CD1146" i="1"/>
  <c r="CB1146" i="1"/>
  <c r="BZ1146" i="1"/>
  <c r="BX1146" i="1"/>
  <c r="CO1146" i="1"/>
  <c r="CM1146" i="1"/>
  <c r="CK1146" i="1"/>
  <c r="CI1146" i="1"/>
  <c r="CG1146" i="1"/>
  <c r="CE1146" i="1"/>
  <c r="CC1146" i="1"/>
  <c r="CA1146" i="1"/>
  <c r="BY1146" i="1"/>
  <c r="BW1146" i="1"/>
  <c r="CP1144" i="1"/>
  <c r="CN1144" i="1"/>
  <c r="CL1144" i="1"/>
  <c r="CJ1144" i="1"/>
  <c r="CH1144" i="1"/>
  <c r="CF1144" i="1"/>
  <c r="CD1144" i="1"/>
  <c r="CB1144" i="1"/>
  <c r="BZ1144" i="1"/>
  <c r="BX1144" i="1"/>
  <c r="CO1144" i="1"/>
  <c r="CM1144" i="1"/>
  <c r="CK1144" i="1"/>
  <c r="CI1144" i="1"/>
  <c r="CG1144" i="1"/>
  <c r="CE1144" i="1"/>
  <c r="CC1144" i="1"/>
  <c r="CA1144" i="1"/>
  <c r="BY1144" i="1"/>
  <c r="BW1144" i="1"/>
  <c r="CP1142" i="1"/>
  <c r="CN1142" i="1"/>
  <c r="CL1142" i="1"/>
  <c r="CJ1142" i="1"/>
  <c r="CH1142" i="1"/>
  <c r="CF1142" i="1"/>
  <c r="CD1142" i="1"/>
  <c r="CB1142" i="1"/>
  <c r="BZ1142" i="1"/>
  <c r="BX1142" i="1"/>
  <c r="CO1142" i="1"/>
  <c r="CM1142" i="1"/>
  <c r="CK1142" i="1"/>
  <c r="CI1142" i="1"/>
  <c r="CG1142" i="1"/>
  <c r="CE1142" i="1"/>
  <c r="CC1142" i="1"/>
  <c r="CA1142" i="1"/>
  <c r="BY1142" i="1"/>
  <c r="BW1142" i="1"/>
  <c r="CP1140" i="1"/>
  <c r="CN1140" i="1"/>
  <c r="CL1140" i="1"/>
  <c r="CJ1140" i="1"/>
  <c r="CH1140" i="1"/>
  <c r="CF1140" i="1"/>
  <c r="CD1140" i="1"/>
  <c r="CB1140" i="1"/>
  <c r="BZ1140" i="1"/>
  <c r="BX1140" i="1"/>
  <c r="CO1140" i="1"/>
  <c r="CM1140" i="1"/>
  <c r="CK1140" i="1"/>
  <c r="CI1140" i="1"/>
  <c r="CG1140" i="1"/>
  <c r="CE1140" i="1"/>
  <c r="CC1140" i="1"/>
  <c r="CA1140" i="1"/>
  <c r="BY1140" i="1"/>
  <c r="BW1140" i="1"/>
  <c r="CP1138" i="1"/>
  <c r="CN1138" i="1"/>
  <c r="CL1138" i="1"/>
  <c r="CJ1138" i="1"/>
  <c r="CH1138" i="1"/>
  <c r="CF1138" i="1"/>
  <c r="CD1138" i="1"/>
  <c r="CB1138" i="1"/>
  <c r="BZ1138" i="1"/>
  <c r="BX1138" i="1"/>
  <c r="CO1138" i="1"/>
  <c r="CM1138" i="1"/>
  <c r="CK1138" i="1"/>
  <c r="CI1138" i="1"/>
  <c r="CG1138" i="1"/>
  <c r="CE1138" i="1"/>
  <c r="CC1138" i="1"/>
  <c r="CA1138" i="1"/>
  <c r="BY1138" i="1"/>
  <c r="BW1138" i="1"/>
  <c r="CP1136" i="1"/>
  <c r="CN1136" i="1"/>
  <c r="CL1136" i="1"/>
  <c r="CJ1136" i="1"/>
  <c r="CH1136" i="1"/>
  <c r="CF1136" i="1"/>
  <c r="CD1136" i="1"/>
  <c r="CB1136" i="1"/>
  <c r="BZ1136" i="1"/>
  <c r="BX1136" i="1"/>
  <c r="CO1136" i="1"/>
  <c r="CM1136" i="1"/>
  <c r="CK1136" i="1"/>
  <c r="CI1136" i="1"/>
  <c r="CG1136" i="1"/>
  <c r="CE1136" i="1"/>
  <c r="CC1136" i="1"/>
  <c r="CA1136" i="1"/>
  <c r="BY1136" i="1"/>
  <c r="BW1136" i="1"/>
  <c r="CP1134" i="1"/>
  <c r="CN1134" i="1"/>
  <c r="CL1134" i="1"/>
  <c r="CJ1134" i="1"/>
  <c r="CH1134" i="1"/>
  <c r="CF1134" i="1"/>
  <c r="CD1134" i="1"/>
  <c r="CB1134" i="1"/>
  <c r="BZ1134" i="1"/>
  <c r="BX1134" i="1"/>
  <c r="CO1134" i="1"/>
  <c r="CM1134" i="1"/>
  <c r="CK1134" i="1"/>
  <c r="CI1134" i="1"/>
  <c r="CG1134" i="1"/>
  <c r="CE1134" i="1"/>
  <c r="CC1134" i="1"/>
  <c r="CA1134" i="1"/>
  <c r="BY1134" i="1"/>
  <c r="BW1134" i="1"/>
  <c r="CP1132" i="1"/>
  <c r="CN1132" i="1"/>
  <c r="CL1132" i="1"/>
  <c r="CJ1132" i="1"/>
  <c r="CH1132" i="1"/>
  <c r="CF1132" i="1"/>
  <c r="CD1132" i="1"/>
  <c r="CB1132" i="1"/>
  <c r="BZ1132" i="1"/>
  <c r="BX1132" i="1"/>
  <c r="CO1132" i="1"/>
  <c r="CM1132" i="1"/>
  <c r="CK1132" i="1"/>
  <c r="CI1132" i="1"/>
  <c r="CG1132" i="1"/>
  <c r="CE1132" i="1"/>
  <c r="CC1132" i="1"/>
  <c r="CA1132" i="1"/>
  <c r="BY1132" i="1"/>
  <c r="BW1132" i="1"/>
  <c r="CP1130" i="1"/>
  <c r="CN1130" i="1"/>
  <c r="CL1130" i="1"/>
  <c r="CJ1130" i="1"/>
  <c r="CH1130" i="1"/>
  <c r="CF1130" i="1"/>
  <c r="CD1130" i="1"/>
  <c r="CB1130" i="1"/>
  <c r="BZ1130" i="1"/>
  <c r="BX1130" i="1"/>
  <c r="CO1130" i="1"/>
  <c r="CM1130" i="1"/>
  <c r="CK1130" i="1"/>
  <c r="CI1130" i="1"/>
  <c r="CG1130" i="1"/>
  <c r="CE1130" i="1"/>
  <c r="CC1130" i="1"/>
  <c r="CA1130" i="1"/>
  <c r="BY1130" i="1"/>
  <c r="BW1130" i="1"/>
  <c r="CP1128" i="1"/>
  <c r="CN1128" i="1"/>
  <c r="CL1128" i="1"/>
  <c r="CJ1128" i="1"/>
  <c r="CH1128" i="1"/>
  <c r="CF1128" i="1"/>
  <c r="CD1128" i="1"/>
  <c r="CB1128" i="1"/>
  <c r="BZ1128" i="1"/>
  <c r="BX1128" i="1"/>
  <c r="CO1128" i="1"/>
  <c r="CM1128" i="1"/>
  <c r="CK1128" i="1"/>
  <c r="CI1128" i="1"/>
  <c r="CG1128" i="1"/>
  <c r="CE1128" i="1"/>
  <c r="CC1128" i="1"/>
  <c r="CA1128" i="1"/>
  <c r="BY1128" i="1"/>
  <c r="BW1128" i="1"/>
  <c r="CP1126" i="1"/>
  <c r="CN1126" i="1"/>
  <c r="CL1126" i="1"/>
  <c r="CJ1126" i="1"/>
  <c r="CH1126" i="1"/>
  <c r="CF1126" i="1"/>
  <c r="CD1126" i="1"/>
  <c r="CB1126" i="1"/>
  <c r="BZ1126" i="1"/>
  <c r="BX1126" i="1"/>
  <c r="CO1126" i="1"/>
  <c r="CM1126" i="1"/>
  <c r="CK1126" i="1"/>
  <c r="CI1126" i="1"/>
  <c r="CG1126" i="1"/>
  <c r="CE1126" i="1"/>
  <c r="CC1126" i="1"/>
  <c r="CA1126" i="1"/>
  <c r="BY1126" i="1"/>
  <c r="BW1126" i="1"/>
  <c r="CP1124" i="1"/>
  <c r="CN1124" i="1"/>
  <c r="CL1124" i="1"/>
  <c r="CJ1124" i="1"/>
  <c r="CH1124" i="1"/>
  <c r="CF1124" i="1"/>
  <c r="CD1124" i="1"/>
  <c r="CB1124" i="1"/>
  <c r="BZ1124" i="1"/>
  <c r="BX1124" i="1"/>
  <c r="CO1124" i="1"/>
  <c r="CM1124" i="1"/>
  <c r="CK1124" i="1"/>
  <c r="CI1124" i="1"/>
  <c r="CG1124" i="1"/>
  <c r="CE1124" i="1"/>
  <c r="CC1124" i="1"/>
  <c r="CA1124" i="1"/>
  <c r="BY1124" i="1"/>
  <c r="BW1124" i="1"/>
  <c r="CP1122" i="1"/>
  <c r="CN1122" i="1"/>
  <c r="CL1122" i="1"/>
  <c r="CJ1122" i="1"/>
  <c r="CH1122" i="1"/>
  <c r="CF1122" i="1"/>
  <c r="CD1122" i="1"/>
  <c r="CB1122" i="1"/>
  <c r="BZ1122" i="1"/>
  <c r="BX1122" i="1"/>
  <c r="CO1122" i="1"/>
  <c r="CM1122" i="1"/>
  <c r="CK1122" i="1"/>
  <c r="CI1122" i="1"/>
  <c r="CG1122" i="1"/>
  <c r="CE1122" i="1"/>
  <c r="CC1122" i="1"/>
  <c r="CA1122" i="1"/>
  <c r="BY1122" i="1"/>
  <c r="BW1122" i="1"/>
  <c r="CP1120" i="1"/>
  <c r="CN1120" i="1"/>
  <c r="CL1120" i="1"/>
  <c r="CJ1120" i="1"/>
  <c r="CH1120" i="1"/>
  <c r="CF1120" i="1"/>
  <c r="CD1120" i="1"/>
  <c r="CB1120" i="1"/>
  <c r="BZ1120" i="1"/>
  <c r="BX1120" i="1"/>
  <c r="CO1120" i="1"/>
  <c r="CM1120" i="1"/>
  <c r="CK1120" i="1"/>
  <c r="CI1120" i="1"/>
  <c r="CG1120" i="1"/>
  <c r="CE1120" i="1"/>
  <c r="CC1120" i="1"/>
  <c r="CA1120" i="1"/>
  <c r="BY1120" i="1"/>
  <c r="BW1120" i="1"/>
  <c r="CP1118" i="1"/>
  <c r="CN1118" i="1"/>
  <c r="CL1118" i="1"/>
  <c r="CJ1118" i="1"/>
  <c r="CH1118" i="1"/>
  <c r="CF1118" i="1"/>
  <c r="CD1118" i="1"/>
  <c r="CB1118" i="1"/>
  <c r="BZ1118" i="1"/>
  <c r="BX1118" i="1"/>
  <c r="CO1118" i="1"/>
  <c r="CM1118" i="1"/>
  <c r="CK1118" i="1"/>
  <c r="CI1118" i="1"/>
  <c r="CG1118" i="1"/>
  <c r="CE1118" i="1"/>
  <c r="CC1118" i="1"/>
  <c r="CA1118" i="1"/>
  <c r="BY1118" i="1"/>
  <c r="BW1118" i="1"/>
  <c r="CP1116" i="1"/>
  <c r="CN1116" i="1"/>
  <c r="CL1116" i="1"/>
  <c r="CJ1116" i="1"/>
  <c r="CH1116" i="1"/>
  <c r="CF1116" i="1"/>
  <c r="CD1116" i="1"/>
  <c r="CB1116" i="1"/>
  <c r="BZ1116" i="1"/>
  <c r="BX1116" i="1"/>
  <c r="CO1116" i="1"/>
  <c r="CM1116" i="1"/>
  <c r="CK1116" i="1"/>
  <c r="CI1116" i="1"/>
  <c r="CG1116" i="1"/>
  <c r="CE1116" i="1"/>
  <c r="CC1116" i="1"/>
  <c r="CA1116" i="1"/>
  <c r="BY1116" i="1"/>
  <c r="BW1116" i="1"/>
  <c r="CP1114" i="1"/>
  <c r="CN1114" i="1"/>
  <c r="CL1114" i="1"/>
  <c r="CJ1114" i="1"/>
  <c r="CH1114" i="1"/>
  <c r="CF1114" i="1"/>
  <c r="CD1114" i="1"/>
  <c r="CB1114" i="1"/>
  <c r="BZ1114" i="1"/>
  <c r="BX1114" i="1"/>
  <c r="CO1114" i="1"/>
  <c r="CM1114" i="1"/>
  <c r="CK1114" i="1"/>
  <c r="CI1114" i="1"/>
  <c r="CG1114" i="1"/>
  <c r="CE1114" i="1"/>
  <c r="CC1114" i="1"/>
  <c r="CA1114" i="1"/>
  <c r="BY1114" i="1"/>
  <c r="BW1114" i="1"/>
  <c r="CP1112" i="1"/>
  <c r="CN1112" i="1"/>
  <c r="CL1112" i="1"/>
  <c r="CJ1112" i="1"/>
  <c r="CH1112" i="1"/>
  <c r="CF1112" i="1"/>
  <c r="CD1112" i="1"/>
  <c r="CB1112" i="1"/>
  <c r="BZ1112" i="1"/>
  <c r="BX1112" i="1"/>
  <c r="CO1112" i="1"/>
  <c r="CM1112" i="1"/>
  <c r="CK1112" i="1"/>
  <c r="CI1112" i="1"/>
  <c r="CG1112" i="1"/>
  <c r="CE1112" i="1"/>
  <c r="CC1112" i="1"/>
  <c r="CA1112" i="1"/>
  <c r="BY1112" i="1"/>
  <c r="BW1112" i="1"/>
  <c r="CP1110" i="1"/>
  <c r="CN1110" i="1"/>
  <c r="CL1110" i="1"/>
  <c r="CJ1110" i="1"/>
  <c r="CH1110" i="1"/>
  <c r="CF1110" i="1"/>
  <c r="CD1110" i="1"/>
  <c r="CB1110" i="1"/>
  <c r="BZ1110" i="1"/>
  <c r="BX1110" i="1"/>
  <c r="CO1110" i="1"/>
  <c r="CM1110" i="1"/>
  <c r="CK1110" i="1"/>
  <c r="CI1110" i="1"/>
  <c r="CG1110" i="1"/>
  <c r="CE1110" i="1"/>
  <c r="CC1110" i="1"/>
  <c r="CA1110" i="1"/>
  <c r="BY1110" i="1"/>
  <c r="BW1110" i="1"/>
  <c r="CP1108" i="1"/>
  <c r="CN1108" i="1"/>
  <c r="CL1108" i="1"/>
  <c r="CJ1108" i="1"/>
  <c r="CH1108" i="1"/>
  <c r="CF1108" i="1"/>
  <c r="CD1108" i="1"/>
  <c r="CB1108" i="1"/>
  <c r="BZ1108" i="1"/>
  <c r="BX1108" i="1"/>
  <c r="CO1108" i="1"/>
  <c r="CM1108" i="1"/>
  <c r="CK1108" i="1"/>
  <c r="CI1108" i="1"/>
  <c r="CG1108" i="1"/>
  <c r="CE1108" i="1"/>
  <c r="CC1108" i="1"/>
  <c r="CA1108" i="1"/>
  <c r="BY1108" i="1"/>
  <c r="BW1108" i="1"/>
  <c r="CP1106" i="1"/>
  <c r="CN1106" i="1"/>
  <c r="CL1106" i="1"/>
  <c r="CJ1106" i="1"/>
  <c r="CH1106" i="1"/>
  <c r="CF1106" i="1"/>
  <c r="CD1106" i="1"/>
  <c r="CB1106" i="1"/>
  <c r="BZ1106" i="1"/>
  <c r="BX1106" i="1"/>
  <c r="CO1106" i="1"/>
  <c r="CM1106" i="1"/>
  <c r="CK1106" i="1"/>
  <c r="CI1106" i="1"/>
  <c r="CG1106" i="1"/>
  <c r="CE1106" i="1"/>
  <c r="CC1106" i="1"/>
  <c r="CA1106" i="1"/>
  <c r="BY1106" i="1"/>
  <c r="BW1106" i="1"/>
  <c r="CP1104" i="1"/>
  <c r="CN1104" i="1"/>
  <c r="CL1104" i="1"/>
  <c r="CJ1104" i="1"/>
  <c r="CH1104" i="1"/>
  <c r="CF1104" i="1"/>
  <c r="CD1104" i="1"/>
  <c r="CB1104" i="1"/>
  <c r="BZ1104" i="1"/>
  <c r="BX1104" i="1"/>
  <c r="CO1104" i="1"/>
  <c r="CM1104" i="1"/>
  <c r="CK1104" i="1"/>
  <c r="CI1104" i="1"/>
  <c r="CG1104" i="1"/>
  <c r="CE1104" i="1"/>
  <c r="CC1104" i="1"/>
  <c r="CA1104" i="1"/>
  <c r="BY1104" i="1"/>
  <c r="BW1104" i="1"/>
  <c r="CP1102" i="1"/>
  <c r="CN1102" i="1"/>
  <c r="CL1102" i="1"/>
  <c r="CJ1102" i="1"/>
  <c r="CH1102" i="1"/>
  <c r="CF1102" i="1"/>
  <c r="CD1102" i="1"/>
  <c r="CB1102" i="1"/>
  <c r="BZ1102" i="1"/>
  <c r="BX1102" i="1"/>
  <c r="CO1102" i="1"/>
  <c r="CM1102" i="1"/>
  <c r="CK1102" i="1"/>
  <c r="CI1102" i="1"/>
  <c r="CG1102" i="1"/>
  <c r="CE1102" i="1"/>
  <c r="CC1102" i="1"/>
  <c r="CA1102" i="1"/>
  <c r="BY1102" i="1"/>
  <c r="BW1102" i="1"/>
  <c r="CP1100" i="1"/>
  <c r="CN1100" i="1"/>
  <c r="CL1100" i="1"/>
  <c r="CJ1100" i="1"/>
  <c r="CH1100" i="1"/>
  <c r="CF1100" i="1"/>
  <c r="CD1100" i="1"/>
  <c r="CB1100" i="1"/>
  <c r="BZ1100" i="1"/>
  <c r="BX1100" i="1"/>
  <c r="CO1100" i="1"/>
  <c r="CM1100" i="1"/>
  <c r="CK1100" i="1"/>
  <c r="CI1100" i="1"/>
  <c r="CG1100" i="1"/>
  <c r="CE1100" i="1"/>
  <c r="CC1100" i="1"/>
  <c r="CA1100" i="1"/>
  <c r="BY1100" i="1"/>
  <c r="BW1100" i="1"/>
  <c r="CP1098" i="1"/>
  <c r="CN1098" i="1"/>
  <c r="CL1098" i="1"/>
  <c r="CJ1098" i="1"/>
  <c r="CH1098" i="1"/>
  <c r="CF1098" i="1"/>
  <c r="CD1098" i="1"/>
  <c r="CB1098" i="1"/>
  <c r="BZ1098" i="1"/>
  <c r="BX1098" i="1"/>
  <c r="CO1098" i="1"/>
  <c r="CM1098" i="1"/>
  <c r="CK1098" i="1"/>
  <c r="CI1098" i="1"/>
  <c r="CG1098" i="1"/>
  <c r="CE1098" i="1"/>
  <c r="CC1098" i="1"/>
  <c r="CA1098" i="1"/>
  <c r="BY1098" i="1"/>
  <c r="BW1098" i="1"/>
  <c r="CP1096" i="1"/>
  <c r="CN1096" i="1"/>
  <c r="CL1096" i="1"/>
  <c r="CJ1096" i="1"/>
  <c r="CH1096" i="1"/>
  <c r="CF1096" i="1"/>
  <c r="CD1096" i="1"/>
  <c r="CB1096" i="1"/>
  <c r="BZ1096" i="1"/>
  <c r="BX1096" i="1"/>
  <c r="CO1096" i="1"/>
  <c r="CM1096" i="1"/>
  <c r="CK1096" i="1"/>
  <c r="CI1096" i="1"/>
  <c r="CG1096" i="1"/>
  <c r="CE1096" i="1"/>
  <c r="CC1096" i="1"/>
  <c r="CA1096" i="1"/>
  <c r="BY1096" i="1"/>
  <c r="BW1096" i="1"/>
  <c r="CP1094" i="1"/>
  <c r="CN1094" i="1"/>
  <c r="CL1094" i="1"/>
  <c r="CJ1094" i="1"/>
  <c r="CH1094" i="1"/>
  <c r="CF1094" i="1"/>
  <c r="CD1094" i="1"/>
  <c r="CB1094" i="1"/>
  <c r="BZ1094" i="1"/>
  <c r="BX1094" i="1"/>
  <c r="CO1094" i="1"/>
  <c r="CM1094" i="1"/>
  <c r="CK1094" i="1"/>
  <c r="CI1094" i="1"/>
  <c r="CG1094" i="1"/>
  <c r="CE1094" i="1"/>
  <c r="CC1094" i="1"/>
  <c r="CA1094" i="1"/>
  <c r="BY1094" i="1"/>
  <c r="BW1094" i="1"/>
  <c r="CP1092" i="1"/>
  <c r="CN1092" i="1"/>
  <c r="CL1092" i="1"/>
  <c r="CJ1092" i="1"/>
  <c r="CH1092" i="1"/>
  <c r="CF1092" i="1"/>
  <c r="CD1092" i="1"/>
  <c r="CB1092" i="1"/>
  <c r="BZ1092" i="1"/>
  <c r="BX1092" i="1"/>
  <c r="CO1092" i="1"/>
  <c r="CM1092" i="1"/>
  <c r="CK1092" i="1"/>
  <c r="CI1092" i="1"/>
  <c r="CG1092" i="1"/>
  <c r="CE1092" i="1"/>
  <c r="CC1092" i="1"/>
  <c r="CA1092" i="1"/>
  <c r="BY1092" i="1"/>
  <c r="BW1092" i="1"/>
  <c r="CP1090" i="1"/>
  <c r="CN1090" i="1"/>
  <c r="CL1090" i="1"/>
  <c r="CJ1090" i="1"/>
  <c r="CH1090" i="1"/>
  <c r="CF1090" i="1"/>
  <c r="CD1090" i="1"/>
  <c r="CB1090" i="1"/>
  <c r="BZ1090" i="1"/>
  <c r="BX1090" i="1"/>
  <c r="CO1090" i="1"/>
  <c r="CM1090" i="1"/>
  <c r="CK1090" i="1"/>
  <c r="CI1090" i="1"/>
  <c r="CG1090" i="1"/>
  <c r="CE1090" i="1"/>
  <c r="CC1090" i="1"/>
  <c r="CA1090" i="1"/>
  <c r="BY1090" i="1"/>
  <c r="BW1090" i="1"/>
  <c r="CP1088" i="1"/>
  <c r="CN1088" i="1"/>
  <c r="CL1088" i="1"/>
  <c r="CJ1088" i="1"/>
  <c r="CH1088" i="1"/>
  <c r="CF1088" i="1"/>
  <c r="CD1088" i="1"/>
  <c r="CB1088" i="1"/>
  <c r="BZ1088" i="1"/>
  <c r="BX1088" i="1"/>
  <c r="CO1088" i="1"/>
  <c r="CM1088" i="1"/>
  <c r="CK1088" i="1"/>
  <c r="CI1088" i="1"/>
  <c r="CG1088" i="1"/>
  <c r="CE1088" i="1"/>
  <c r="CC1088" i="1"/>
  <c r="CA1088" i="1"/>
  <c r="BY1088" i="1"/>
  <c r="BW1088" i="1"/>
  <c r="CP1086" i="1"/>
  <c r="CN1086" i="1"/>
  <c r="CL1086" i="1"/>
  <c r="CJ1086" i="1"/>
  <c r="CH1086" i="1"/>
  <c r="CF1086" i="1"/>
  <c r="CD1086" i="1"/>
  <c r="CB1086" i="1"/>
  <c r="BZ1086" i="1"/>
  <c r="BX1086" i="1"/>
  <c r="CO1086" i="1"/>
  <c r="CM1086" i="1"/>
  <c r="CK1086" i="1"/>
  <c r="CI1086" i="1"/>
  <c r="CG1086" i="1"/>
  <c r="CE1086" i="1"/>
  <c r="CC1086" i="1"/>
  <c r="CA1086" i="1"/>
  <c r="BY1086" i="1"/>
  <c r="BW1086" i="1"/>
  <c r="CP1084" i="1"/>
  <c r="CN1084" i="1"/>
  <c r="CL1084" i="1"/>
  <c r="CJ1084" i="1"/>
  <c r="CH1084" i="1"/>
  <c r="CF1084" i="1"/>
  <c r="CD1084" i="1"/>
  <c r="CB1084" i="1"/>
  <c r="BZ1084" i="1"/>
  <c r="BX1084" i="1"/>
  <c r="CO1084" i="1"/>
  <c r="CM1084" i="1"/>
  <c r="CK1084" i="1"/>
  <c r="CI1084" i="1"/>
  <c r="CG1084" i="1"/>
  <c r="CE1084" i="1"/>
  <c r="CC1084" i="1"/>
  <c r="CA1084" i="1"/>
  <c r="BY1084" i="1"/>
  <c r="BW1084" i="1"/>
  <c r="CP1082" i="1"/>
  <c r="CN1082" i="1"/>
  <c r="CL1082" i="1"/>
  <c r="CJ1082" i="1"/>
  <c r="CH1082" i="1"/>
  <c r="CF1082" i="1"/>
  <c r="CD1082" i="1"/>
  <c r="CB1082" i="1"/>
  <c r="BZ1082" i="1"/>
  <c r="BX1082" i="1"/>
  <c r="CO1082" i="1"/>
  <c r="CM1082" i="1"/>
  <c r="CK1082" i="1"/>
  <c r="CI1082" i="1"/>
  <c r="CG1082" i="1"/>
  <c r="CE1082" i="1"/>
  <c r="CC1082" i="1"/>
  <c r="CA1082" i="1"/>
  <c r="BY1082" i="1"/>
  <c r="BW1082" i="1"/>
  <c r="CP1080" i="1"/>
  <c r="CN1080" i="1"/>
  <c r="CL1080" i="1"/>
  <c r="CJ1080" i="1"/>
  <c r="CH1080" i="1"/>
  <c r="CF1080" i="1"/>
  <c r="CD1080" i="1"/>
  <c r="CB1080" i="1"/>
  <c r="BZ1080" i="1"/>
  <c r="BX1080" i="1"/>
  <c r="CO1080" i="1"/>
  <c r="CM1080" i="1"/>
  <c r="CK1080" i="1"/>
  <c r="CI1080" i="1"/>
  <c r="CG1080" i="1"/>
  <c r="CE1080" i="1"/>
  <c r="CC1080" i="1"/>
  <c r="CA1080" i="1"/>
  <c r="BY1080" i="1"/>
  <c r="BW1080" i="1"/>
  <c r="CP1078" i="1"/>
  <c r="CN1078" i="1"/>
  <c r="CL1078" i="1"/>
  <c r="CJ1078" i="1"/>
  <c r="CH1078" i="1"/>
  <c r="CF1078" i="1"/>
  <c r="CD1078" i="1"/>
  <c r="CB1078" i="1"/>
  <c r="BZ1078" i="1"/>
  <c r="BX1078" i="1"/>
  <c r="CO1078" i="1"/>
  <c r="CM1078" i="1"/>
  <c r="CK1078" i="1"/>
  <c r="CI1078" i="1"/>
  <c r="CG1078" i="1"/>
  <c r="CE1078" i="1"/>
  <c r="CC1078" i="1"/>
  <c r="CA1078" i="1"/>
  <c r="BY1078" i="1"/>
  <c r="BW1078" i="1"/>
  <c r="CP1076" i="1"/>
  <c r="CN1076" i="1"/>
  <c r="CL1076" i="1"/>
  <c r="CJ1076" i="1"/>
  <c r="CH1076" i="1"/>
  <c r="CF1076" i="1"/>
  <c r="CD1076" i="1"/>
  <c r="CB1076" i="1"/>
  <c r="BZ1076" i="1"/>
  <c r="BX1076" i="1"/>
  <c r="CO1076" i="1"/>
  <c r="CM1076" i="1"/>
  <c r="CK1076" i="1"/>
  <c r="CI1076" i="1"/>
  <c r="CG1076" i="1"/>
  <c r="CE1076" i="1"/>
  <c r="CC1076" i="1"/>
  <c r="CA1076" i="1"/>
  <c r="BY1076" i="1"/>
  <c r="BW1076" i="1"/>
  <c r="CP1074" i="1"/>
  <c r="CN1074" i="1"/>
  <c r="CL1074" i="1"/>
  <c r="CJ1074" i="1"/>
  <c r="CH1074" i="1"/>
  <c r="CF1074" i="1"/>
  <c r="CD1074" i="1"/>
  <c r="CB1074" i="1"/>
  <c r="BZ1074" i="1"/>
  <c r="BX1074" i="1"/>
  <c r="CO1074" i="1"/>
  <c r="CM1074" i="1"/>
  <c r="CK1074" i="1"/>
  <c r="CI1074" i="1"/>
  <c r="CG1074" i="1"/>
  <c r="CE1074" i="1"/>
  <c r="CC1074" i="1"/>
  <c r="CA1074" i="1"/>
  <c r="BY1074" i="1"/>
  <c r="BW1074" i="1"/>
  <c r="CP1072" i="1"/>
  <c r="CN1072" i="1"/>
  <c r="CL1072" i="1"/>
  <c r="CJ1072" i="1"/>
  <c r="CH1072" i="1"/>
  <c r="CF1072" i="1"/>
  <c r="CD1072" i="1"/>
  <c r="CB1072" i="1"/>
  <c r="BZ1072" i="1"/>
  <c r="BX1072" i="1"/>
  <c r="CO1072" i="1"/>
  <c r="CM1072" i="1"/>
  <c r="CK1072" i="1"/>
  <c r="CI1072" i="1"/>
  <c r="CG1072" i="1"/>
  <c r="CE1072" i="1"/>
  <c r="CC1072" i="1"/>
  <c r="CA1072" i="1"/>
  <c r="BY1072" i="1"/>
  <c r="BW1072" i="1"/>
  <c r="CP1070" i="1"/>
  <c r="CN1070" i="1"/>
  <c r="CL1070" i="1"/>
  <c r="CJ1070" i="1"/>
  <c r="CH1070" i="1"/>
  <c r="CF1070" i="1"/>
  <c r="CD1070" i="1"/>
  <c r="CB1070" i="1"/>
  <c r="BZ1070" i="1"/>
  <c r="BX1070" i="1"/>
  <c r="CO1070" i="1"/>
  <c r="CM1070" i="1"/>
  <c r="CK1070" i="1"/>
  <c r="CI1070" i="1"/>
  <c r="CG1070" i="1"/>
  <c r="CE1070" i="1"/>
  <c r="CC1070" i="1"/>
  <c r="CA1070" i="1"/>
  <c r="BY1070" i="1"/>
  <c r="BW1070" i="1"/>
  <c r="CP1068" i="1"/>
  <c r="CN1068" i="1"/>
  <c r="CL1068" i="1"/>
  <c r="CJ1068" i="1"/>
  <c r="CH1068" i="1"/>
  <c r="CF1068" i="1"/>
  <c r="CD1068" i="1"/>
  <c r="CB1068" i="1"/>
  <c r="BZ1068" i="1"/>
  <c r="BX1068" i="1"/>
  <c r="CO1068" i="1"/>
  <c r="CM1068" i="1"/>
  <c r="CK1068" i="1"/>
  <c r="CI1068" i="1"/>
  <c r="CG1068" i="1"/>
  <c r="CE1068" i="1"/>
  <c r="CC1068" i="1"/>
  <c r="CA1068" i="1"/>
  <c r="BY1068" i="1"/>
  <c r="BW1068" i="1"/>
  <c r="CP1066" i="1"/>
  <c r="CN1066" i="1"/>
  <c r="CL1066" i="1"/>
  <c r="CJ1066" i="1"/>
  <c r="CH1066" i="1"/>
  <c r="CF1066" i="1"/>
  <c r="CD1066" i="1"/>
  <c r="CB1066" i="1"/>
  <c r="BZ1066" i="1"/>
  <c r="BX1066" i="1"/>
  <c r="CO1066" i="1"/>
  <c r="CM1066" i="1"/>
  <c r="CK1066" i="1"/>
  <c r="CI1066" i="1"/>
  <c r="CG1066" i="1"/>
  <c r="CE1066" i="1"/>
  <c r="CC1066" i="1"/>
  <c r="CA1066" i="1"/>
  <c r="BY1066" i="1"/>
  <c r="BW1066" i="1"/>
  <c r="CP1064" i="1"/>
  <c r="CN1064" i="1"/>
  <c r="CL1064" i="1"/>
  <c r="CJ1064" i="1"/>
  <c r="CH1064" i="1"/>
  <c r="CF1064" i="1"/>
  <c r="CD1064" i="1"/>
  <c r="CB1064" i="1"/>
  <c r="BZ1064" i="1"/>
  <c r="BX1064" i="1"/>
  <c r="CO1064" i="1"/>
  <c r="CM1064" i="1"/>
  <c r="CK1064" i="1"/>
  <c r="CI1064" i="1"/>
  <c r="CG1064" i="1"/>
  <c r="CE1064" i="1"/>
  <c r="CC1064" i="1"/>
  <c r="CA1064" i="1"/>
  <c r="BY1064" i="1"/>
  <c r="BW1064" i="1"/>
  <c r="CO1271" i="1"/>
  <c r="CM1271" i="1"/>
  <c r="CK1271" i="1"/>
  <c r="CI1271" i="1"/>
  <c r="CG1271" i="1"/>
  <c r="CE1271" i="1"/>
  <c r="CC1271" i="1"/>
  <c r="CA1271" i="1"/>
  <c r="BY1271" i="1"/>
  <c r="BW1271" i="1"/>
  <c r="CP1271" i="1"/>
  <c r="CN1271" i="1"/>
  <c r="CL1271" i="1"/>
  <c r="CJ1271" i="1"/>
  <c r="CH1271" i="1"/>
  <c r="CF1271" i="1"/>
  <c r="CD1271" i="1"/>
  <c r="CB1271" i="1"/>
  <c r="BZ1271" i="1"/>
  <c r="BX1271" i="1"/>
  <c r="CO1267" i="1"/>
  <c r="CM1267" i="1"/>
  <c r="CK1267" i="1"/>
  <c r="CI1267" i="1"/>
  <c r="CG1267" i="1"/>
  <c r="CE1267" i="1"/>
  <c r="CC1267" i="1"/>
  <c r="CA1267" i="1"/>
  <c r="BY1267" i="1"/>
  <c r="BW1267" i="1"/>
  <c r="CP1267" i="1"/>
  <c r="CN1267" i="1"/>
  <c r="CL1267" i="1"/>
  <c r="CJ1267" i="1"/>
  <c r="CH1267" i="1"/>
  <c r="CF1267" i="1"/>
  <c r="CD1267" i="1"/>
  <c r="CB1267" i="1"/>
  <c r="BZ1267" i="1"/>
  <c r="BX1267" i="1"/>
  <c r="CP1061" i="1"/>
  <c r="CN1061" i="1"/>
  <c r="CL1061" i="1"/>
  <c r="CJ1061" i="1"/>
  <c r="CH1061" i="1"/>
  <c r="CF1061" i="1"/>
  <c r="CD1061" i="1"/>
  <c r="CB1061" i="1"/>
  <c r="BZ1061" i="1"/>
  <c r="BX1061" i="1"/>
  <c r="CO1061" i="1"/>
  <c r="CM1061" i="1"/>
  <c r="CK1061" i="1"/>
  <c r="CI1061" i="1"/>
  <c r="CG1061" i="1"/>
  <c r="CE1061" i="1"/>
  <c r="CC1061" i="1"/>
  <c r="CA1061" i="1"/>
  <c r="BY1061" i="1"/>
  <c r="BW1061" i="1"/>
  <c r="CP1059" i="1"/>
  <c r="CN1059" i="1"/>
  <c r="CL1059" i="1"/>
  <c r="CJ1059" i="1"/>
  <c r="CH1059" i="1"/>
  <c r="CF1059" i="1"/>
  <c r="CD1059" i="1"/>
  <c r="CB1059" i="1"/>
  <c r="BZ1059" i="1"/>
  <c r="BX1059" i="1"/>
  <c r="CO1059" i="1"/>
  <c r="CM1059" i="1"/>
  <c r="CK1059" i="1"/>
  <c r="CI1059" i="1"/>
  <c r="CG1059" i="1"/>
  <c r="CE1059" i="1"/>
  <c r="CC1059" i="1"/>
  <c r="CA1059" i="1"/>
  <c r="BY1059" i="1"/>
  <c r="BW1059" i="1"/>
  <c r="CP1057" i="1"/>
  <c r="CN1057" i="1"/>
  <c r="CL1057" i="1"/>
  <c r="CJ1057" i="1"/>
  <c r="CH1057" i="1"/>
  <c r="CF1057" i="1"/>
  <c r="CD1057" i="1"/>
  <c r="CB1057" i="1"/>
  <c r="BZ1057" i="1"/>
  <c r="BX1057" i="1"/>
  <c r="CO1057" i="1"/>
  <c r="CM1057" i="1"/>
  <c r="CK1057" i="1"/>
  <c r="CI1057" i="1"/>
  <c r="CG1057" i="1"/>
  <c r="CE1057" i="1"/>
  <c r="CC1057" i="1"/>
  <c r="CA1057" i="1"/>
  <c r="BY1057" i="1"/>
  <c r="BW1057" i="1"/>
  <c r="CP1055" i="1"/>
  <c r="CN1055" i="1"/>
  <c r="CL1055" i="1"/>
  <c r="CJ1055" i="1"/>
  <c r="CH1055" i="1"/>
  <c r="CF1055" i="1"/>
  <c r="CD1055" i="1"/>
  <c r="CB1055" i="1"/>
  <c r="BZ1055" i="1"/>
  <c r="BX1055" i="1"/>
  <c r="CO1055" i="1"/>
  <c r="CM1055" i="1"/>
  <c r="CK1055" i="1"/>
  <c r="CI1055" i="1"/>
  <c r="CG1055" i="1"/>
  <c r="CE1055" i="1"/>
  <c r="CC1055" i="1"/>
  <c r="CA1055" i="1"/>
  <c r="BY1055" i="1"/>
  <c r="BW1055" i="1"/>
  <c r="CP1053" i="1"/>
  <c r="CN1053" i="1"/>
  <c r="CL1053" i="1"/>
  <c r="CJ1053" i="1"/>
  <c r="CH1053" i="1"/>
  <c r="CF1053" i="1"/>
  <c r="CD1053" i="1"/>
  <c r="CB1053" i="1"/>
  <c r="BZ1053" i="1"/>
  <c r="BX1053" i="1"/>
  <c r="CO1053" i="1"/>
  <c r="CM1053" i="1"/>
  <c r="CK1053" i="1"/>
  <c r="CI1053" i="1"/>
  <c r="CG1053" i="1"/>
  <c r="CE1053" i="1"/>
  <c r="CC1053" i="1"/>
  <c r="CA1053" i="1"/>
  <c r="BY1053" i="1"/>
  <c r="BW1053" i="1"/>
  <c r="CP1051" i="1"/>
  <c r="CN1051" i="1"/>
  <c r="CL1051" i="1"/>
  <c r="CJ1051" i="1"/>
  <c r="CH1051" i="1"/>
  <c r="CF1051" i="1"/>
  <c r="CD1051" i="1"/>
  <c r="CB1051" i="1"/>
  <c r="BZ1051" i="1"/>
  <c r="BX1051" i="1"/>
  <c r="CO1051" i="1"/>
  <c r="CM1051" i="1"/>
  <c r="CK1051" i="1"/>
  <c r="CI1051" i="1"/>
  <c r="CG1051" i="1"/>
  <c r="CE1051" i="1"/>
  <c r="CC1051" i="1"/>
  <c r="CA1051" i="1"/>
  <c r="BY1051" i="1"/>
  <c r="BW1051" i="1"/>
  <c r="CP1049" i="1"/>
  <c r="CN1049" i="1"/>
  <c r="CL1049" i="1"/>
  <c r="CJ1049" i="1"/>
  <c r="CH1049" i="1"/>
  <c r="CF1049" i="1"/>
  <c r="CD1049" i="1"/>
  <c r="CB1049" i="1"/>
  <c r="BZ1049" i="1"/>
  <c r="BX1049" i="1"/>
  <c r="CO1049" i="1"/>
  <c r="CM1049" i="1"/>
  <c r="CK1049" i="1"/>
  <c r="CI1049" i="1"/>
  <c r="CG1049" i="1"/>
  <c r="CE1049" i="1"/>
  <c r="CC1049" i="1"/>
  <c r="CA1049" i="1"/>
  <c r="BY1049" i="1"/>
  <c r="BW1049" i="1"/>
  <c r="CP1047" i="1"/>
  <c r="CN1047" i="1"/>
  <c r="CL1047" i="1"/>
  <c r="CJ1047" i="1"/>
  <c r="CH1047" i="1"/>
  <c r="CF1047" i="1"/>
  <c r="CD1047" i="1"/>
  <c r="CB1047" i="1"/>
  <c r="BZ1047" i="1"/>
  <c r="BX1047" i="1"/>
  <c r="CO1047" i="1"/>
  <c r="CM1047" i="1"/>
  <c r="CK1047" i="1"/>
  <c r="CI1047" i="1"/>
  <c r="CG1047" i="1"/>
  <c r="CE1047" i="1"/>
  <c r="CC1047" i="1"/>
  <c r="CA1047" i="1"/>
  <c r="BY1047" i="1"/>
  <c r="BW1047" i="1"/>
  <c r="CP1045" i="1"/>
  <c r="CN1045" i="1"/>
  <c r="CL1045" i="1"/>
  <c r="CJ1045" i="1"/>
  <c r="CH1045" i="1"/>
  <c r="CF1045" i="1"/>
  <c r="CD1045" i="1"/>
  <c r="CB1045" i="1"/>
  <c r="BZ1045" i="1"/>
  <c r="BX1045" i="1"/>
  <c r="CO1045" i="1"/>
  <c r="CM1045" i="1"/>
  <c r="CK1045" i="1"/>
  <c r="CI1045" i="1"/>
  <c r="CG1045" i="1"/>
  <c r="CE1045" i="1"/>
  <c r="CC1045" i="1"/>
  <c r="CA1045" i="1"/>
  <c r="BY1045" i="1"/>
  <c r="BW1045" i="1"/>
  <c r="CP1043" i="1"/>
  <c r="CN1043" i="1"/>
  <c r="CL1043" i="1"/>
  <c r="CJ1043" i="1"/>
  <c r="CH1043" i="1"/>
  <c r="CF1043" i="1"/>
  <c r="CD1043" i="1"/>
  <c r="CB1043" i="1"/>
  <c r="BZ1043" i="1"/>
  <c r="BX1043" i="1"/>
  <c r="CO1043" i="1"/>
  <c r="CM1043" i="1"/>
  <c r="CK1043" i="1"/>
  <c r="CI1043" i="1"/>
  <c r="CG1043" i="1"/>
  <c r="CE1043" i="1"/>
  <c r="CC1043" i="1"/>
  <c r="CA1043" i="1"/>
  <c r="BY1043" i="1"/>
  <c r="BW1043" i="1"/>
  <c r="CP1041" i="1"/>
  <c r="CN1041" i="1"/>
  <c r="CL1041" i="1"/>
  <c r="CJ1041" i="1"/>
  <c r="CH1041" i="1"/>
  <c r="CF1041" i="1"/>
  <c r="CD1041" i="1"/>
  <c r="CB1041" i="1"/>
  <c r="BZ1041" i="1"/>
  <c r="BX1041" i="1"/>
  <c r="CO1041" i="1"/>
  <c r="CM1041" i="1"/>
  <c r="CK1041" i="1"/>
  <c r="CI1041" i="1"/>
  <c r="CG1041" i="1"/>
  <c r="CE1041" i="1"/>
  <c r="CC1041" i="1"/>
  <c r="CA1041" i="1"/>
  <c r="BY1041" i="1"/>
  <c r="BW1041" i="1"/>
  <c r="CP1039" i="1"/>
  <c r="CN1039" i="1"/>
  <c r="CL1039" i="1"/>
  <c r="CJ1039" i="1"/>
  <c r="CH1039" i="1"/>
  <c r="CF1039" i="1"/>
  <c r="CD1039" i="1"/>
  <c r="CB1039" i="1"/>
  <c r="BZ1039" i="1"/>
  <c r="BX1039" i="1"/>
  <c r="CO1039" i="1"/>
  <c r="CM1039" i="1"/>
  <c r="CK1039" i="1"/>
  <c r="CI1039" i="1"/>
  <c r="CG1039" i="1"/>
  <c r="CE1039" i="1"/>
  <c r="CC1039" i="1"/>
  <c r="CA1039" i="1"/>
  <c r="BY1039" i="1"/>
  <c r="BW1039" i="1"/>
  <c r="CP1037" i="1"/>
  <c r="CN1037" i="1"/>
  <c r="CL1037" i="1"/>
  <c r="CJ1037" i="1"/>
  <c r="CH1037" i="1"/>
  <c r="CF1037" i="1"/>
  <c r="CD1037" i="1"/>
  <c r="CB1037" i="1"/>
  <c r="BZ1037" i="1"/>
  <c r="BX1037" i="1"/>
  <c r="CO1037" i="1"/>
  <c r="CM1037" i="1"/>
  <c r="CK1037" i="1"/>
  <c r="CI1037" i="1"/>
  <c r="CG1037" i="1"/>
  <c r="CE1037" i="1"/>
  <c r="CC1037" i="1"/>
  <c r="CA1037" i="1"/>
  <c r="BY1037" i="1"/>
  <c r="BW1037" i="1"/>
  <c r="CP1035" i="1"/>
  <c r="CN1035" i="1"/>
  <c r="CL1035" i="1"/>
  <c r="CJ1035" i="1"/>
  <c r="CH1035" i="1"/>
  <c r="CF1035" i="1"/>
  <c r="CD1035" i="1"/>
  <c r="CB1035" i="1"/>
  <c r="BZ1035" i="1"/>
  <c r="BX1035" i="1"/>
  <c r="CO1035" i="1"/>
  <c r="CM1035" i="1"/>
  <c r="CK1035" i="1"/>
  <c r="CI1035" i="1"/>
  <c r="CG1035" i="1"/>
  <c r="CE1035" i="1"/>
  <c r="CC1035" i="1"/>
  <c r="CA1035" i="1"/>
  <c r="BY1035" i="1"/>
  <c r="BW1035" i="1"/>
  <c r="CP1033" i="1"/>
  <c r="CN1033" i="1"/>
  <c r="CL1033" i="1"/>
  <c r="CJ1033" i="1"/>
  <c r="CH1033" i="1"/>
  <c r="CF1033" i="1"/>
  <c r="CD1033" i="1"/>
  <c r="CB1033" i="1"/>
  <c r="BZ1033" i="1"/>
  <c r="BX1033" i="1"/>
  <c r="CO1033" i="1"/>
  <c r="CM1033" i="1"/>
  <c r="CK1033" i="1"/>
  <c r="CI1033" i="1"/>
  <c r="CG1033" i="1"/>
  <c r="CE1033" i="1"/>
  <c r="CC1033" i="1"/>
  <c r="CA1033" i="1"/>
  <c r="BY1033" i="1"/>
  <c r="BW1033" i="1"/>
  <c r="CP1031" i="1"/>
  <c r="CN1031" i="1"/>
  <c r="CL1031" i="1"/>
  <c r="CJ1031" i="1"/>
  <c r="CH1031" i="1"/>
  <c r="CF1031" i="1"/>
  <c r="CD1031" i="1"/>
  <c r="CB1031" i="1"/>
  <c r="BZ1031" i="1"/>
  <c r="BX1031" i="1"/>
  <c r="CO1031" i="1"/>
  <c r="CM1031" i="1"/>
  <c r="CK1031" i="1"/>
  <c r="CI1031" i="1"/>
  <c r="CG1031" i="1"/>
  <c r="CE1031" i="1"/>
  <c r="CC1031" i="1"/>
  <c r="CA1031" i="1"/>
  <c r="BY1031" i="1"/>
  <c r="BW1031" i="1"/>
  <c r="CP1029" i="1"/>
  <c r="CN1029" i="1"/>
  <c r="CL1029" i="1"/>
  <c r="CJ1029" i="1"/>
  <c r="CH1029" i="1"/>
  <c r="CF1029" i="1"/>
  <c r="CD1029" i="1"/>
  <c r="CB1029" i="1"/>
  <c r="BZ1029" i="1"/>
  <c r="BX1029" i="1"/>
  <c r="CO1029" i="1"/>
  <c r="CM1029" i="1"/>
  <c r="CK1029" i="1"/>
  <c r="CI1029" i="1"/>
  <c r="CG1029" i="1"/>
  <c r="CE1029" i="1"/>
  <c r="CC1029" i="1"/>
  <c r="CA1029" i="1"/>
  <c r="BY1029" i="1"/>
  <c r="BW1029" i="1"/>
  <c r="CP1027" i="1"/>
  <c r="CN1027" i="1"/>
  <c r="CL1027" i="1"/>
  <c r="CJ1027" i="1"/>
  <c r="CH1027" i="1"/>
  <c r="CF1027" i="1"/>
  <c r="CD1027" i="1"/>
  <c r="CB1027" i="1"/>
  <c r="BZ1027" i="1"/>
  <c r="BX1027" i="1"/>
  <c r="CO1027" i="1"/>
  <c r="CM1027" i="1"/>
  <c r="CK1027" i="1"/>
  <c r="CI1027" i="1"/>
  <c r="CG1027" i="1"/>
  <c r="CE1027" i="1"/>
  <c r="CC1027" i="1"/>
  <c r="CA1027" i="1"/>
  <c r="BY1027" i="1"/>
  <c r="BW1027" i="1"/>
  <c r="CP1025" i="1"/>
  <c r="CN1025" i="1"/>
  <c r="CL1025" i="1"/>
  <c r="CJ1025" i="1"/>
  <c r="CH1025" i="1"/>
  <c r="CF1025" i="1"/>
  <c r="CD1025" i="1"/>
  <c r="CB1025" i="1"/>
  <c r="BZ1025" i="1"/>
  <c r="BX1025" i="1"/>
  <c r="CO1025" i="1"/>
  <c r="CM1025" i="1"/>
  <c r="CK1025" i="1"/>
  <c r="CI1025" i="1"/>
  <c r="CG1025" i="1"/>
  <c r="CE1025" i="1"/>
  <c r="CC1025" i="1"/>
  <c r="CA1025" i="1"/>
  <c r="BY1025" i="1"/>
  <c r="BW1025" i="1"/>
  <c r="CP1023" i="1"/>
  <c r="CN1023" i="1"/>
  <c r="CL1023" i="1"/>
  <c r="CJ1023" i="1"/>
  <c r="CH1023" i="1"/>
  <c r="CF1023" i="1"/>
  <c r="CD1023" i="1"/>
  <c r="CB1023" i="1"/>
  <c r="BZ1023" i="1"/>
  <c r="BX1023" i="1"/>
  <c r="CO1023" i="1"/>
  <c r="CM1023" i="1"/>
  <c r="CK1023" i="1"/>
  <c r="CI1023" i="1"/>
  <c r="CG1023" i="1"/>
  <c r="CE1023" i="1"/>
  <c r="CC1023" i="1"/>
  <c r="CA1023" i="1"/>
  <c r="BY1023" i="1"/>
  <c r="BW1023" i="1"/>
  <c r="CP1021" i="1"/>
  <c r="CN1021" i="1"/>
  <c r="CL1021" i="1"/>
  <c r="CJ1021" i="1"/>
  <c r="CH1021" i="1"/>
  <c r="CF1021" i="1"/>
  <c r="CD1021" i="1"/>
  <c r="CB1021" i="1"/>
  <c r="BZ1021" i="1"/>
  <c r="BX1021" i="1"/>
  <c r="CO1021" i="1"/>
  <c r="CM1021" i="1"/>
  <c r="CK1021" i="1"/>
  <c r="CI1021" i="1"/>
  <c r="CG1021" i="1"/>
  <c r="CE1021" i="1"/>
  <c r="CC1021" i="1"/>
  <c r="CA1021" i="1"/>
  <c r="BY1021" i="1"/>
  <c r="BW1021" i="1"/>
  <c r="CP1019" i="1"/>
  <c r="CN1019" i="1"/>
  <c r="CL1019" i="1"/>
  <c r="CJ1019" i="1"/>
  <c r="CH1019" i="1"/>
  <c r="CF1019" i="1"/>
  <c r="CD1019" i="1"/>
  <c r="CB1019" i="1"/>
  <c r="BZ1019" i="1"/>
  <c r="BX1019" i="1"/>
  <c r="CO1019" i="1"/>
  <c r="CM1019" i="1"/>
  <c r="CK1019" i="1"/>
  <c r="CI1019" i="1"/>
  <c r="CG1019" i="1"/>
  <c r="CE1019" i="1"/>
  <c r="CC1019" i="1"/>
  <c r="CA1019" i="1"/>
  <c r="BY1019" i="1"/>
  <c r="BW1019" i="1"/>
  <c r="CP1017" i="1"/>
  <c r="CN1017" i="1"/>
  <c r="CL1017" i="1"/>
  <c r="CJ1017" i="1"/>
  <c r="CH1017" i="1"/>
  <c r="CF1017" i="1"/>
  <c r="CD1017" i="1"/>
  <c r="CB1017" i="1"/>
  <c r="BZ1017" i="1"/>
  <c r="BX1017" i="1"/>
  <c r="CO1017" i="1"/>
  <c r="CM1017" i="1"/>
  <c r="CK1017" i="1"/>
  <c r="CI1017" i="1"/>
  <c r="CG1017" i="1"/>
  <c r="CE1017" i="1"/>
  <c r="CC1017" i="1"/>
  <c r="CA1017" i="1"/>
  <c r="BY1017" i="1"/>
  <c r="BW1017" i="1"/>
  <c r="CP1015" i="1"/>
  <c r="CN1015" i="1"/>
  <c r="CL1015" i="1"/>
  <c r="CJ1015" i="1"/>
  <c r="CH1015" i="1"/>
  <c r="CF1015" i="1"/>
  <c r="CD1015" i="1"/>
  <c r="CB1015" i="1"/>
  <c r="BZ1015" i="1"/>
  <c r="BX1015" i="1"/>
  <c r="CO1015" i="1"/>
  <c r="CM1015" i="1"/>
  <c r="CK1015" i="1"/>
  <c r="CI1015" i="1"/>
  <c r="CG1015" i="1"/>
  <c r="CE1015" i="1"/>
  <c r="CC1015" i="1"/>
  <c r="CA1015" i="1"/>
  <c r="BY1015" i="1"/>
  <c r="BW1015" i="1"/>
  <c r="CP1013" i="1"/>
  <c r="CN1013" i="1"/>
  <c r="CL1013" i="1"/>
  <c r="CJ1013" i="1"/>
  <c r="CH1013" i="1"/>
  <c r="CF1013" i="1"/>
  <c r="CD1013" i="1"/>
  <c r="CB1013" i="1"/>
  <c r="BZ1013" i="1"/>
  <c r="BX1013" i="1"/>
  <c r="CO1013" i="1"/>
  <c r="CM1013" i="1"/>
  <c r="CK1013" i="1"/>
  <c r="CI1013" i="1"/>
  <c r="CG1013" i="1"/>
  <c r="CE1013" i="1"/>
  <c r="CC1013" i="1"/>
  <c r="CA1013" i="1"/>
  <c r="BY1013" i="1"/>
  <c r="BW1013" i="1"/>
  <c r="CP1011" i="1"/>
  <c r="CN1011" i="1"/>
  <c r="CL1011" i="1"/>
  <c r="CJ1011" i="1"/>
  <c r="CH1011" i="1"/>
  <c r="CF1011" i="1"/>
  <c r="CD1011" i="1"/>
  <c r="CB1011" i="1"/>
  <c r="BZ1011" i="1"/>
  <c r="BX1011" i="1"/>
  <c r="CO1011" i="1"/>
  <c r="CM1011" i="1"/>
  <c r="CK1011" i="1"/>
  <c r="CI1011" i="1"/>
  <c r="CG1011" i="1"/>
  <c r="CE1011" i="1"/>
  <c r="CC1011" i="1"/>
  <c r="CA1011" i="1"/>
  <c r="BY1011" i="1"/>
  <c r="BW1011" i="1"/>
  <c r="CP1009" i="1"/>
  <c r="CN1009" i="1"/>
  <c r="CL1009" i="1"/>
  <c r="CJ1009" i="1"/>
  <c r="CH1009" i="1"/>
  <c r="CF1009" i="1"/>
  <c r="CD1009" i="1"/>
  <c r="CB1009" i="1"/>
  <c r="BZ1009" i="1"/>
  <c r="BX1009" i="1"/>
  <c r="CO1009" i="1"/>
  <c r="CM1009" i="1"/>
  <c r="CK1009" i="1"/>
  <c r="CI1009" i="1"/>
  <c r="CG1009" i="1"/>
  <c r="CE1009" i="1"/>
  <c r="CC1009" i="1"/>
  <c r="CA1009" i="1"/>
  <c r="BY1009" i="1"/>
  <c r="BW1009" i="1"/>
  <c r="CP1007" i="1"/>
  <c r="CN1007" i="1"/>
  <c r="CL1007" i="1"/>
  <c r="CJ1007" i="1"/>
  <c r="CH1007" i="1"/>
  <c r="CF1007" i="1"/>
  <c r="CD1007" i="1"/>
  <c r="CB1007" i="1"/>
  <c r="BZ1007" i="1"/>
  <c r="BX1007" i="1"/>
  <c r="CO1007" i="1"/>
  <c r="CM1007" i="1"/>
  <c r="CK1007" i="1"/>
  <c r="CI1007" i="1"/>
  <c r="CG1007" i="1"/>
  <c r="CE1007" i="1"/>
  <c r="CC1007" i="1"/>
  <c r="CA1007" i="1"/>
  <c r="BY1007" i="1"/>
  <c r="BW1007" i="1"/>
  <c r="CP1005" i="1"/>
  <c r="CN1005" i="1"/>
  <c r="CL1005" i="1"/>
  <c r="CJ1005" i="1"/>
  <c r="CH1005" i="1"/>
  <c r="CF1005" i="1"/>
  <c r="CD1005" i="1"/>
  <c r="CB1005" i="1"/>
  <c r="BZ1005" i="1"/>
  <c r="BX1005" i="1"/>
  <c r="CO1005" i="1"/>
  <c r="CM1005" i="1"/>
  <c r="CK1005" i="1"/>
  <c r="CI1005" i="1"/>
  <c r="CG1005" i="1"/>
  <c r="CE1005" i="1"/>
  <c r="CC1005" i="1"/>
  <c r="CA1005" i="1"/>
  <c r="BY1005" i="1"/>
  <c r="BW1005" i="1"/>
  <c r="CP1003" i="1"/>
  <c r="CN1003" i="1"/>
  <c r="CL1003" i="1"/>
  <c r="CJ1003" i="1"/>
  <c r="CH1003" i="1"/>
  <c r="CF1003" i="1"/>
  <c r="CD1003" i="1"/>
  <c r="CB1003" i="1"/>
  <c r="BZ1003" i="1"/>
  <c r="BX1003" i="1"/>
  <c r="CO1003" i="1"/>
  <c r="CM1003" i="1"/>
  <c r="CK1003" i="1"/>
  <c r="CI1003" i="1"/>
  <c r="CG1003" i="1"/>
  <c r="CE1003" i="1"/>
  <c r="CC1003" i="1"/>
  <c r="CA1003" i="1"/>
  <c r="BY1003" i="1"/>
  <c r="BW1003" i="1"/>
  <c r="CP1001" i="1"/>
  <c r="CN1001" i="1"/>
  <c r="CL1001" i="1"/>
  <c r="CJ1001" i="1"/>
  <c r="CH1001" i="1"/>
  <c r="CF1001" i="1"/>
  <c r="CD1001" i="1"/>
  <c r="CB1001" i="1"/>
  <c r="BZ1001" i="1"/>
  <c r="BX1001" i="1"/>
  <c r="CO1001" i="1"/>
  <c r="CM1001" i="1"/>
  <c r="CK1001" i="1"/>
  <c r="CI1001" i="1"/>
  <c r="CG1001" i="1"/>
  <c r="CE1001" i="1"/>
  <c r="CC1001" i="1"/>
  <c r="CA1001" i="1"/>
  <c r="BY1001" i="1"/>
  <c r="BW1001" i="1"/>
  <c r="CP999" i="1"/>
  <c r="CN999" i="1"/>
  <c r="CL999" i="1"/>
  <c r="CJ999" i="1"/>
  <c r="CH999" i="1"/>
  <c r="CF999" i="1"/>
  <c r="CD999" i="1"/>
  <c r="CB999" i="1"/>
  <c r="BZ999" i="1"/>
  <c r="BX999" i="1"/>
  <c r="CO999" i="1"/>
  <c r="CM999" i="1"/>
  <c r="CK999" i="1"/>
  <c r="CI999" i="1"/>
  <c r="CG999" i="1"/>
  <c r="CE999" i="1"/>
  <c r="CC999" i="1"/>
  <c r="CA999" i="1"/>
  <c r="BY999" i="1"/>
  <c r="BW999" i="1"/>
  <c r="CP997" i="1"/>
  <c r="CN997" i="1"/>
  <c r="CL997" i="1"/>
  <c r="CJ997" i="1"/>
  <c r="CH997" i="1"/>
  <c r="CF997" i="1"/>
  <c r="CD997" i="1"/>
  <c r="CB997" i="1"/>
  <c r="BZ997" i="1"/>
  <c r="BX997" i="1"/>
  <c r="CO997" i="1"/>
  <c r="CM997" i="1"/>
  <c r="CK997" i="1"/>
  <c r="CI997" i="1"/>
  <c r="CG997" i="1"/>
  <c r="CE997" i="1"/>
  <c r="CC997" i="1"/>
  <c r="CA997" i="1"/>
  <c r="BY997" i="1"/>
  <c r="BW997" i="1"/>
  <c r="CP995" i="1"/>
  <c r="CN995" i="1"/>
  <c r="CL995" i="1"/>
  <c r="CJ995" i="1"/>
  <c r="CH995" i="1"/>
  <c r="CF995" i="1"/>
  <c r="CD995" i="1"/>
  <c r="CB995" i="1"/>
  <c r="BZ995" i="1"/>
  <c r="BX995" i="1"/>
  <c r="CO995" i="1"/>
  <c r="CM995" i="1"/>
  <c r="CK995" i="1"/>
  <c r="CI995" i="1"/>
  <c r="CG995" i="1"/>
  <c r="CE995" i="1"/>
  <c r="CC995" i="1"/>
  <c r="CA995" i="1"/>
  <c r="BY995" i="1"/>
  <c r="BW995" i="1"/>
  <c r="CP993" i="1"/>
  <c r="CN993" i="1"/>
  <c r="CL993" i="1"/>
  <c r="CJ993" i="1"/>
  <c r="CH993" i="1"/>
  <c r="CF993" i="1"/>
  <c r="CD993" i="1"/>
  <c r="CB993" i="1"/>
  <c r="BZ993" i="1"/>
  <c r="BX993" i="1"/>
  <c r="CO993" i="1"/>
  <c r="CM993" i="1"/>
  <c r="CK993" i="1"/>
  <c r="CI993" i="1"/>
  <c r="CG993" i="1"/>
  <c r="CE993" i="1"/>
  <c r="CC993" i="1"/>
  <c r="CA993" i="1"/>
  <c r="BY993" i="1"/>
  <c r="BW993" i="1"/>
  <c r="CP991" i="1"/>
  <c r="CN991" i="1"/>
  <c r="CL991" i="1"/>
  <c r="CJ991" i="1"/>
  <c r="CH991" i="1"/>
  <c r="CF991" i="1"/>
  <c r="CD991" i="1"/>
  <c r="CB991" i="1"/>
  <c r="BZ991" i="1"/>
  <c r="BX991" i="1"/>
  <c r="CO991" i="1"/>
  <c r="CM991" i="1"/>
  <c r="CK991" i="1"/>
  <c r="CI991" i="1"/>
  <c r="CG991" i="1"/>
  <c r="CE991" i="1"/>
  <c r="CC991" i="1"/>
  <c r="CA991" i="1"/>
  <c r="BY991" i="1"/>
  <c r="BW991" i="1"/>
  <c r="CP989" i="1"/>
  <c r="CN989" i="1"/>
  <c r="CL989" i="1"/>
  <c r="CJ989" i="1"/>
  <c r="CH989" i="1"/>
  <c r="CF989" i="1"/>
  <c r="CD989" i="1"/>
  <c r="CB989" i="1"/>
  <c r="BZ989" i="1"/>
  <c r="BX989" i="1"/>
  <c r="CO989" i="1"/>
  <c r="CM989" i="1"/>
  <c r="CK989" i="1"/>
  <c r="CI989" i="1"/>
  <c r="CG989" i="1"/>
  <c r="CE989" i="1"/>
  <c r="CC989" i="1"/>
  <c r="CA989" i="1"/>
  <c r="BY989" i="1"/>
  <c r="BW989" i="1"/>
  <c r="CP987" i="1"/>
  <c r="CN987" i="1"/>
  <c r="CL987" i="1"/>
  <c r="CJ987" i="1"/>
  <c r="CH987" i="1"/>
  <c r="CF987" i="1"/>
  <c r="CD987" i="1"/>
  <c r="CB987" i="1"/>
  <c r="BZ987" i="1"/>
  <c r="BX987" i="1"/>
  <c r="CO987" i="1"/>
  <c r="CM987" i="1"/>
  <c r="CK987" i="1"/>
  <c r="CI987" i="1"/>
  <c r="CG987" i="1"/>
  <c r="CE987" i="1"/>
  <c r="CC987" i="1"/>
  <c r="CA987" i="1"/>
  <c r="BY987" i="1"/>
  <c r="BW987" i="1"/>
  <c r="CP985" i="1"/>
  <c r="CN985" i="1"/>
  <c r="CL985" i="1"/>
  <c r="CJ985" i="1"/>
  <c r="CH985" i="1"/>
  <c r="CF985" i="1"/>
  <c r="CD985" i="1"/>
  <c r="CB985" i="1"/>
  <c r="BZ985" i="1"/>
  <c r="BX985" i="1"/>
  <c r="CO985" i="1"/>
  <c r="CM985" i="1"/>
  <c r="CK985" i="1"/>
  <c r="CI985" i="1"/>
  <c r="CG985" i="1"/>
  <c r="CE985" i="1"/>
  <c r="CC985" i="1"/>
  <c r="CA985" i="1"/>
  <c r="BY985" i="1"/>
  <c r="BW985" i="1"/>
  <c r="CP983" i="1"/>
  <c r="CN983" i="1"/>
  <c r="CL983" i="1"/>
  <c r="CJ983" i="1"/>
  <c r="CH983" i="1"/>
  <c r="CF983" i="1"/>
  <c r="CD983" i="1"/>
  <c r="CB983" i="1"/>
  <c r="BZ983" i="1"/>
  <c r="BX983" i="1"/>
  <c r="CO983" i="1"/>
  <c r="CM983" i="1"/>
  <c r="CK983" i="1"/>
  <c r="CI983" i="1"/>
  <c r="CG983" i="1"/>
  <c r="CE983" i="1"/>
  <c r="CC983" i="1"/>
  <c r="CA983" i="1"/>
  <c r="BY983" i="1"/>
  <c r="BW983" i="1"/>
  <c r="CP981" i="1"/>
  <c r="CN981" i="1"/>
  <c r="CL981" i="1"/>
  <c r="CJ981" i="1"/>
  <c r="CH981" i="1"/>
  <c r="CF981" i="1"/>
  <c r="CD981" i="1"/>
  <c r="CB981" i="1"/>
  <c r="BZ981" i="1"/>
  <c r="BX981" i="1"/>
  <c r="CO981" i="1"/>
  <c r="CM981" i="1"/>
  <c r="CK981" i="1"/>
  <c r="CI981" i="1"/>
  <c r="CG981" i="1"/>
  <c r="CE981" i="1"/>
  <c r="CC981" i="1"/>
  <c r="CA981" i="1"/>
  <c r="BY981" i="1"/>
  <c r="BW981" i="1"/>
  <c r="CP979" i="1"/>
  <c r="CN979" i="1"/>
  <c r="CL979" i="1"/>
  <c r="CJ979" i="1"/>
  <c r="CH979" i="1"/>
  <c r="CF979" i="1"/>
  <c r="CD979" i="1"/>
  <c r="CB979" i="1"/>
  <c r="BZ979" i="1"/>
  <c r="BX979" i="1"/>
  <c r="CO979" i="1"/>
  <c r="CM979" i="1"/>
  <c r="CK979" i="1"/>
  <c r="CI979" i="1"/>
  <c r="CG979" i="1"/>
  <c r="CE979" i="1"/>
  <c r="CC979" i="1"/>
  <c r="CA979" i="1"/>
  <c r="BY979" i="1"/>
  <c r="BW979" i="1"/>
  <c r="CP977" i="1"/>
  <c r="CN977" i="1"/>
  <c r="CL977" i="1"/>
  <c r="CJ977" i="1"/>
  <c r="CH977" i="1"/>
  <c r="CF977" i="1"/>
  <c r="CD977" i="1"/>
  <c r="CB977" i="1"/>
  <c r="BZ977" i="1"/>
  <c r="BX977" i="1"/>
  <c r="CO977" i="1"/>
  <c r="CM977" i="1"/>
  <c r="CK977" i="1"/>
  <c r="CI977" i="1"/>
  <c r="CG977" i="1"/>
  <c r="CE977" i="1"/>
  <c r="CC977" i="1"/>
  <c r="CA977" i="1"/>
  <c r="BY977" i="1"/>
  <c r="BW977" i="1"/>
  <c r="CP975" i="1"/>
  <c r="CN975" i="1"/>
  <c r="CL975" i="1"/>
  <c r="CJ975" i="1"/>
  <c r="CH975" i="1"/>
  <c r="CF975" i="1"/>
  <c r="CD975" i="1"/>
  <c r="CB975" i="1"/>
  <c r="BZ975" i="1"/>
  <c r="BX975" i="1"/>
  <c r="CO975" i="1"/>
  <c r="CM975" i="1"/>
  <c r="CK975" i="1"/>
  <c r="CI975" i="1"/>
  <c r="CG975" i="1"/>
  <c r="CE975" i="1"/>
  <c r="CC975" i="1"/>
  <c r="CA975" i="1"/>
  <c r="BY975" i="1"/>
  <c r="BW975" i="1"/>
  <c r="CP973" i="1"/>
  <c r="CN973" i="1"/>
  <c r="CL973" i="1"/>
  <c r="CJ973" i="1"/>
  <c r="CH973" i="1"/>
  <c r="CF973" i="1"/>
  <c r="CD973" i="1"/>
  <c r="CB973" i="1"/>
  <c r="BZ973" i="1"/>
  <c r="BX973" i="1"/>
  <c r="CO973" i="1"/>
  <c r="CM973" i="1"/>
  <c r="CK973" i="1"/>
  <c r="CI973" i="1"/>
  <c r="CG973" i="1"/>
  <c r="CE973" i="1"/>
  <c r="CC973" i="1"/>
  <c r="CA973" i="1"/>
  <c r="BY973" i="1"/>
  <c r="BW973" i="1"/>
  <c r="CP971" i="1"/>
  <c r="CN971" i="1"/>
  <c r="CL971" i="1"/>
  <c r="CJ971" i="1"/>
  <c r="CH971" i="1"/>
  <c r="CF971" i="1"/>
  <c r="CD971" i="1"/>
  <c r="CB971" i="1"/>
  <c r="BZ971" i="1"/>
  <c r="BX971" i="1"/>
  <c r="CO971" i="1"/>
  <c r="CM971" i="1"/>
  <c r="CK971" i="1"/>
  <c r="CI971" i="1"/>
  <c r="CG971" i="1"/>
  <c r="CE971" i="1"/>
  <c r="CC971" i="1"/>
  <c r="CA971" i="1"/>
  <c r="BY971" i="1"/>
  <c r="BW971" i="1"/>
  <c r="CP969" i="1"/>
  <c r="CN969" i="1"/>
  <c r="CL969" i="1"/>
  <c r="CJ969" i="1"/>
  <c r="CH969" i="1"/>
  <c r="CF969" i="1"/>
  <c r="CD969" i="1"/>
  <c r="CB969" i="1"/>
  <c r="BZ969" i="1"/>
  <c r="BX969" i="1"/>
  <c r="CO969" i="1"/>
  <c r="CM969" i="1"/>
  <c r="CK969" i="1"/>
  <c r="CI969" i="1"/>
  <c r="CG969" i="1"/>
  <c r="CE969" i="1"/>
  <c r="CC969" i="1"/>
  <c r="CA969" i="1"/>
  <c r="BY969" i="1"/>
  <c r="BW969" i="1"/>
  <c r="CP967" i="1"/>
  <c r="CN967" i="1"/>
  <c r="CL967" i="1"/>
  <c r="CJ967" i="1"/>
  <c r="CH967" i="1"/>
  <c r="CF967" i="1"/>
  <c r="CD967" i="1"/>
  <c r="CB967" i="1"/>
  <c r="BZ967" i="1"/>
  <c r="BX967" i="1"/>
  <c r="CO967" i="1"/>
  <c r="CM967" i="1"/>
  <c r="CK967" i="1"/>
  <c r="CI967" i="1"/>
  <c r="CG967" i="1"/>
  <c r="CE967" i="1"/>
  <c r="CC967" i="1"/>
  <c r="CA967" i="1"/>
  <c r="BY967" i="1"/>
  <c r="BW967" i="1"/>
  <c r="CP965" i="1"/>
  <c r="CN965" i="1"/>
  <c r="CL965" i="1"/>
  <c r="CJ965" i="1"/>
  <c r="CH965" i="1"/>
  <c r="CF965" i="1"/>
  <c r="CD965" i="1"/>
  <c r="CB965" i="1"/>
  <c r="BZ965" i="1"/>
  <c r="BX965" i="1"/>
  <c r="CO965" i="1"/>
  <c r="CM965" i="1"/>
  <c r="CK965" i="1"/>
  <c r="CI965" i="1"/>
  <c r="CG965" i="1"/>
  <c r="CE965" i="1"/>
  <c r="CC965" i="1"/>
  <c r="CA965" i="1"/>
  <c r="BY965" i="1"/>
  <c r="BW965" i="1"/>
  <c r="CP963" i="1"/>
  <c r="CN963" i="1"/>
  <c r="CL963" i="1"/>
  <c r="CJ963" i="1"/>
  <c r="CH963" i="1"/>
  <c r="CF963" i="1"/>
  <c r="CD963" i="1"/>
  <c r="CB963" i="1"/>
  <c r="BZ963" i="1"/>
  <c r="BX963" i="1"/>
  <c r="CO963" i="1"/>
  <c r="CM963" i="1"/>
  <c r="CK963" i="1"/>
  <c r="CI963" i="1"/>
  <c r="CG963" i="1"/>
  <c r="CE963" i="1"/>
  <c r="CC963" i="1"/>
  <c r="CA963" i="1"/>
  <c r="BY963" i="1"/>
  <c r="BW963" i="1"/>
  <c r="CP961" i="1"/>
  <c r="CN961" i="1"/>
  <c r="CL961" i="1"/>
  <c r="CJ961" i="1"/>
  <c r="CH961" i="1"/>
  <c r="CF961" i="1"/>
  <c r="CD961" i="1"/>
  <c r="CB961" i="1"/>
  <c r="BZ961" i="1"/>
  <c r="BX961" i="1"/>
  <c r="CO961" i="1"/>
  <c r="CM961" i="1"/>
  <c r="CK961" i="1"/>
  <c r="CI961" i="1"/>
  <c r="CG961" i="1"/>
  <c r="CE961" i="1"/>
  <c r="CC961" i="1"/>
  <c r="CA961" i="1"/>
  <c r="BY961" i="1"/>
  <c r="BW961" i="1"/>
  <c r="CP959" i="1"/>
  <c r="CN959" i="1"/>
  <c r="CL959" i="1"/>
  <c r="CJ959" i="1"/>
  <c r="CH959" i="1"/>
  <c r="CF959" i="1"/>
  <c r="CD959" i="1"/>
  <c r="CB959" i="1"/>
  <c r="BZ959" i="1"/>
  <c r="BX959" i="1"/>
  <c r="CO959" i="1"/>
  <c r="CM959" i="1"/>
  <c r="CK959" i="1"/>
  <c r="CI959" i="1"/>
  <c r="CG959" i="1"/>
  <c r="CE959" i="1"/>
  <c r="CC959" i="1"/>
  <c r="CA959" i="1"/>
  <c r="BY959" i="1"/>
  <c r="BW959" i="1"/>
  <c r="CP957" i="1"/>
  <c r="CN957" i="1"/>
  <c r="CL957" i="1"/>
  <c r="CJ957" i="1"/>
  <c r="CH957" i="1"/>
  <c r="CF957" i="1"/>
  <c r="CD957" i="1"/>
  <c r="CB957" i="1"/>
  <c r="BZ957" i="1"/>
  <c r="BX957" i="1"/>
  <c r="CO957" i="1"/>
  <c r="CM957" i="1"/>
  <c r="CK957" i="1"/>
  <c r="CI957" i="1"/>
  <c r="CG957" i="1"/>
  <c r="CE957" i="1"/>
  <c r="CC957" i="1"/>
  <c r="CA957" i="1"/>
  <c r="BY957" i="1"/>
  <c r="BW957" i="1"/>
  <c r="CP955" i="1"/>
  <c r="CN955" i="1"/>
  <c r="CL955" i="1"/>
  <c r="CJ955" i="1"/>
  <c r="CH955" i="1"/>
  <c r="CF955" i="1"/>
  <c r="CD955" i="1"/>
  <c r="CB955" i="1"/>
  <c r="BZ955" i="1"/>
  <c r="BX955" i="1"/>
  <c r="CO955" i="1"/>
  <c r="CM955" i="1"/>
  <c r="CK955" i="1"/>
  <c r="CI955" i="1"/>
  <c r="CG955" i="1"/>
  <c r="CE955" i="1"/>
  <c r="CC955" i="1"/>
  <c r="CA955" i="1"/>
  <c r="BY955" i="1"/>
  <c r="BW955" i="1"/>
  <c r="CP953" i="1"/>
  <c r="CN953" i="1"/>
  <c r="CL953" i="1"/>
  <c r="CJ953" i="1"/>
  <c r="CH953" i="1"/>
  <c r="CF953" i="1"/>
  <c r="CD953" i="1"/>
  <c r="CB953" i="1"/>
  <c r="BZ953" i="1"/>
  <c r="BX953" i="1"/>
  <c r="CO953" i="1"/>
  <c r="CM953" i="1"/>
  <c r="CK953" i="1"/>
  <c r="CI953" i="1"/>
  <c r="CG953" i="1"/>
  <c r="CE953" i="1"/>
  <c r="CC953" i="1"/>
  <c r="CA953" i="1"/>
  <c r="BY953" i="1"/>
  <c r="BW953" i="1"/>
  <c r="CP951" i="1"/>
  <c r="CN951" i="1"/>
  <c r="CL951" i="1"/>
  <c r="CJ951" i="1"/>
  <c r="CH951" i="1"/>
  <c r="CF951" i="1"/>
  <c r="CD951" i="1"/>
  <c r="CB951" i="1"/>
  <c r="BZ951" i="1"/>
  <c r="BX951" i="1"/>
  <c r="CO951" i="1"/>
  <c r="CM951" i="1"/>
  <c r="CK951" i="1"/>
  <c r="CI951" i="1"/>
  <c r="CG951" i="1"/>
  <c r="CE951" i="1"/>
  <c r="CC951" i="1"/>
  <c r="CA951" i="1"/>
  <c r="BY951" i="1"/>
  <c r="BW951" i="1"/>
  <c r="CP949" i="1"/>
  <c r="CN949" i="1"/>
  <c r="CL949" i="1"/>
  <c r="CJ949" i="1"/>
  <c r="CH949" i="1"/>
  <c r="CF949" i="1"/>
  <c r="CD949" i="1"/>
  <c r="CB949" i="1"/>
  <c r="BZ949" i="1"/>
  <c r="BX949" i="1"/>
  <c r="CO949" i="1"/>
  <c r="CM949" i="1"/>
  <c r="CK949" i="1"/>
  <c r="CI949" i="1"/>
  <c r="CG949" i="1"/>
  <c r="CE949" i="1"/>
  <c r="CC949" i="1"/>
  <c r="CA949" i="1"/>
  <c r="BY949" i="1"/>
  <c r="BW949" i="1"/>
  <c r="CP947" i="1"/>
  <c r="CN947" i="1"/>
  <c r="CL947" i="1"/>
  <c r="CJ947" i="1"/>
  <c r="CH947" i="1"/>
  <c r="CF947" i="1"/>
  <c r="CD947" i="1"/>
  <c r="CB947" i="1"/>
  <c r="BZ947" i="1"/>
  <c r="BX947" i="1"/>
  <c r="CO947" i="1"/>
  <c r="CM947" i="1"/>
  <c r="CK947" i="1"/>
  <c r="CI947" i="1"/>
  <c r="CG947" i="1"/>
  <c r="CE947" i="1"/>
  <c r="CC947" i="1"/>
  <c r="CA947" i="1"/>
  <c r="BY947" i="1"/>
  <c r="BW947" i="1"/>
  <c r="CP945" i="1"/>
  <c r="CN945" i="1"/>
  <c r="CL945" i="1"/>
  <c r="CJ945" i="1"/>
  <c r="CH945" i="1"/>
  <c r="CF945" i="1"/>
  <c r="CD945" i="1"/>
  <c r="CB945" i="1"/>
  <c r="BZ945" i="1"/>
  <c r="BX945" i="1"/>
  <c r="CO945" i="1"/>
  <c r="CM945" i="1"/>
  <c r="CK945" i="1"/>
  <c r="CI945" i="1"/>
  <c r="CG945" i="1"/>
  <c r="CE945" i="1"/>
  <c r="CC945" i="1"/>
  <c r="CA945" i="1"/>
  <c r="BY945" i="1"/>
  <c r="BW945" i="1"/>
  <c r="CP943" i="1"/>
  <c r="CN943" i="1"/>
  <c r="CL943" i="1"/>
  <c r="CJ943" i="1"/>
  <c r="CH943" i="1"/>
  <c r="CF943" i="1"/>
  <c r="CD943" i="1"/>
  <c r="CB943" i="1"/>
  <c r="BZ943" i="1"/>
  <c r="BX943" i="1"/>
  <c r="CO943" i="1"/>
  <c r="CM943" i="1"/>
  <c r="CK943" i="1"/>
  <c r="CI943" i="1"/>
  <c r="CG943" i="1"/>
  <c r="CE943" i="1"/>
  <c r="CC943" i="1"/>
  <c r="CA943" i="1"/>
  <c r="BY943" i="1"/>
  <c r="BW943" i="1"/>
  <c r="CP941" i="1"/>
  <c r="CN941" i="1"/>
  <c r="CL941" i="1"/>
  <c r="CJ941" i="1"/>
  <c r="CH941" i="1"/>
  <c r="CF941" i="1"/>
  <c r="CD941" i="1"/>
  <c r="CB941" i="1"/>
  <c r="BZ941" i="1"/>
  <c r="BX941" i="1"/>
  <c r="CO941" i="1"/>
  <c r="CM941" i="1"/>
  <c r="CK941" i="1"/>
  <c r="CI941" i="1"/>
  <c r="CG941" i="1"/>
  <c r="CE941" i="1"/>
  <c r="CC941" i="1"/>
  <c r="CA941" i="1"/>
  <c r="BY941" i="1"/>
  <c r="BW941" i="1"/>
  <c r="CP939" i="1"/>
  <c r="CN939" i="1"/>
  <c r="CL939" i="1"/>
  <c r="CJ939" i="1"/>
  <c r="CH939" i="1"/>
  <c r="CF939" i="1"/>
  <c r="CD939" i="1"/>
  <c r="CB939" i="1"/>
  <c r="BZ939" i="1"/>
  <c r="BX939" i="1"/>
  <c r="CO939" i="1"/>
  <c r="CM939" i="1"/>
  <c r="CK939" i="1"/>
  <c r="CI939" i="1"/>
  <c r="CG939" i="1"/>
  <c r="CE939" i="1"/>
  <c r="CC939" i="1"/>
  <c r="CA939" i="1"/>
  <c r="BY939" i="1"/>
  <c r="BW939" i="1"/>
  <c r="CP937" i="1"/>
  <c r="CN937" i="1"/>
  <c r="CL937" i="1"/>
  <c r="CJ937" i="1"/>
  <c r="CH937" i="1"/>
  <c r="CF937" i="1"/>
  <c r="CD937" i="1"/>
  <c r="CB937" i="1"/>
  <c r="BZ937" i="1"/>
  <c r="BX937" i="1"/>
  <c r="CO937" i="1"/>
  <c r="CM937" i="1"/>
  <c r="CK937" i="1"/>
  <c r="CI937" i="1"/>
  <c r="CG937" i="1"/>
  <c r="CE937" i="1"/>
  <c r="CC937" i="1"/>
  <c r="CA937" i="1"/>
  <c r="BY937" i="1"/>
  <c r="BW937" i="1"/>
  <c r="CP935" i="1"/>
  <c r="CN935" i="1"/>
  <c r="CL935" i="1"/>
  <c r="CJ935" i="1"/>
  <c r="CH935" i="1"/>
  <c r="CF935" i="1"/>
  <c r="CD935" i="1"/>
  <c r="CB935" i="1"/>
  <c r="BZ935" i="1"/>
  <c r="BX935" i="1"/>
  <c r="CO935" i="1"/>
  <c r="CM935" i="1"/>
  <c r="CK935" i="1"/>
  <c r="CI935" i="1"/>
  <c r="CG935" i="1"/>
  <c r="CE935" i="1"/>
  <c r="CC935" i="1"/>
  <c r="CA935" i="1"/>
  <c r="BY935" i="1"/>
  <c r="BW935" i="1"/>
  <c r="CP933" i="1"/>
  <c r="CN933" i="1"/>
  <c r="CL933" i="1"/>
  <c r="CJ933" i="1"/>
  <c r="CH933" i="1"/>
  <c r="CF933" i="1"/>
  <c r="CD933" i="1"/>
  <c r="CB933" i="1"/>
  <c r="BZ933" i="1"/>
  <c r="BX933" i="1"/>
  <c r="CO933" i="1"/>
  <c r="CM933" i="1"/>
  <c r="CK933" i="1"/>
  <c r="CI933" i="1"/>
  <c r="CG933" i="1"/>
  <c r="CE933" i="1"/>
  <c r="CC933" i="1"/>
  <c r="CA933" i="1"/>
  <c r="BY933" i="1"/>
  <c r="BW933" i="1"/>
  <c r="CP931" i="1"/>
  <c r="CN931" i="1"/>
  <c r="CL931" i="1"/>
  <c r="CJ931" i="1"/>
  <c r="CH931" i="1"/>
  <c r="CF931" i="1"/>
  <c r="CD931" i="1"/>
  <c r="CB931" i="1"/>
  <c r="BZ931" i="1"/>
  <c r="BX931" i="1"/>
  <c r="CO931" i="1"/>
  <c r="CM931" i="1"/>
  <c r="CK931" i="1"/>
  <c r="CI931" i="1"/>
  <c r="CG931" i="1"/>
  <c r="CE931" i="1"/>
  <c r="CC931" i="1"/>
  <c r="CA931" i="1"/>
  <c r="BY931" i="1"/>
  <c r="BW931" i="1"/>
  <c r="CP929" i="1"/>
  <c r="CN929" i="1"/>
  <c r="CL929" i="1"/>
  <c r="CJ929" i="1"/>
  <c r="CH929" i="1"/>
  <c r="CF929" i="1"/>
  <c r="CD929" i="1"/>
  <c r="CB929" i="1"/>
  <c r="BZ929" i="1"/>
  <c r="BX929" i="1"/>
  <c r="CO929" i="1"/>
  <c r="CM929" i="1"/>
  <c r="CK929" i="1"/>
  <c r="CI929" i="1"/>
  <c r="CG929" i="1"/>
  <c r="CE929" i="1"/>
  <c r="CC929" i="1"/>
  <c r="CA929" i="1"/>
  <c r="BY929" i="1"/>
  <c r="BW929" i="1"/>
  <c r="CP927" i="1"/>
  <c r="CN927" i="1"/>
  <c r="CL927" i="1"/>
  <c r="CJ927" i="1"/>
  <c r="CH927" i="1"/>
  <c r="CF927" i="1"/>
  <c r="CD927" i="1"/>
  <c r="CB927" i="1"/>
  <c r="BZ927" i="1"/>
  <c r="BX927" i="1"/>
  <c r="CO927" i="1"/>
  <c r="CM927" i="1"/>
  <c r="CK927" i="1"/>
  <c r="CI927" i="1"/>
  <c r="CG927" i="1"/>
  <c r="CE927" i="1"/>
  <c r="CC927" i="1"/>
  <c r="CA927" i="1"/>
  <c r="BY927" i="1"/>
  <c r="BW927" i="1"/>
  <c r="CP925" i="1"/>
  <c r="CN925" i="1"/>
  <c r="CL925" i="1"/>
  <c r="CJ925" i="1"/>
  <c r="CH925" i="1"/>
  <c r="CF925" i="1"/>
  <c r="CD925" i="1"/>
  <c r="CB925" i="1"/>
  <c r="BZ925" i="1"/>
  <c r="BX925" i="1"/>
  <c r="CO925" i="1"/>
  <c r="CM925" i="1"/>
  <c r="CK925" i="1"/>
  <c r="CI925" i="1"/>
  <c r="CG925" i="1"/>
  <c r="CE925" i="1"/>
  <c r="CC925" i="1"/>
  <c r="CA925" i="1"/>
  <c r="BY925" i="1"/>
  <c r="BW925" i="1"/>
  <c r="CP923" i="1"/>
  <c r="CN923" i="1"/>
  <c r="CL923" i="1"/>
  <c r="CJ923" i="1"/>
  <c r="CH923" i="1"/>
  <c r="CF923" i="1"/>
  <c r="CD923" i="1"/>
  <c r="CB923" i="1"/>
  <c r="BZ923" i="1"/>
  <c r="BX923" i="1"/>
  <c r="CO923" i="1"/>
  <c r="CM923" i="1"/>
  <c r="CK923" i="1"/>
  <c r="CI923" i="1"/>
  <c r="CG923" i="1"/>
  <c r="CE923" i="1"/>
  <c r="CC923" i="1"/>
  <c r="CA923" i="1"/>
  <c r="BY923" i="1"/>
  <c r="BW923" i="1"/>
  <c r="CP921" i="1"/>
  <c r="CN921" i="1"/>
  <c r="CL921" i="1"/>
  <c r="CJ921" i="1"/>
  <c r="CH921" i="1"/>
  <c r="CF921" i="1"/>
  <c r="CD921" i="1"/>
  <c r="CB921" i="1"/>
  <c r="BZ921" i="1"/>
  <c r="BX921" i="1"/>
  <c r="CO921" i="1"/>
  <c r="CM921" i="1"/>
  <c r="CK921" i="1"/>
  <c r="CI921" i="1"/>
  <c r="CG921" i="1"/>
  <c r="CE921" i="1"/>
  <c r="CC921" i="1"/>
  <c r="CA921" i="1"/>
  <c r="BY921" i="1"/>
  <c r="BW921" i="1"/>
  <c r="CP919" i="1"/>
  <c r="CN919" i="1"/>
  <c r="CL919" i="1"/>
  <c r="CJ919" i="1"/>
  <c r="CH919" i="1"/>
  <c r="CF919" i="1"/>
  <c r="CD919" i="1"/>
  <c r="CB919" i="1"/>
  <c r="BZ919" i="1"/>
  <c r="BX919" i="1"/>
  <c r="CO919" i="1"/>
  <c r="CM919" i="1"/>
  <c r="CK919" i="1"/>
  <c r="CI919" i="1"/>
  <c r="CG919" i="1"/>
  <c r="CE919" i="1"/>
  <c r="CC919" i="1"/>
  <c r="CA919" i="1"/>
  <c r="BY919" i="1"/>
  <c r="BW919" i="1"/>
  <c r="CP917" i="1"/>
  <c r="CN917" i="1"/>
  <c r="CL917" i="1"/>
  <c r="CJ917" i="1"/>
  <c r="CH917" i="1"/>
  <c r="CF917" i="1"/>
  <c r="CD917" i="1"/>
  <c r="CB917" i="1"/>
  <c r="BZ917" i="1"/>
  <c r="BX917" i="1"/>
  <c r="CO917" i="1"/>
  <c r="CM917" i="1"/>
  <c r="CK917" i="1"/>
  <c r="CI917" i="1"/>
  <c r="CG917" i="1"/>
  <c r="CE917" i="1"/>
  <c r="CC917" i="1"/>
  <c r="CA917" i="1"/>
  <c r="BY917" i="1"/>
  <c r="BW917" i="1"/>
  <c r="CP915" i="1"/>
  <c r="CN915" i="1"/>
  <c r="CL915" i="1"/>
  <c r="CJ915" i="1"/>
  <c r="CH915" i="1"/>
  <c r="CF915" i="1"/>
  <c r="CD915" i="1"/>
  <c r="CB915" i="1"/>
  <c r="BZ915" i="1"/>
  <c r="BX915" i="1"/>
  <c r="CO915" i="1"/>
  <c r="CM915" i="1"/>
  <c r="CK915" i="1"/>
  <c r="CI915" i="1"/>
  <c r="CG915" i="1"/>
  <c r="CE915" i="1"/>
  <c r="CC915" i="1"/>
  <c r="CA915" i="1"/>
  <c r="BY915" i="1"/>
  <c r="BW915" i="1"/>
  <c r="CP913" i="1"/>
  <c r="CN913" i="1"/>
  <c r="CL913" i="1"/>
  <c r="CJ913" i="1"/>
  <c r="CH913" i="1"/>
  <c r="CF913" i="1"/>
  <c r="CD913" i="1"/>
  <c r="CB913" i="1"/>
  <c r="BZ913" i="1"/>
  <c r="BX913" i="1"/>
  <c r="CO913" i="1"/>
  <c r="CM913" i="1"/>
  <c r="CK913" i="1"/>
  <c r="CI913" i="1"/>
  <c r="CG913" i="1"/>
  <c r="CE913" i="1"/>
  <c r="CC913" i="1"/>
  <c r="CA913" i="1"/>
  <c r="BY913" i="1"/>
  <c r="BW913" i="1"/>
  <c r="CP911" i="1"/>
  <c r="CN911" i="1"/>
  <c r="CL911" i="1"/>
  <c r="CJ911" i="1"/>
  <c r="CH911" i="1"/>
  <c r="CF911" i="1"/>
  <c r="CD911" i="1"/>
  <c r="CB911" i="1"/>
  <c r="BZ911" i="1"/>
  <c r="BX911" i="1"/>
  <c r="CO911" i="1"/>
  <c r="CM911" i="1"/>
  <c r="CK911" i="1"/>
  <c r="CI911" i="1"/>
  <c r="CG911" i="1"/>
  <c r="CE911" i="1"/>
  <c r="CC911" i="1"/>
  <c r="CA911" i="1"/>
  <c r="BY911" i="1"/>
  <c r="BW911" i="1"/>
  <c r="CP909" i="1"/>
  <c r="CN909" i="1"/>
  <c r="CL909" i="1"/>
  <c r="CJ909" i="1"/>
  <c r="CH909" i="1"/>
  <c r="CF909" i="1"/>
  <c r="CD909" i="1"/>
  <c r="CB909" i="1"/>
  <c r="BZ909" i="1"/>
  <c r="BX909" i="1"/>
  <c r="CO909" i="1"/>
  <c r="CM909" i="1"/>
  <c r="CK909" i="1"/>
  <c r="CI909" i="1"/>
  <c r="CG909" i="1"/>
  <c r="CE909" i="1"/>
  <c r="CC909" i="1"/>
  <c r="CA909" i="1"/>
  <c r="BY909" i="1"/>
  <c r="BW909" i="1"/>
  <c r="CP907" i="1"/>
  <c r="CN907" i="1"/>
  <c r="CL907" i="1"/>
  <c r="CJ907" i="1"/>
  <c r="CH907" i="1"/>
  <c r="CF907" i="1"/>
  <c r="CD907" i="1"/>
  <c r="CB907" i="1"/>
  <c r="BZ907" i="1"/>
  <c r="BX907" i="1"/>
  <c r="CO907" i="1"/>
  <c r="CM907" i="1"/>
  <c r="CK907" i="1"/>
  <c r="CI907" i="1"/>
  <c r="CG907" i="1"/>
  <c r="CE907" i="1"/>
  <c r="CC907" i="1"/>
  <c r="CA907" i="1"/>
  <c r="BY907" i="1"/>
  <c r="BW907" i="1"/>
  <c r="CP905" i="1"/>
  <c r="CN905" i="1"/>
  <c r="CL905" i="1"/>
  <c r="CJ905" i="1"/>
  <c r="CH905" i="1"/>
  <c r="CF905" i="1"/>
  <c r="CD905" i="1"/>
  <c r="CB905" i="1"/>
  <c r="BZ905" i="1"/>
  <c r="BX905" i="1"/>
  <c r="CO905" i="1"/>
  <c r="CM905" i="1"/>
  <c r="CK905" i="1"/>
  <c r="CI905" i="1"/>
  <c r="CG905" i="1"/>
  <c r="CE905" i="1"/>
  <c r="CC905" i="1"/>
  <c r="CA905" i="1"/>
  <c r="BY905" i="1"/>
  <c r="BW905" i="1"/>
  <c r="CP903" i="1"/>
  <c r="CN903" i="1"/>
  <c r="CL903" i="1"/>
  <c r="CJ903" i="1"/>
  <c r="CH903" i="1"/>
  <c r="CF903" i="1"/>
  <c r="CD903" i="1"/>
  <c r="CB903" i="1"/>
  <c r="BZ903" i="1"/>
  <c r="BX903" i="1"/>
  <c r="CO903" i="1"/>
  <c r="CM903" i="1"/>
  <c r="CK903" i="1"/>
  <c r="CI903" i="1"/>
  <c r="CG903" i="1"/>
  <c r="CE903" i="1"/>
  <c r="CC903" i="1"/>
  <c r="CA903" i="1"/>
  <c r="BY903" i="1"/>
  <c r="BW903" i="1"/>
  <c r="CP901" i="1"/>
  <c r="CN901" i="1"/>
  <c r="CL901" i="1"/>
  <c r="CJ901" i="1"/>
  <c r="CH901" i="1"/>
  <c r="CF901" i="1"/>
  <c r="CD901" i="1"/>
  <c r="CB901" i="1"/>
  <c r="BZ901" i="1"/>
  <c r="BX901" i="1"/>
  <c r="CO901" i="1"/>
  <c r="CM901" i="1"/>
  <c r="CK901" i="1"/>
  <c r="CI901" i="1"/>
  <c r="CG901" i="1"/>
  <c r="CE901" i="1"/>
  <c r="CC901" i="1"/>
  <c r="CA901" i="1"/>
  <c r="BY901" i="1"/>
  <c r="BW901" i="1"/>
  <c r="CP899" i="1"/>
  <c r="CN899" i="1"/>
  <c r="CL899" i="1"/>
  <c r="CJ899" i="1"/>
  <c r="CH899" i="1"/>
  <c r="CF899" i="1"/>
  <c r="CD899" i="1"/>
  <c r="CB899" i="1"/>
  <c r="BZ899" i="1"/>
  <c r="BX899" i="1"/>
  <c r="CO899" i="1"/>
  <c r="CM899" i="1"/>
  <c r="CK899" i="1"/>
  <c r="CI899" i="1"/>
  <c r="CG899" i="1"/>
  <c r="CE899" i="1"/>
  <c r="CC899" i="1"/>
  <c r="CA899" i="1"/>
  <c r="BY899" i="1"/>
  <c r="BW899" i="1"/>
  <c r="CP897" i="1"/>
  <c r="CN897" i="1"/>
  <c r="CL897" i="1"/>
  <c r="CJ897" i="1"/>
  <c r="CH897" i="1"/>
  <c r="CF897" i="1"/>
  <c r="CD897" i="1"/>
  <c r="CB897" i="1"/>
  <c r="BZ897" i="1"/>
  <c r="BX897" i="1"/>
  <c r="CO897" i="1"/>
  <c r="CM897" i="1"/>
  <c r="CK897" i="1"/>
  <c r="CI897" i="1"/>
  <c r="CG897" i="1"/>
  <c r="CE897" i="1"/>
  <c r="CC897" i="1"/>
  <c r="CA897" i="1"/>
  <c r="BY897" i="1"/>
  <c r="BW897" i="1"/>
  <c r="CP895" i="1"/>
  <c r="CN895" i="1"/>
  <c r="CL895" i="1"/>
  <c r="CJ895" i="1"/>
  <c r="CH895" i="1"/>
  <c r="CF895" i="1"/>
  <c r="CD895" i="1"/>
  <c r="CB895" i="1"/>
  <c r="BZ895" i="1"/>
  <c r="BX895" i="1"/>
  <c r="CO895" i="1"/>
  <c r="CM895" i="1"/>
  <c r="CK895" i="1"/>
  <c r="CI895" i="1"/>
  <c r="CG895" i="1"/>
  <c r="CE895" i="1"/>
  <c r="CC895" i="1"/>
  <c r="CA895" i="1"/>
  <c r="BY895" i="1"/>
  <c r="BW895" i="1"/>
  <c r="CP893" i="1"/>
  <c r="CN893" i="1"/>
  <c r="CL893" i="1"/>
  <c r="CJ893" i="1"/>
  <c r="CH893" i="1"/>
  <c r="CF893" i="1"/>
  <c r="CD893" i="1"/>
  <c r="CB893" i="1"/>
  <c r="BZ893" i="1"/>
  <c r="BX893" i="1"/>
  <c r="CO893" i="1"/>
  <c r="CM893" i="1"/>
  <c r="CK893" i="1"/>
  <c r="CI893" i="1"/>
  <c r="CG893" i="1"/>
  <c r="CE893" i="1"/>
  <c r="CC893" i="1"/>
  <c r="CA893" i="1"/>
  <c r="BY893" i="1"/>
  <c r="BW893" i="1"/>
  <c r="CP891" i="1"/>
  <c r="CN891" i="1"/>
  <c r="CL891" i="1"/>
  <c r="CJ891" i="1"/>
  <c r="CH891" i="1"/>
  <c r="CF891" i="1"/>
  <c r="CD891" i="1"/>
  <c r="CB891" i="1"/>
  <c r="BZ891" i="1"/>
  <c r="BX891" i="1"/>
  <c r="CO891" i="1"/>
  <c r="CM891" i="1"/>
  <c r="CK891" i="1"/>
  <c r="CI891" i="1"/>
  <c r="CG891" i="1"/>
  <c r="CE891" i="1"/>
  <c r="CC891" i="1"/>
  <c r="CA891" i="1"/>
  <c r="BY891" i="1"/>
  <c r="BW891" i="1"/>
  <c r="CP889" i="1"/>
  <c r="CN889" i="1"/>
  <c r="CL889" i="1"/>
  <c r="CJ889" i="1"/>
  <c r="CH889" i="1"/>
  <c r="CF889" i="1"/>
  <c r="CD889" i="1"/>
  <c r="CB889" i="1"/>
  <c r="BZ889" i="1"/>
  <c r="BX889" i="1"/>
  <c r="CO889" i="1"/>
  <c r="CM889" i="1"/>
  <c r="CK889" i="1"/>
  <c r="CI889" i="1"/>
  <c r="CG889" i="1"/>
  <c r="CE889" i="1"/>
  <c r="CC889" i="1"/>
  <c r="CA889" i="1"/>
  <c r="BY889" i="1"/>
  <c r="BW889" i="1"/>
  <c r="CP887" i="1"/>
  <c r="CN887" i="1"/>
  <c r="CL887" i="1"/>
  <c r="CJ887" i="1"/>
  <c r="CH887" i="1"/>
  <c r="CF887" i="1"/>
  <c r="CD887" i="1"/>
  <c r="CB887" i="1"/>
  <c r="BZ887" i="1"/>
  <c r="BX887" i="1"/>
  <c r="CO887" i="1"/>
  <c r="CM887" i="1"/>
  <c r="CK887" i="1"/>
  <c r="CI887" i="1"/>
  <c r="CG887" i="1"/>
  <c r="CE887" i="1"/>
  <c r="CC887" i="1"/>
  <c r="CA887" i="1"/>
  <c r="BY887" i="1"/>
  <c r="BW887" i="1"/>
  <c r="CP885" i="1"/>
  <c r="CN885" i="1"/>
  <c r="CL885" i="1"/>
  <c r="CJ885" i="1"/>
  <c r="CH885" i="1"/>
  <c r="CF885" i="1"/>
  <c r="CD885" i="1"/>
  <c r="CB885" i="1"/>
  <c r="BZ885" i="1"/>
  <c r="BX885" i="1"/>
  <c r="CO885" i="1"/>
  <c r="CM885" i="1"/>
  <c r="CK885" i="1"/>
  <c r="CI885" i="1"/>
  <c r="CG885" i="1"/>
  <c r="CE885" i="1"/>
  <c r="CC885" i="1"/>
  <c r="CA885" i="1"/>
  <c r="BY885" i="1"/>
  <c r="BW885" i="1"/>
  <c r="CP883" i="1"/>
  <c r="CN883" i="1"/>
  <c r="CL883" i="1"/>
  <c r="CJ883" i="1"/>
  <c r="CH883" i="1"/>
  <c r="CF883" i="1"/>
  <c r="CD883" i="1"/>
  <c r="CB883" i="1"/>
  <c r="BZ883" i="1"/>
  <c r="BX883" i="1"/>
  <c r="CO883" i="1"/>
  <c r="CM883" i="1"/>
  <c r="CK883" i="1"/>
  <c r="CI883" i="1"/>
  <c r="CG883" i="1"/>
  <c r="CE883" i="1"/>
  <c r="CC883" i="1"/>
  <c r="CA883" i="1"/>
  <c r="BY883" i="1"/>
  <c r="BW883" i="1"/>
  <c r="CP881" i="1"/>
  <c r="CN881" i="1"/>
  <c r="CL881" i="1"/>
  <c r="CJ881" i="1"/>
  <c r="CH881" i="1"/>
  <c r="CF881" i="1"/>
  <c r="CD881" i="1"/>
  <c r="CB881" i="1"/>
  <c r="BZ881" i="1"/>
  <c r="BX881" i="1"/>
  <c r="CO881" i="1"/>
  <c r="CM881" i="1"/>
  <c r="CK881" i="1"/>
  <c r="CI881" i="1"/>
  <c r="CG881" i="1"/>
  <c r="CE881" i="1"/>
  <c r="CC881" i="1"/>
  <c r="CA881" i="1"/>
  <c r="BY881" i="1"/>
  <c r="BW881" i="1"/>
  <c r="CP879" i="1"/>
  <c r="CN879" i="1"/>
  <c r="CL879" i="1"/>
  <c r="CJ879" i="1"/>
  <c r="CH879" i="1"/>
  <c r="CF879" i="1"/>
  <c r="CD879" i="1"/>
  <c r="CB879" i="1"/>
  <c r="BZ879" i="1"/>
  <c r="BX879" i="1"/>
  <c r="CO879" i="1"/>
  <c r="CM879" i="1"/>
  <c r="CK879" i="1"/>
  <c r="CI879" i="1"/>
  <c r="CG879" i="1"/>
  <c r="CE879" i="1"/>
  <c r="CC879" i="1"/>
  <c r="CA879" i="1"/>
  <c r="BY879" i="1"/>
  <c r="BW879" i="1"/>
  <c r="CP877" i="1"/>
  <c r="CN877" i="1"/>
  <c r="CL877" i="1"/>
  <c r="CJ877" i="1"/>
  <c r="CH877" i="1"/>
  <c r="CF877" i="1"/>
  <c r="CD877" i="1"/>
  <c r="CB877" i="1"/>
  <c r="BZ877" i="1"/>
  <c r="BX877" i="1"/>
  <c r="CO877" i="1"/>
  <c r="CM877" i="1"/>
  <c r="CK877" i="1"/>
  <c r="CI877" i="1"/>
  <c r="CG877" i="1"/>
  <c r="CE877" i="1"/>
  <c r="CC877" i="1"/>
  <c r="CA877" i="1"/>
  <c r="BY877" i="1"/>
  <c r="BW877" i="1"/>
  <c r="CP875" i="1"/>
  <c r="CN875" i="1"/>
  <c r="CL875" i="1"/>
  <c r="CJ875" i="1"/>
  <c r="CH875" i="1"/>
  <c r="CF875" i="1"/>
  <c r="CD875" i="1"/>
  <c r="CB875" i="1"/>
  <c r="BZ875" i="1"/>
  <c r="BX875" i="1"/>
  <c r="CO875" i="1"/>
  <c r="CM875" i="1"/>
  <c r="CK875" i="1"/>
  <c r="CI875" i="1"/>
  <c r="CG875" i="1"/>
  <c r="CE875" i="1"/>
  <c r="CC875" i="1"/>
  <c r="CA875" i="1"/>
  <c r="BY875" i="1"/>
  <c r="BW875" i="1"/>
  <c r="CP873" i="1"/>
  <c r="CN873" i="1"/>
  <c r="CL873" i="1"/>
  <c r="CJ873" i="1"/>
  <c r="CH873" i="1"/>
  <c r="CF873" i="1"/>
  <c r="CD873" i="1"/>
  <c r="CB873" i="1"/>
  <c r="BZ873" i="1"/>
  <c r="BX873" i="1"/>
  <c r="CO873" i="1"/>
  <c r="CM873" i="1"/>
  <c r="CK873" i="1"/>
  <c r="CI873" i="1"/>
  <c r="CG873" i="1"/>
  <c r="CE873" i="1"/>
  <c r="CC873" i="1"/>
  <c r="CA873" i="1"/>
  <c r="BY873" i="1"/>
  <c r="BW873" i="1"/>
  <c r="CP871" i="1"/>
  <c r="CN871" i="1"/>
  <c r="CL871" i="1"/>
  <c r="CJ871" i="1"/>
  <c r="CH871" i="1"/>
  <c r="CF871" i="1"/>
  <c r="CD871" i="1"/>
  <c r="CB871" i="1"/>
  <c r="BZ871" i="1"/>
  <c r="BX871" i="1"/>
  <c r="CO871" i="1"/>
  <c r="CM871" i="1"/>
  <c r="CK871" i="1"/>
  <c r="CI871" i="1"/>
  <c r="CG871" i="1"/>
  <c r="CE871" i="1"/>
  <c r="CC871" i="1"/>
  <c r="CA871" i="1"/>
  <c r="BY871" i="1"/>
  <c r="BW871" i="1"/>
  <c r="CP869" i="1"/>
  <c r="CN869" i="1"/>
  <c r="CL869" i="1"/>
  <c r="CJ869" i="1"/>
  <c r="CH869" i="1"/>
  <c r="CF869" i="1"/>
  <c r="CD869" i="1"/>
  <c r="CB869" i="1"/>
  <c r="BZ869" i="1"/>
  <c r="BX869" i="1"/>
  <c r="CO869" i="1"/>
  <c r="CM869" i="1"/>
  <c r="CK869" i="1"/>
  <c r="CI869" i="1"/>
  <c r="CG869" i="1"/>
  <c r="CE869" i="1"/>
  <c r="CC869" i="1"/>
  <c r="CA869" i="1"/>
  <c r="BY869" i="1"/>
  <c r="BW869" i="1"/>
  <c r="CP867" i="1"/>
  <c r="CN867" i="1"/>
  <c r="CL867" i="1"/>
  <c r="CJ867" i="1"/>
  <c r="CH867" i="1"/>
  <c r="CF867" i="1"/>
  <c r="CD867" i="1"/>
  <c r="CB867" i="1"/>
  <c r="BZ867" i="1"/>
  <c r="BX867" i="1"/>
  <c r="CO867" i="1"/>
  <c r="CM867" i="1"/>
  <c r="CK867" i="1"/>
  <c r="CI867" i="1"/>
  <c r="CG867" i="1"/>
  <c r="CE867" i="1"/>
  <c r="CC867" i="1"/>
  <c r="CA867" i="1"/>
  <c r="BY867" i="1"/>
  <c r="BW867" i="1"/>
  <c r="CP865" i="1"/>
  <c r="CN865" i="1"/>
  <c r="CL865" i="1"/>
  <c r="CJ865" i="1"/>
  <c r="CH865" i="1"/>
  <c r="CF865" i="1"/>
  <c r="CD865" i="1"/>
  <c r="CB865" i="1"/>
  <c r="BZ865" i="1"/>
  <c r="BX865" i="1"/>
  <c r="CO865" i="1"/>
  <c r="CM865" i="1"/>
  <c r="CK865" i="1"/>
  <c r="CI865" i="1"/>
  <c r="CG865" i="1"/>
  <c r="CE865" i="1"/>
  <c r="CC865" i="1"/>
  <c r="CA865" i="1"/>
  <c r="BY865" i="1"/>
  <c r="BW865" i="1"/>
  <c r="CP863" i="1"/>
  <c r="CN863" i="1"/>
  <c r="CL863" i="1"/>
  <c r="CJ863" i="1"/>
  <c r="CH863" i="1"/>
  <c r="CF863" i="1"/>
  <c r="CD863" i="1"/>
  <c r="CB863" i="1"/>
  <c r="BZ863" i="1"/>
  <c r="BX863" i="1"/>
  <c r="CO863" i="1"/>
  <c r="CM863" i="1"/>
  <c r="CK863" i="1"/>
  <c r="CI863" i="1"/>
  <c r="CG863" i="1"/>
  <c r="CE863" i="1"/>
  <c r="CC863" i="1"/>
  <c r="CA863" i="1"/>
  <c r="BY863" i="1"/>
  <c r="BW863" i="1"/>
  <c r="CP861" i="1"/>
  <c r="CN861" i="1"/>
  <c r="CL861" i="1"/>
  <c r="CJ861" i="1"/>
  <c r="CH861" i="1"/>
  <c r="CF861" i="1"/>
  <c r="CD861" i="1"/>
  <c r="CB861" i="1"/>
  <c r="BZ861" i="1"/>
  <c r="BX861" i="1"/>
  <c r="CO861" i="1"/>
  <c r="CM861" i="1"/>
  <c r="CK861" i="1"/>
  <c r="CI861" i="1"/>
  <c r="CG861" i="1"/>
  <c r="CE861" i="1"/>
  <c r="CC861" i="1"/>
  <c r="CA861" i="1"/>
  <c r="BY861" i="1"/>
  <c r="BW861" i="1"/>
  <c r="CP859" i="1"/>
  <c r="CN859" i="1"/>
  <c r="CL859" i="1"/>
  <c r="CJ859" i="1"/>
  <c r="CH859" i="1"/>
  <c r="CF859" i="1"/>
  <c r="CD859" i="1"/>
  <c r="CB859" i="1"/>
  <c r="BZ859" i="1"/>
  <c r="BX859" i="1"/>
  <c r="CO859" i="1"/>
  <c r="CM859" i="1"/>
  <c r="CK859" i="1"/>
  <c r="CI859" i="1"/>
  <c r="CG859" i="1"/>
  <c r="CE859" i="1"/>
  <c r="CC859" i="1"/>
  <c r="CA859" i="1"/>
  <c r="BY859" i="1"/>
  <c r="BW859" i="1"/>
  <c r="CP857" i="1"/>
  <c r="CN857" i="1"/>
  <c r="CL857" i="1"/>
  <c r="CJ857" i="1"/>
  <c r="CH857" i="1"/>
  <c r="CF857" i="1"/>
  <c r="CD857" i="1"/>
  <c r="CB857" i="1"/>
  <c r="BZ857" i="1"/>
  <c r="BX857" i="1"/>
  <c r="CO857" i="1"/>
  <c r="CM857" i="1"/>
  <c r="CK857" i="1"/>
  <c r="CI857" i="1"/>
  <c r="CG857" i="1"/>
  <c r="CE857" i="1"/>
  <c r="CC857" i="1"/>
  <c r="CA857" i="1"/>
  <c r="BY857" i="1"/>
  <c r="BW857" i="1"/>
  <c r="CP855" i="1"/>
  <c r="CN855" i="1"/>
  <c r="CL855" i="1"/>
  <c r="CJ855" i="1"/>
  <c r="CH855" i="1"/>
  <c r="CF855" i="1"/>
  <c r="CD855" i="1"/>
  <c r="CB855" i="1"/>
  <c r="BZ855" i="1"/>
  <c r="BX855" i="1"/>
  <c r="CO855" i="1"/>
  <c r="CM855" i="1"/>
  <c r="CK855" i="1"/>
  <c r="CI855" i="1"/>
  <c r="CG855" i="1"/>
  <c r="CE855" i="1"/>
  <c r="CC855" i="1"/>
  <c r="CA855" i="1"/>
  <c r="BY855" i="1"/>
  <c r="BW855" i="1"/>
  <c r="CP853" i="1"/>
  <c r="CN853" i="1"/>
  <c r="CL853" i="1"/>
  <c r="CJ853" i="1"/>
  <c r="CH853" i="1"/>
  <c r="CF853" i="1"/>
  <c r="CD853" i="1"/>
  <c r="CB853" i="1"/>
  <c r="BZ853" i="1"/>
  <c r="BX853" i="1"/>
  <c r="CO853" i="1"/>
  <c r="CM853" i="1"/>
  <c r="CK853" i="1"/>
  <c r="CI853" i="1"/>
  <c r="CG853" i="1"/>
  <c r="CE853" i="1"/>
  <c r="CC853" i="1"/>
  <c r="CA853" i="1"/>
  <c r="BY853" i="1"/>
  <c r="BW853" i="1"/>
  <c r="CP851" i="1"/>
  <c r="CN851" i="1"/>
  <c r="CL851" i="1"/>
  <c r="CJ851" i="1"/>
  <c r="CH851" i="1"/>
  <c r="CF851" i="1"/>
  <c r="CD851" i="1"/>
  <c r="CB851" i="1"/>
  <c r="BZ851" i="1"/>
  <c r="BX851" i="1"/>
  <c r="CO851" i="1"/>
  <c r="CM851" i="1"/>
  <c r="CK851" i="1"/>
  <c r="CI851" i="1"/>
  <c r="CG851" i="1"/>
  <c r="CE851" i="1"/>
  <c r="CC851" i="1"/>
  <c r="CA851" i="1"/>
  <c r="BY851" i="1"/>
  <c r="BW851" i="1"/>
  <c r="CP849" i="1"/>
  <c r="CN849" i="1"/>
  <c r="CL849" i="1"/>
  <c r="CJ849" i="1"/>
  <c r="CH849" i="1"/>
  <c r="CF849" i="1"/>
  <c r="CD849" i="1"/>
  <c r="CB849" i="1"/>
  <c r="BZ849" i="1"/>
  <c r="BX849" i="1"/>
  <c r="CO849" i="1"/>
  <c r="CM849" i="1"/>
  <c r="CK849" i="1"/>
  <c r="CI849" i="1"/>
  <c r="CG849" i="1"/>
  <c r="CE849" i="1"/>
  <c r="CC849" i="1"/>
  <c r="CA849" i="1"/>
  <c r="BY849" i="1"/>
  <c r="BW849" i="1"/>
  <c r="CP847" i="1"/>
  <c r="CN847" i="1"/>
  <c r="CL847" i="1"/>
  <c r="CJ847" i="1"/>
  <c r="CH847" i="1"/>
  <c r="CF847" i="1"/>
  <c r="CD847" i="1"/>
  <c r="CB847" i="1"/>
  <c r="BZ847" i="1"/>
  <c r="BX847" i="1"/>
  <c r="CO847" i="1"/>
  <c r="CM847" i="1"/>
  <c r="CK847" i="1"/>
  <c r="CI847" i="1"/>
  <c r="CG847" i="1"/>
  <c r="CE847" i="1"/>
  <c r="CC847" i="1"/>
  <c r="CA847" i="1"/>
  <c r="BY847" i="1"/>
  <c r="BW847" i="1"/>
  <c r="CP845" i="1"/>
  <c r="CN845" i="1"/>
  <c r="CL845" i="1"/>
  <c r="CJ845" i="1"/>
  <c r="CH845" i="1"/>
  <c r="CF845" i="1"/>
  <c r="CD845" i="1"/>
  <c r="CB845" i="1"/>
  <c r="BZ845" i="1"/>
  <c r="BX845" i="1"/>
  <c r="CO845" i="1"/>
  <c r="CM845" i="1"/>
  <c r="CK845" i="1"/>
  <c r="CI845" i="1"/>
  <c r="CG845" i="1"/>
  <c r="CE845" i="1"/>
  <c r="CC845" i="1"/>
  <c r="CA845" i="1"/>
  <c r="BY845" i="1"/>
  <c r="BW845" i="1"/>
  <c r="CP843" i="1"/>
  <c r="CN843" i="1"/>
  <c r="CL843" i="1"/>
  <c r="CJ843" i="1"/>
  <c r="CH843" i="1"/>
  <c r="CF843" i="1"/>
  <c r="CD843" i="1"/>
  <c r="CB843" i="1"/>
  <c r="BZ843" i="1"/>
  <c r="BX843" i="1"/>
  <c r="CO843" i="1"/>
  <c r="CM843" i="1"/>
  <c r="CK843" i="1"/>
  <c r="CI843" i="1"/>
  <c r="CG843" i="1"/>
  <c r="CE843" i="1"/>
  <c r="CC843" i="1"/>
  <c r="CA843" i="1"/>
  <c r="BY843" i="1"/>
  <c r="BW843" i="1"/>
  <c r="CP841" i="1"/>
  <c r="CN841" i="1"/>
  <c r="CL841" i="1"/>
  <c r="CJ841" i="1"/>
  <c r="CH841" i="1"/>
  <c r="CF841" i="1"/>
  <c r="CD841" i="1"/>
  <c r="CB841" i="1"/>
  <c r="BZ841" i="1"/>
  <c r="BX841" i="1"/>
  <c r="CO841" i="1"/>
  <c r="CM841" i="1"/>
  <c r="CK841" i="1"/>
  <c r="CI841" i="1"/>
  <c r="CG841" i="1"/>
  <c r="CE841" i="1"/>
  <c r="CC841" i="1"/>
  <c r="CA841" i="1"/>
  <c r="BY841" i="1"/>
  <c r="BW841" i="1"/>
  <c r="CP839" i="1"/>
  <c r="CN839" i="1"/>
  <c r="CL839" i="1"/>
  <c r="CJ839" i="1"/>
  <c r="CH839" i="1"/>
  <c r="CF839" i="1"/>
  <c r="CD839" i="1"/>
  <c r="CB839" i="1"/>
  <c r="BZ839" i="1"/>
  <c r="BX839" i="1"/>
  <c r="CO839" i="1"/>
  <c r="CM839" i="1"/>
  <c r="CK839" i="1"/>
  <c r="CI839" i="1"/>
  <c r="CG839" i="1"/>
  <c r="CE839" i="1"/>
  <c r="CC839" i="1"/>
  <c r="CA839" i="1"/>
  <c r="BY839" i="1"/>
  <c r="BW839" i="1"/>
  <c r="CP837" i="1"/>
  <c r="CN837" i="1"/>
  <c r="CL837" i="1"/>
  <c r="CJ837" i="1"/>
  <c r="CH837" i="1"/>
  <c r="CF837" i="1"/>
  <c r="CD837" i="1"/>
  <c r="CB837" i="1"/>
  <c r="BZ837" i="1"/>
  <c r="BX837" i="1"/>
  <c r="CO837" i="1"/>
  <c r="CM837" i="1"/>
  <c r="CK837" i="1"/>
  <c r="CI837" i="1"/>
  <c r="CG837" i="1"/>
  <c r="CE837" i="1"/>
  <c r="CC837" i="1"/>
  <c r="CA837" i="1"/>
  <c r="BY837" i="1"/>
  <c r="BW837" i="1"/>
  <c r="CP835" i="1"/>
  <c r="CN835" i="1"/>
  <c r="CL835" i="1"/>
  <c r="CJ835" i="1"/>
  <c r="CH835" i="1"/>
  <c r="CF835" i="1"/>
  <c r="CD835" i="1"/>
  <c r="CB835" i="1"/>
  <c r="BZ835" i="1"/>
  <c r="BX835" i="1"/>
  <c r="CO835" i="1"/>
  <c r="CM835" i="1"/>
  <c r="CK835" i="1"/>
  <c r="CI835" i="1"/>
  <c r="CG835" i="1"/>
  <c r="CE835" i="1"/>
  <c r="CC835" i="1"/>
  <c r="CA835" i="1"/>
  <c r="BY835" i="1"/>
  <c r="BW835" i="1"/>
  <c r="CP833" i="1"/>
  <c r="CN833" i="1"/>
  <c r="CL833" i="1"/>
  <c r="CJ833" i="1"/>
  <c r="CH833" i="1"/>
  <c r="CF833" i="1"/>
  <c r="CD833" i="1"/>
  <c r="CB833" i="1"/>
  <c r="BZ833" i="1"/>
  <c r="BX833" i="1"/>
  <c r="CO833" i="1"/>
  <c r="CM833" i="1"/>
  <c r="CK833" i="1"/>
  <c r="CI833" i="1"/>
  <c r="CG833" i="1"/>
  <c r="CE833" i="1"/>
  <c r="CC833" i="1"/>
  <c r="CA833" i="1"/>
  <c r="BY833" i="1"/>
  <c r="BW833" i="1"/>
  <c r="CP831" i="1"/>
  <c r="CN831" i="1"/>
  <c r="CL831" i="1"/>
  <c r="CJ831" i="1"/>
  <c r="CH831" i="1"/>
  <c r="CF831" i="1"/>
  <c r="CD831" i="1"/>
  <c r="CB831" i="1"/>
  <c r="BZ831" i="1"/>
  <c r="BX831" i="1"/>
  <c r="CO831" i="1"/>
  <c r="CM831" i="1"/>
  <c r="CK831" i="1"/>
  <c r="CI831" i="1"/>
  <c r="CG831" i="1"/>
  <c r="CE831" i="1"/>
  <c r="CC831" i="1"/>
  <c r="CA831" i="1"/>
  <c r="BY831" i="1"/>
  <c r="BW831" i="1"/>
  <c r="CP829" i="1"/>
  <c r="CN829" i="1"/>
  <c r="CL829" i="1"/>
  <c r="CJ829" i="1"/>
  <c r="CH829" i="1"/>
  <c r="CF829" i="1"/>
  <c r="CD829" i="1"/>
  <c r="CB829" i="1"/>
  <c r="BZ829" i="1"/>
  <c r="BX829" i="1"/>
  <c r="CO829" i="1"/>
  <c r="CM829" i="1"/>
  <c r="CK829" i="1"/>
  <c r="CI829" i="1"/>
  <c r="CG829" i="1"/>
  <c r="CE829" i="1"/>
  <c r="CC829" i="1"/>
  <c r="CA829" i="1"/>
  <c r="BY829" i="1"/>
  <c r="BW829" i="1"/>
  <c r="CP827" i="1"/>
  <c r="CN827" i="1"/>
  <c r="CL827" i="1"/>
  <c r="CJ827" i="1"/>
  <c r="CH827" i="1"/>
  <c r="CF827" i="1"/>
  <c r="CD827" i="1"/>
  <c r="CB827" i="1"/>
  <c r="BZ827" i="1"/>
  <c r="BX827" i="1"/>
  <c r="CO827" i="1"/>
  <c r="CM827" i="1"/>
  <c r="CK827" i="1"/>
  <c r="CI827" i="1"/>
  <c r="CG827" i="1"/>
  <c r="CE827" i="1"/>
  <c r="CC827" i="1"/>
  <c r="CA827" i="1"/>
  <c r="BY827" i="1"/>
  <c r="BW827" i="1"/>
  <c r="CP771" i="1"/>
  <c r="CN771" i="1"/>
  <c r="CL771" i="1"/>
  <c r="CJ771" i="1"/>
  <c r="CH771" i="1"/>
  <c r="CF771" i="1"/>
  <c r="CD771" i="1"/>
  <c r="CB771" i="1"/>
  <c r="BZ771" i="1"/>
  <c r="BX771" i="1"/>
  <c r="CO771" i="1"/>
  <c r="CM771" i="1"/>
  <c r="CK771" i="1"/>
  <c r="CI771" i="1"/>
  <c r="CG771" i="1"/>
  <c r="CE771" i="1"/>
  <c r="CC771" i="1"/>
  <c r="CA771" i="1"/>
  <c r="BY771" i="1"/>
  <c r="BW771" i="1"/>
  <c r="CP769" i="1"/>
  <c r="CN769" i="1"/>
  <c r="CL769" i="1"/>
  <c r="CJ769" i="1"/>
  <c r="CH769" i="1"/>
  <c r="CF769" i="1"/>
  <c r="CD769" i="1"/>
  <c r="CB769" i="1"/>
  <c r="BZ769" i="1"/>
  <c r="BX769" i="1"/>
  <c r="CO769" i="1"/>
  <c r="CM769" i="1"/>
  <c r="CK769" i="1"/>
  <c r="CI769" i="1"/>
  <c r="CG769" i="1"/>
  <c r="CE769" i="1"/>
  <c r="CC769" i="1"/>
  <c r="CA769" i="1"/>
  <c r="BY769" i="1"/>
  <c r="BW769" i="1"/>
  <c r="CP767" i="1"/>
  <c r="CN767" i="1"/>
  <c r="CL767" i="1"/>
  <c r="CJ767" i="1"/>
  <c r="CH767" i="1"/>
  <c r="CF767" i="1"/>
  <c r="CD767" i="1"/>
  <c r="CB767" i="1"/>
  <c r="BZ767" i="1"/>
  <c r="BX767" i="1"/>
  <c r="CO767" i="1"/>
  <c r="CM767" i="1"/>
  <c r="CK767" i="1"/>
  <c r="CI767" i="1"/>
  <c r="CG767" i="1"/>
  <c r="CE767" i="1"/>
  <c r="CC767" i="1"/>
  <c r="CA767" i="1"/>
  <c r="BY767" i="1"/>
  <c r="BW767" i="1"/>
  <c r="CP765" i="1"/>
  <c r="CN765" i="1"/>
  <c r="CL765" i="1"/>
  <c r="CJ765" i="1"/>
  <c r="CH765" i="1"/>
  <c r="CF765" i="1"/>
  <c r="CD765" i="1"/>
  <c r="CB765" i="1"/>
  <c r="BZ765" i="1"/>
  <c r="BX765" i="1"/>
  <c r="CO765" i="1"/>
  <c r="CM765" i="1"/>
  <c r="CK765" i="1"/>
  <c r="CI765" i="1"/>
  <c r="CG765" i="1"/>
  <c r="CE765" i="1"/>
  <c r="CC765" i="1"/>
  <c r="CA765" i="1"/>
  <c r="BY765" i="1"/>
  <c r="BW765" i="1"/>
  <c r="CP763" i="1"/>
  <c r="CN763" i="1"/>
  <c r="CL763" i="1"/>
  <c r="CJ763" i="1"/>
  <c r="CH763" i="1"/>
  <c r="CF763" i="1"/>
  <c r="CD763" i="1"/>
  <c r="CB763" i="1"/>
  <c r="BZ763" i="1"/>
  <c r="BX763" i="1"/>
  <c r="CO763" i="1"/>
  <c r="CM763" i="1"/>
  <c r="CK763" i="1"/>
  <c r="CI763" i="1"/>
  <c r="CG763" i="1"/>
  <c r="CE763" i="1"/>
  <c r="CC763" i="1"/>
  <c r="CA763" i="1"/>
  <c r="BY763" i="1"/>
  <c r="BW763" i="1"/>
  <c r="CP761" i="1"/>
  <c r="CN761" i="1"/>
  <c r="CL761" i="1"/>
  <c r="CJ761" i="1"/>
  <c r="CH761" i="1"/>
  <c r="CF761" i="1"/>
  <c r="CD761" i="1"/>
  <c r="CB761" i="1"/>
  <c r="BZ761" i="1"/>
  <c r="BX761" i="1"/>
  <c r="CO761" i="1"/>
  <c r="CM761" i="1"/>
  <c r="CK761" i="1"/>
  <c r="CI761" i="1"/>
  <c r="CG761" i="1"/>
  <c r="CE761" i="1"/>
  <c r="CC761" i="1"/>
  <c r="CA761" i="1"/>
  <c r="BY761" i="1"/>
  <c r="BW761" i="1"/>
  <c r="CP759" i="1"/>
  <c r="CN759" i="1"/>
  <c r="CL759" i="1"/>
  <c r="CJ759" i="1"/>
  <c r="CH759" i="1"/>
  <c r="CF759" i="1"/>
  <c r="CD759" i="1"/>
  <c r="CB759" i="1"/>
  <c r="BZ759" i="1"/>
  <c r="BX759" i="1"/>
  <c r="CO759" i="1"/>
  <c r="CM759" i="1"/>
  <c r="CK759" i="1"/>
  <c r="CI759" i="1"/>
  <c r="CG759" i="1"/>
  <c r="CE759" i="1"/>
  <c r="CC759" i="1"/>
  <c r="CA759" i="1"/>
  <c r="BY759" i="1"/>
  <c r="BW759" i="1"/>
  <c r="CP757" i="1"/>
  <c r="CN757" i="1"/>
  <c r="CL757" i="1"/>
  <c r="CJ757" i="1"/>
  <c r="CH757" i="1"/>
  <c r="CF757" i="1"/>
  <c r="CD757" i="1"/>
  <c r="CB757" i="1"/>
  <c r="BZ757" i="1"/>
  <c r="BX757" i="1"/>
  <c r="CO757" i="1"/>
  <c r="CM757" i="1"/>
  <c r="CK757" i="1"/>
  <c r="CI757" i="1"/>
  <c r="CG757" i="1"/>
  <c r="CE757" i="1"/>
  <c r="CC757" i="1"/>
  <c r="CA757" i="1"/>
  <c r="BY757" i="1"/>
  <c r="BW757" i="1"/>
  <c r="CP755" i="1"/>
  <c r="CN755" i="1"/>
  <c r="CL755" i="1"/>
  <c r="CJ755" i="1"/>
  <c r="CH755" i="1"/>
  <c r="CF755" i="1"/>
  <c r="CD755" i="1"/>
  <c r="CB755" i="1"/>
  <c r="BZ755" i="1"/>
  <c r="BX755" i="1"/>
  <c r="CO755" i="1"/>
  <c r="CM755" i="1"/>
  <c r="CK755" i="1"/>
  <c r="CI755" i="1"/>
  <c r="CG755" i="1"/>
  <c r="CE755" i="1"/>
  <c r="CC755" i="1"/>
  <c r="CA755" i="1"/>
  <c r="BY755" i="1"/>
  <c r="BW755" i="1"/>
  <c r="CP753" i="1"/>
  <c r="CN753" i="1"/>
  <c r="CL753" i="1"/>
  <c r="CJ753" i="1"/>
  <c r="CH753" i="1"/>
  <c r="CF753" i="1"/>
  <c r="CD753" i="1"/>
  <c r="CB753" i="1"/>
  <c r="BZ753" i="1"/>
  <c r="BX753" i="1"/>
  <c r="CO753" i="1"/>
  <c r="CM753" i="1"/>
  <c r="CK753" i="1"/>
  <c r="CI753" i="1"/>
  <c r="CG753" i="1"/>
  <c r="CE753" i="1"/>
  <c r="CC753" i="1"/>
  <c r="CA753" i="1"/>
  <c r="BY753" i="1"/>
  <c r="BW753" i="1"/>
  <c r="CP751" i="1"/>
  <c r="CN751" i="1"/>
  <c r="CL751" i="1"/>
  <c r="CJ751" i="1"/>
  <c r="CH751" i="1"/>
  <c r="CF751" i="1"/>
  <c r="CD751" i="1"/>
  <c r="CB751" i="1"/>
  <c r="BZ751" i="1"/>
  <c r="BX751" i="1"/>
  <c r="CO751" i="1"/>
  <c r="CM751" i="1"/>
  <c r="CK751" i="1"/>
  <c r="CI751" i="1"/>
  <c r="CG751" i="1"/>
  <c r="CE751" i="1"/>
  <c r="CC751" i="1"/>
  <c r="CA751" i="1"/>
  <c r="BY751" i="1"/>
  <c r="BW751" i="1"/>
  <c r="CP749" i="1"/>
  <c r="CN749" i="1"/>
  <c r="CL749" i="1"/>
  <c r="CJ749" i="1"/>
  <c r="CH749" i="1"/>
  <c r="CF749" i="1"/>
  <c r="CD749" i="1"/>
  <c r="CB749" i="1"/>
  <c r="BZ749" i="1"/>
  <c r="BX749" i="1"/>
  <c r="CO749" i="1"/>
  <c r="CM749" i="1"/>
  <c r="CK749" i="1"/>
  <c r="CI749" i="1"/>
  <c r="CG749" i="1"/>
  <c r="CE749" i="1"/>
  <c r="CC749" i="1"/>
  <c r="CA749" i="1"/>
  <c r="BY749" i="1"/>
  <c r="BW749" i="1"/>
  <c r="CP691" i="1"/>
  <c r="CN691" i="1"/>
  <c r="CL691" i="1"/>
  <c r="CJ691" i="1"/>
  <c r="CH691" i="1"/>
  <c r="CF691" i="1"/>
  <c r="CD691" i="1"/>
  <c r="CB691" i="1"/>
  <c r="BZ691" i="1"/>
  <c r="BX691" i="1"/>
  <c r="CO691" i="1"/>
  <c r="CM691" i="1"/>
  <c r="CK691" i="1"/>
  <c r="CI691" i="1"/>
  <c r="CG691" i="1"/>
  <c r="CE691" i="1"/>
  <c r="CC691" i="1"/>
  <c r="CA691" i="1"/>
  <c r="BY691" i="1"/>
  <c r="BW691" i="1"/>
  <c r="CP689" i="1"/>
  <c r="CN689" i="1"/>
  <c r="CL689" i="1"/>
  <c r="CJ689" i="1"/>
  <c r="CH689" i="1"/>
  <c r="CF689" i="1"/>
  <c r="CD689" i="1"/>
  <c r="CB689" i="1"/>
  <c r="BZ689" i="1"/>
  <c r="BX689" i="1"/>
  <c r="CO689" i="1"/>
  <c r="CM689" i="1"/>
  <c r="CK689" i="1"/>
  <c r="CI689" i="1"/>
  <c r="CG689" i="1"/>
  <c r="CE689" i="1"/>
  <c r="CC689" i="1"/>
  <c r="CA689" i="1"/>
  <c r="BY689" i="1"/>
  <c r="BW689" i="1"/>
  <c r="CP687" i="1"/>
  <c r="CN687" i="1"/>
  <c r="CL687" i="1"/>
  <c r="CJ687" i="1"/>
  <c r="CH687" i="1"/>
  <c r="CF687" i="1"/>
  <c r="CD687" i="1"/>
  <c r="CB687" i="1"/>
  <c r="BZ687" i="1"/>
  <c r="BX687" i="1"/>
  <c r="CO687" i="1"/>
  <c r="CM687" i="1"/>
  <c r="CK687" i="1"/>
  <c r="CI687" i="1"/>
  <c r="CG687" i="1"/>
  <c r="CE687" i="1"/>
  <c r="CC687" i="1"/>
  <c r="CA687" i="1"/>
  <c r="BY687" i="1"/>
  <c r="BW687" i="1"/>
  <c r="CP685" i="1"/>
  <c r="CN685" i="1"/>
  <c r="CL685" i="1"/>
  <c r="CJ685" i="1"/>
  <c r="CH685" i="1"/>
  <c r="CF685" i="1"/>
  <c r="CD685" i="1"/>
  <c r="CB685" i="1"/>
  <c r="BZ685" i="1"/>
  <c r="BX685" i="1"/>
  <c r="CO685" i="1"/>
  <c r="CM685" i="1"/>
  <c r="CK685" i="1"/>
  <c r="CI685" i="1"/>
  <c r="CG685" i="1"/>
  <c r="CE685" i="1"/>
  <c r="CC685" i="1"/>
  <c r="CA685" i="1"/>
  <c r="BY685" i="1"/>
  <c r="BW685" i="1"/>
  <c r="CP683" i="1"/>
  <c r="CN683" i="1"/>
  <c r="CL683" i="1"/>
  <c r="CJ683" i="1"/>
  <c r="CH683" i="1"/>
  <c r="CF683" i="1"/>
  <c r="CD683" i="1"/>
  <c r="CB683" i="1"/>
  <c r="BZ683" i="1"/>
  <c r="BX683" i="1"/>
  <c r="CO683" i="1"/>
  <c r="CM683" i="1"/>
  <c r="CK683" i="1"/>
  <c r="CI683" i="1"/>
  <c r="CG683" i="1"/>
  <c r="CE683" i="1"/>
  <c r="CC683" i="1"/>
  <c r="CA683" i="1"/>
  <c r="BY683" i="1"/>
  <c r="BW683" i="1"/>
  <c r="CP681" i="1"/>
  <c r="CN681" i="1"/>
  <c r="CL681" i="1"/>
  <c r="CJ681" i="1"/>
  <c r="CH681" i="1"/>
  <c r="CF681" i="1"/>
  <c r="CD681" i="1"/>
  <c r="CB681" i="1"/>
  <c r="BZ681" i="1"/>
  <c r="BX681" i="1"/>
  <c r="CO681" i="1"/>
  <c r="CM681" i="1"/>
  <c r="CK681" i="1"/>
  <c r="CI681" i="1"/>
  <c r="CG681" i="1"/>
  <c r="CE681" i="1"/>
  <c r="CC681" i="1"/>
  <c r="CA681" i="1"/>
  <c r="BY681" i="1"/>
  <c r="BW681" i="1"/>
  <c r="CP679" i="1"/>
  <c r="CN679" i="1"/>
  <c r="CL679" i="1"/>
  <c r="CJ679" i="1"/>
  <c r="CH679" i="1"/>
  <c r="CF679" i="1"/>
  <c r="CD679" i="1"/>
  <c r="CB679" i="1"/>
  <c r="BZ679" i="1"/>
  <c r="BX679" i="1"/>
  <c r="CO679" i="1"/>
  <c r="CM679" i="1"/>
  <c r="CK679" i="1"/>
  <c r="CI679" i="1"/>
  <c r="CG679" i="1"/>
  <c r="CE679" i="1"/>
  <c r="CC679" i="1"/>
  <c r="CA679" i="1"/>
  <c r="BY679" i="1"/>
  <c r="BW679" i="1"/>
  <c r="CP677" i="1"/>
  <c r="CN677" i="1"/>
  <c r="CL677" i="1"/>
  <c r="CJ677" i="1"/>
  <c r="CH677" i="1"/>
  <c r="CF677" i="1"/>
  <c r="CD677" i="1"/>
  <c r="CB677" i="1"/>
  <c r="BZ677" i="1"/>
  <c r="BX677" i="1"/>
  <c r="CO677" i="1"/>
  <c r="CM677" i="1"/>
  <c r="CK677" i="1"/>
  <c r="CI677" i="1"/>
  <c r="CG677" i="1"/>
  <c r="CE677" i="1"/>
  <c r="CC677" i="1"/>
  <c r="CA677" i="1"/>
  <c r="BY677" i="1"/>
  <c r="BW677" i="1"/>
  <c r="CP675" i="1"/>
  <c r="CN675" i="1"/>
  <c r="CL675" i="1"/>
  <c r="CJ675" i="1"/>
  <c r="CH675" i="1"/>
  <c r="CF675" i="1"/>
  <c r="CD675" i="1"/>
  <c r="CB675" i="1"/>
  <c r="BZ675" i="1"/>
  <c r="BX675" i="1"/>
  <c r="CO675" i="1"/>
  <c r="CM675" i="1"/>
  <c r="CK675" i="1"/>
  <c r="CI675" i="1"/>
  <c r="CG675" i="1"/>
  <c r="CE675" i="1"/>
  <c r="CC675" i="1"/>
  <c r="CA675" i="1"/>
  <c r="BY675" i="1"/>
  <c r="BW675" i="1"/>
  <c r="CP673" i="1"/>
  <c r="CN673" i="1"/>
  <c r="CL673" i="1"/>
  <c r="CJ673" i="1"/>
  <c r="CH673" i="1"/>
  <c r="CF673" i="1"/>
  <c r="CD673" i="1"/>
  <c r="CB673" i="1"/>
  <c r="BZ673" i="1"/>
  <c r="BX673" i="1"/>
  <c r="CO673" i="1"/>
  <c r="CM673" i="1"/>
  <c r="CK673" i="1"/>
  <c r="CI673" i="1"/>
  <c r="CG673" i="1"/>
  <c r="CE673" i="1"/>
  <c r="CC673" i="1"/>
  <c r="CA673" i="1"/>
  <c r="BY673" i="1"/>
  <c r="BW673" i="1"/>
  <c r="CP671" i="1"/>
  <c r="CN671" i="1"/>
  <c r="CL671" i="1"/>
  <c r="CJ671" i="1"/>
  <c r="CH671" i="1"/>
  <c r="CF671" i="1"/>
  <c r="CD671" i="1"/>
  <c r="CB671" i="1"/>
  <c r="BZ671" i="1"/>
  <c r="BX671" i="1"/>
  <c r="CO671" i="1"/>
  <c r="CM671" i="1"/>
  <c r="CK671" i="1"/>
  <c r="CI671" i="1"/>
  <c r="CG671" i="1"/>
  <c r="CE671" i="1"/>
  <c r="CC671" i="1"/>
  <c r="CA671" i="1"/>
  <c r="BY671" i="1"/>
  <c r="BW671" i="1"/>
  <c r="CP669" i="1"/>
  <c r="CN669" i="1"/>
  <c r="CL669" i="1"/>
  <c r="CJ669" i="1"/>
  <c r="CH669" i="1"/>
  <c r="CF669" i="1"/>
  <c r="CD669" i="1"/>
  <c r="CB669" i="1"/>
  <c r="BZ669" i="1"/>
  <c r="BX669" i="1"/>
  <c r="CO669" i="1"/>
  <c r="CM669" i="1"/>
  <c r="CK669" i="1"/>
  <c r="CI669" i="1"/>
  <c r="CG669" i="1"/>
  <c r="CE669" i="1"/>
  <c r="CC669" i="1"/>
  <c r="CA669" i="1"/>
  <c r="BY669" i="1"/>
  <c r="BW669" i="1"/>
  <c r="CP663" i="1"/>
  <c r="CN663" i="1"/>
  <c r="CL663" i="1"/>
  <c r="CJ663" i="1"/>
  <c r="CH663" i="1"/>
  <c r="CF663" i="1"/>
  <c r="CD663" i="1"/>
  <c r="CB663" i="1"/>
  <c r="BZ663" i="1"/>
  <c r="BX663" i="1"/>
  <c r="CO663" i="1"/>
  <c r="CM663" i="1"/>
  <c r="CK663" i="1"/>
  <c r="CI663" i="1"/>
  <c r="CG663" i="1"/>
  <c r="CE663" i="1"/>
  <c r="CC663" i="1"/>
  <c r="CA663" i="1"/>
  <c r="BY663" i="1"/>
  <c r="BW663" i="1"/>
  <c r="CP661" i="1"/>
  <c r="CN661" i="1"/>
  <c r="CL661" i="1"/>
  <c r="CJ661" i="1"/>
  <c r="CH661" i="1"/>
  <c r="CF661" i="1"/>
  <c r="CD661" i="1"/>
  <c r="CB661" i="1"/>
  <c r="BZ661" i="1"/>
  <c r="BX661" i="1"/>
  <c r="CO661" i="1"/>
  <c r="CM661" i="1"/>
  <c r="CK661" i="1"/>
  <c r="CI661" i="1"/>
  <c r="CG661" i="1"/>
  <c r="CE661" i="1"/>
  <c r="CC661" i="1"/>
  <c r="CA661" i="1"/>
  <c r="BY661" i="1"/>
  <c r="BW661" i="1"/>
  <c r="CP659" i="1"/>
  <c r="CN659" i="1"/>
  <c r="CL659" i="1"/>
  <c r="CJ659" i="1"/>
  <c r="CH659" i="1"/>
  <c r="CF659" i="1"/>
  <c r="CD659" i="1"/>
  <c r="CB659" i="1"/>
  <c r="BZ659" i="1"/>
  <c r="BX659" i="1"/>
  <c r="CO659" i="1"/>
  <c r="CM659" i="1"/>
  <c r="CK659" i="1"/>
  <c r="CI659" i="1"/>
  <c r="CG659" i="1"/>
  <c r="CE659" i="1"/>
  <c r="CC659" i="1"/>
  <c r="CA659" i="1"/>
  <c r="BY659" i="1"/>
  <c r="BW659" i="1"/>
  <c r="CP657" i="1"/>
  <c r="CN657" i="1"/>
  <c r="CL657" i="1"/>
  <c r="CJ657" i="1"/>
  <c r="CH657" i="1"/>
  <c r="CF657" i="1"/>
  <c r="CD657" i="1"/>
  <c r="CB657" i="1"/>
  <c r="BZ657" i="1"/>
  <c r="BX657" i="1"/>
  <c r="CO657" i="1"/>
  <c r="CM657" i="1"/>
  <c r="CK657" i="1"/>
  <c r="CI657" i="1"/>
  <c r="CG657" i="1"/>
  <c r="CE657" i="1"/>
  <c r="CC657" i="1"/>
  <c r="CA657" i="1"/>
  <c r="BY657" i="1"/>
  <c r="BW657" i="1"/>
  <c r="CP655" i="1"/>
  <c r="CN655" i="1"/>
  <c r="CL655" i="1"/>
  <c r="CJ655" i="1"/>
  <c r="CH655" i="1"/>
  <c r="CF655" i="1"/>
  <c r="CD655" i="1"/>
  <c r="CB655" i="1"/>
  <c r="BZ655" i="1"/>
  <c r="BX655" i="1"/>
  <c r="CO655" i="1"/>
  <c r="CM655" i="1"/>
  <c r="CK655" i="1"/>
  <c r="CI655" i="1"/>
  <c r="CG655" i="1"/>
  <c r="CE655" i="1"/>
  <c r="CC655" i="1"/>
  <c r="CA655" i="1"/>
  <c r="BY655" i="1"/>
  <c r="BW655" i="1"/>
  <c r="CP653" i="1"/>
  <c r="CN653" i="1"/>
  <c r="CL653" i="1"/>
  <c r="CJ653" i="1"/>
  <c r="CH653" i="1"/>
  <c r="CF653" i="1"/>
  <c r="CD653" i="1"/>
  <c r="CB653" i="1"/>
  <c r="BZ653" i="1"/>
  <c r="BX653" i="1"/>
  <c r="CO653" i="1"/>
  <c r="CM653" i="1"/>
  <c r="CK653" i="1"/>
  <c r="CI653" i="1"/>
  <c r="CG653" i="1"/>
  <c r="CE653" i="1"/>
  <c r="CC653" i="1"/>
  <c r="CA653" i="1"/>
  <c r="BY653" i="1"/>
  <c r="BW653" i="1"/>
  <c r="CP651" i="1"/>
  <c r="CN651" i="1"/>
  <c r="CL651" i="1"/>
  <c r="CJ651" i="1"/>
  <c r="CH651" i="1"/>
  <c r="CF651" i="1"/>
  <c r="CD651" i="1"/>
  <c r="CB651" i="1"/>
  <c r="BZ651" i="1"/>
  <c r="BX651" i="1"/>
  <c r="CO651" i="1"/>
  <c r="CM651" i="1"/>
  <c r="CK651" i="1"/>
  <c r="CI651" i="1"/>
  <c r="CG651" i="1"/>
  <c r="CE651" i="1"/>
  <c r="CC651" i="1"/>
  <c r="CA651" i="1"/>
  <c r="BY651" i="1"/>
  <c r="BW651" i="1"/>
  <c r="CP649" i="1"/>
  <c r="CN649" i="1"/>
  <c r="CL649" i="1"/>
  <c r="CJ649" i="1"/>
  <c r="CH649" i="1"/>
  <c r="CF649" i="1"/>
  <c r="CD649" i="1"/>
  <c r="CB649" i="1"/>
  <c r="BZ649" i="1"/>
  <c r="BX649" i="1"/>
  <c r="CO649" i="1"/>
  <c r="CM649" i="1"/>
  <c r="CK649" i="1"/>
  <c r="CI649" i="1"/>
  <c r="CG649" i="1"/>
  <c r="CE649" i="1"/>
  <c r="CC649" i="1"/>
  <c r="CA649" i="1"/>
  <c r="BY649" i="1"/>
  <c r="BW649" i="1"/>
  <c r="CP647" i="1"/>
  <c r="CN647" i="1"/>
  <c r="CL647" i="1"/>
  <c r="CJ647" i="1"/>
  <c r="CH647" i="1"/>
  <c r="CF647" i="1"/>
  <c r="CD647" i="1"/>
  <c r="CB647" i="1"/>
  <c r="BZ647" i="1"/>
  <c r="BX647" i="1"/>
  <c r="CO647" i="1"/>
  <c r="CM647" i="1"/>
  <c r="CK647" i="1"/>
  <c r="CI647" i="1"/>
  <c r="CG647" i="1"/>
  <c r="CE647" i="1"/>
  <c r="CC647" i="1"/>
  <c r="CA647" i="1"/>
  <c r="BY647" i="1"/>
  <c r="BW647" i="1"/>
  <c r="CP645" i="1"/>
  <c r="CN645" i="1"/>
  <c r="CL645" i="1"/>
  <c r="CJ645" i="1"/>
  <c r="CH645" i="1"/>
  <c r="CF645" i="1"/>
  <c r="CD645" i="1"/>
  <c r="CB645" i="1"/>
  <c r="BZ645" i="1"/>
  <c r="BX645" i="1"/>
  <c r="CO645" i="1"/>
  <c r="CM645" i="1"/>
  <c r="CK645" i="1"/>
  <c r="CI645" i="1"/>
  <c r="CG645" i="1"/>
  <c r="CE645" i="1"/>
  <c r="CC645" i="1"/>
  <c r="CA645" i="1"/>
  <c r="BY645" i="1"/>
  <c r="BW645" i="1"/>
  <c r="CP643" i="1"/>
  <c r="CN643" i="1"/>
  <c r="CL643" i="1"/>
  <c r="CJ643" i="1"/>
  <c r="CH643" i="1"/>
  <c r="CF643" i="1"/>
  <c r="CD643" i="1"/>
  <c r="CB643" i="1"/>
  <c r="BZ643" i="1"/>
  <c r="BX643" i="1"/>
  <c r="CO643" i="1"/>
  <c r="CM643" i="1"/>
  <c r="CK643" i="1"/>
  <c r="CI643" i="1"/>
  <c r="CG643" i="1"/>
  <c r="CE643" i="1"/>
  <c r="CC643" i="1"/>
  <c r="CA643" i="1"/>
  <c r="BY643" i="1"/>
  <c r="BW643" i="1"/>
  <c r="CO826" i="1"/>
  <c r="CM826" i="1"/>
  <c r="CK826" i="1"/>
  <c r="CI826" i="1"/>
  <c r="CG826" i="1"/>
  <c r="CE826" i="1"/>
  <c r="CC826" i="1"/>
  <c r="CA826" i="1"/>
  <c r="BY826" i="1"/>
  <c r="BW826" i="1"/>
  <c r="CP826" i="1"/>
  <c r="CN826" i="1"/>
  <c r="CL826" i="1"/>
  <c r="CJ826" i="1"/>
  <c r="CH826" i="1"/>
  <c r="CF826" i="1"/>
  <c r="CD826" i="1"/>
  <c r="CB826" i="1"/>
  <c r="BZ826" i="1"/>
  <c r="BX826" i="1"/>
  <c r="CO822" i="1"/>
  <c r="CM822" i="1"/>
  <c r="CK822" i="1"/>
  <c r="CI822" i="1"/>
  <c r="CG822" i="1"/>
  <c r="CE822" i="1"/>
  <c r="CC822" i="1"/>
  <c r="CA822" i="1"/>
  <c r="BY822" i="1"/>
  <c r="BW822" i="1"/>
  <c r="CP822" i="1"/>
  <c r="CN822" i="1"/>
  <c r="CL822" i="1"/>
  <c r="CJ822" i="1"/>
  <c r="CH822" i="1"/>
  <c r="CF822" i="1"/>
  <c r="CD822" i="1"/>
  <c r="CB822" i="1"/>
  <c r="BZ822" i="1"/>
  <c r="BX822" i="1"/>
  <c r="CO820" i="1"/>
  <c r="CM820" i="1"/>
  <c r="CK820" i="1"/>
  <c r="CI820" i="1"/>
  <c r="CG820" i="1"/>
  <c r="CE820" i="1"/>
  <c r="CC820" i="1"/>
  <c r="CA820" i="1"/>
  <c r="BY820" i="1"/>
  <c r="BW820" i="1"/>
  <c r="CP820" i="1"/>
  <c r="CN820" i="1"/>
  <c r="CL820" i="1"/>
  <c r="CJ820" i="1"/>
  <c r="CH820" i="1"/>
  <c r="CF820" i="1"/>
  <c r="CD820" i="1"/>
  <c r="CB820" i="1"/>
  <c r="BZ820" i="1"/>
  <c r="BX820" i="1"/>
  <c r="CO818" i="1"/>
  <c r="CM818" i="1"/>
  <c r="CK818" i="1"/>
  <c r="CI818" i="1"/>
  <c r="CG818" i="1"/>
  <c r="CE818" i="1"/>
  <c r="CC818" i="1"/>
  <c r="CA818" i="1"/>
  <c r="BY818" i="1"/>
  <c r="BW818" i="1"/>
  <c r="CP818" i="1"/>
  <c r="CN818" i="1"/>
  <c r="CL818" i="1"/>
  <c r="CJ818" i="1"/>
  <c r="CH818" i="1"/>
  <c r="CF818" i="1"/>
  <c r="CD818" i="1"/>
  <c r="CB818" i="1"/>
  <c r="BZ818" i="1"/>
  <c r="BX818" i="1"/>
  <c r="CO816" i="1"/>
  <c r="CM816" i="1"/>
  <c r="CK816" i="1"/>
  <c r="CI816" i="1"/>
  <c r="CG816" i="1"/>
  <c r="CE816" i="1"/>
  <c r="CC816" i="1"/>
  <c r="CA816" i="1"/>
  <c r="BY816" i="1"/>
  <c r="BW816" i="1"/>
  <c r="CP816" i="1"/>
  <c r="CN816" i="1"/>
  <c r="CL816" i="1"/>
  <c r="CJ816" i="1"/>
  <c r="CH816" i="1"/>
  <c r="CF816" i="1"/>
  <c r="CD816" i="1"/>
  <c r="CB816" i="1"/>
  <c r="BZ816" i="1"/>
  <c r="BX816" i="1"/>
  <c r="CO814" i="1"/>
  <c r="CM814" i="1"/>
  <c r="CK814" i="1"/>
  <c r="CI814" i="1"/>
  <c r="CG814" i="1"/>
  <c r="CE814" i="1"/>
  <c r="CC814" i="1"/>
  <c r="CA814" i="1"/>
  <c r="BY814" i="1"/>
  <c r="BW814" i="1"/>
  <c r="CP814" i="1"/>
  <c r="CN814" i="1"/>
  <c r="CL814" i="1"/>
  <c r="CJ814" i="1"/>
  <c r="CH814" i="1"/>
  <c r="CF814" i="1"/>
  <c r="CD814" i="1"/>
  <c r="CB814" i="1"/>
  <c r="BZ814" i="1"/>
  <c r="BX814" i="1"/>
  <c r="CO812" i="1"/>
  <c r="CM812" i="1"/>
  <c r="CK812" i="1"/>
  <c r="CI812" i="1"/>
  <c r="CG812" i="1"/>
  <c r="CE812" i="1"/>
  <c r="CC812" i="1"/>
  <c r="CA812" i="1"/>
  <c r="BY812" i="1"/>
  <c r="BW812" i="1"/>
  <c r="CP812" i="1"/>
  <c r="CN812" i="1"/>
  <c r="CL812" i="1"/>
  <c r="CJ812" i="1"/>
  <c r="CH812" i="1"/>
  <c r="CF812" i="1"/>
  <c r="CD812" i="1"/>
  <c r="CB812" i="1"/>
  <c r="BZ812" i="1"/>
  <c r="BX812" i="1"/>
  <c r="CO798" i="1"/>
  <c r="CM798" i="1"/>
  <c r="CK798" i="1"/>
  <c r="CI798" i="1"/>
  <c r="CG798" i="1"/>
  <c r="CE798" i="1"/>
  <c r="CC798" i="1"/>
  <c r="CA798" i="1"/>
  <c r="BY798" i="1"/>
  <c r="BW798" i="1"/>
  <c r="CP798" i="1"/>
  <c r="CN798" i="1"/>
  <c r="CL798" i="1"/>
  <c r="CJ798" i="1"/>
  <c r="CH798" i="1"/>
  <c r="CF798" i="1"/>
  <c r="CD798" i="1"/>
  <c r="CB798" i="1"/>
  <c r="BZ798" i="1"/>
  <c r="BX798" i="1"/>
  <c r="CO796" i="1"/>
  <c r="CM796" i="1"/>
  <c r="CK796" i="1"/>
  <c r="CI796" i="1"/>
  <c r="CG796" i="1"/>
  <c r="CE796" i="1"/>
  <c r="CC796" i="1"/>
  <c r="CA796" i="1"/>
  <c r="BY796" i="1"/>
  <c r="BW796" i="1"/>
  <c r="CP796" i="1"/>
  <c r="CN796" i="1"/>
  <c r="CL796" i="1"/>
  <c r="CJ796" i="1"/>
  <c r="CH796" i="1"/>
  <c r="CF796" i="1"/>
  <c r="CD796" i="1"/>
  <c r="CB796" i="1"/>
  <c r="BZ796" i="1"/>
  <c r="BX796" i="1"/>
  <c r="CO794" i="1"/>
  <c r="CM794" i="1"/>
  <c r="CK794" i="1"/>
  <c r="CI794" i="1"/>
  <c r="CG794" i="1"/>
  <c r="CE794" i="1"/>
  <c r="CC794" i="1"/>
  <c r="CA794" i="1"/>
  <c r="BY794" i="1"/>
  <c r="BW794" i="1"/>
  <c r="CP794" i="1"/>
  <c r="CN794" i="1"/>
  <c r="CL794" i="1"/>
  <c r="CJ794" i="1"/>
  <c r="CH794" i="1"/>
  <c r="CF794" i="1"/>
  <c r="CD794" i="1"/>
  <c r="CB794" i="1"/>
  <c r="BZ794" i="1"/>
  <c r="BX794" i="1"/>
  <c r="CO792" i="1"/>
  <c r="CM792" i="1"/>
  <c r="CK792" i="1"/>
  <c r="CI792" i="1"/>
  <c r="CG792" i="1"/>
  <c r="CE792" i="1"/>
  <c r="CC792" i="1"/>
  <c r="CA792" i="1"/>
  <c r="BY792" i="1"/>
  <c r="BW792" i="1"/>
  <c r="CP792" i="1"/>
  <c r="CN792" i="1"/>
  <c r="CL792" i="1"/>
  <c r="CJ792" i="1"/>
  <c r="CH792" i="1"/>
  <c r="CF792" i="1"/>
  <c r="CD792" i="1"/>
  <c r="CB792" i="1"/>
  <c r="BZ792" i="1"/>
  <c r="BX792" i="1"/>
  <c r="CO790" i="1"/>
  <c r="CM790" i="1"/>
  <c r="CK790" i="1"/>
  <c r="CI790" i="1"/>
  <c r="CG790" i="1"/>
  <c r="CE790" i="1"/>
  <c r="CC790" i="1"/>
  <c r="CA790" i="1"/>
  <c r="BY790" i="1"/>
  <c r="BW790" i="1"/>
  <c r="CP790" i="1"/>
  <c r="CN790" i="1"/>
  <c r="CL790" i="1"/>
  <c r="CJ790" i="1"/>
  <c r="CH790" i="1"/>
  <c r="CF790" i="1"/>
  <c r="CD790" i="1"/>
  <c r="CB790" i="1"/>
  <c r="BZ790" i="1"/>
  <c r="BX790" i="1"/>
  <c r="CO788" i="1"/>
  <c r="CM788" i="1"/>
  <c r="CK788" i="1"/>
  <c r="CI788" i="1"/>
  <c r="CG788" i="1"/>
  <c r="CE788" i="1"/>
  <c r="CC788" i="1"/>
  <c r="CA788" i="1"/>
  <c r="BY788" i="1"/>
  <c r="BW788" i="1"/>
  <c r="CP788" i="1"/>
  <c r="CN788" i="1"/>
  <c r="CL788" i="1"/>
  <c r="CJ788" i="1"/>
  <c r="CH788" i="1"/>
  <c r="CF788" i="1"/>
  <c r="CD788" i="1"/>
  <c r="CB788" i="1"/>
  <c r="BZ788" i="1"/>
  <c r="BX788" i="1"/>
  <c r="CO786" i="1"/>
  <c r="CM786" i="1"/>
  <c r="CK786" i="1"/>
  <c r="CI786" i="1"/>
  <c r="CG786" i="1"/>
  <c r="CE786" i="1"/>
  <c r="CC786" i="1"/>
  <c r="CA786" i="1"/>
  <c r="BY786" i="1"/>
  <c r="BW786" i="1"/>
  <c r="CP786" i="1"/>
  <c r="CN786" i="1"/>
  <c r="CL786" i="1"/>
  <c r="CJ786" i="1"/>
  <c r="CH786" i="1"/>
  <c r="CF786" i="1"/>
  <c r="CD786" i="1"/>
  <c r="CB786" i="1"/>
  <c r="BZ786" i="1"/>
  <c r="BX786" i="1"/>
  <c r="CO780" i="1"/>
  <c r="CM780" i="1"/>
  <c r="CK780" i="1"/>
  <c r="CI780" i="1"/>
  <c r="CG780" i="1"/>
  <c r="CE780" i="1"/>
  <c r="CC780" i="1"/>
  <c r="CA780" i="1"/>
  <c r="BY780" i="1"/>
  <c r="BW780" i="1"/>
  <c r="CP780" i="1"/>
  <c r="CN780" i="1"/>
  <c r="CL780" i="1"/>
  <c r="CJ780" i="1"/>
  <c r="CH780" i="1"/>
  <c r="CF780" i="1"/>
  <c r="CD780" i="1"/>
  <c r="CB780" i="1"/>
  <c r="BZ780" i="1"/>
  <c r="BX780" i="1"/>
  <c r="CO778" i="1"/>
  <c r="CM778" i="1"/>
  <c r="CK778" i="1"/>
  <c r="CI778" i="1"/>
  <c r="CG778" i="1"/>
  <c r="CE778" i="1"/>
  <c r="CC778" i="1"/>
  <c r="CA778" i="1"/>
  <c r="BY778" i="1"/>
  <c r="BW778" i="1"/>
  <c r="CP778" i="1"/>
  <c r="CN778" i="1"/>
  <c r="CL778" i="1"/>
  <c r="CJ778" i="1"/>
  <c r="CH778" i="1"/>
  <c r="CF778" i="1"/>
  <c r="CD778" i="1"/>
  <c r="CB778" i="1"/>
  <c r="BZ778" i="1"/>
  <c r="BX778" i="1"/>
  <c r="CO776" i="1"/>
  <c r="CM776" i="1"/>
  <c r="CK776" i="1"/>
  <c r="CI776" i="1"/>
  <c r="CG776" i="1"/>
  <c r="CE776" i="1"/>
  <c r="CC776" i="1"/>
  <c r="CA776" i="1"/>
  <c r="BY776" i="1"/>
  <c r="BW776" i="1"/>
  <c r="CP776" i="1"/>
  <c r="CN776" i="1"/>
  <c r="CL776" i="1"/>
  <c r="CJ776" i="1"/>
  <c r="CH776" i="1"/>
  <c r="CF776" i="1"/>
  <c r="CD776" i="1"/>
  <c r="CB776" i="1"/>
  <c r="BZ776" i="1"/>
  <c r="BX776" i="1"/>
  <c r="CO774" i="1"/>
  <c r="CM774" i="1"/>
  <c r="CK774" i="1"/>
  <c r="CI774" i="1"/>
  <c r="CG774" i="1"/>
  <c r="CE774" i="1"/>
  <c r="CC774" i="1"/>
  <c r="CA774" i="1"/>
  <c r="BY774" i="1"/>
  <c r="BW774" i="1"/>
  <c r="CP774" i="1"/>
  <c r="CN774" i="1"/>
  <c r="CL774" i="1"/>
  <c r="CJ774" i="1"/>
  <c r="CH774" i="1"/>
  <c r="CF774" i="1"/>
  <c r="CD774" i="1"/>
  <c r="CB774" i="1"/>
  <c r="BZ774" i="1"/>
  <c r="BX774" i="1"/>
  <c r="CO772" i="1"/>
  <c r="CM772" i="1"/>
  <c r="CK772" i="1"/>
  <c r="CI772" i="1"/>
  <c r="CG772" i="1"/>
  <c r="CE772" i="1"/>
  <c r="CC772" i="1"/>
  <c r="CA772" i="1"/>
  <c r="BY772" i="1"/>
  <c r="BW772" i="1"/>
  <c r="CP772" i="1"/>
  <c r="CN772" i="1"/>
  <c r="CL772" i="1"/>
  <c r="CJ772" i="1"/>
  <c r="CH772" i="1"/>
  <c r="CF772" i="1"/>
  <c r="CD772" i="1"/>
  <c r="CB772" i="1"/>
  <c r="BZ772" i="1"/>
  <c r="BX772" i="1"/>
  <c r="CO770" i="1"/>
  <c r="CM770" i="1"/>
  <c r="CK770" i="1"/>
  <c r="CI770" i="1"/>
  <c r="CG770" i="1"/>
  <c r="CE770" i="1"/>
  <c r="CC770" i="1"/>
  <c r="CA770" i="1"/>
  <c r="BY770" i="1"/>
  <c r="BW770" i="1"/>
  <c r="CP770" i="1"/>
  <c r="CN770" i="1"/>
  <c r="CL770" i="1"/>
  <c r="CJ770" i="1"/>
  <c r="CH770" i="1"/>
  <c r="CF770" i="1"/>
  <c r="CD770" i="1"/>
  <c r="CB770" i="1"/>
  <c r="BZ770" i="1"/>
  <c r="BX770" i="1"/>
  <c r="CO768" i="1"/>
  <c r="CM768" i="1"/>
  <c r="CK768" i="1"/>
  <c r="CI768" i="1"/>
  <c r="CG768" i="1"/>
  <c r="CE768" i="1"/>
  <c r="CC768" i="1"/>
  <c r="CA768" i="1"/>
  <c r="BY768" i="1"/>
  <c r="BW768" i="1"/>
  <c r="CP768" i="1"/>
  <c r="CN768" i="1"/>
  <c r="CL768" i="1"/>
  <c r="CJ768" i="1"/>
  <c r="CH768" i="1"/>
  <c r="CF768" i="1"/>
  <c r="CD768" i="1"/>
  <c r="CB768" i="1"/>
  <c r="BZ768" i="1"/>
  <c r="BX768" i="1"/>
  <c r="CO766" i="1"/>
  <c r="CM766" i="1"/>
  <c r="CK766" i="1"/>
  <c r="CI766" i="1"/>
  <c r="CG766" i="1"/>
  <c r="CE766" i="1"/>
  <c r="CC766" i="1"/>
  <c r="CA766" i="1"/>
  <c r="BY766" i="1"/>
  <c r="BW766" i="1"/>
  <c r="CP766" i="1"/>
  <c r="CN766" i="1"/>
  <c r="CL766" i="1"/>
  <c r="CJ766" i="1"/>
  <c r="CH766" i="1"/>
  <c r="CF766" i="1"/>
  <c r="CD766" i="1"/>
  <c r="CB766" i="1"/>
  <c r="BZ766" i="1"/>
  <c r="BX766" i="1"/>
  <c r="CO764" i="1"/>
  <c r="CM764" i="1"/>
  <c r="CK764" i="1"/>
  <c r="CI764" i="1"/>
  <c r="CG764" i="1"/>
  <c r="CE764" i="1"/>
  <c r="CC764" i="1"/>
  <c r="CA764" i="1"/>
  <c r="BY764" i="1"/>
  <c r="BW764" i="1"/>
  <c r="CP764" i="1"/>
  <c r="CN764" i="1"/>
  <c r="CL764" i="1"/>
  <c r="CJ764" i="1"/>
  <c r="CH764" i="1"/>
  <c r="CF764" i="1"/>
  <c r="CD764" i="1"/>
  <c r="CB764" i="1"/>
  <c r="BZ764" i="1"/>
  <c r="BX764" i="1"/>
  <c r="CO762" i="1"/>
  <c r="CM762" i="1"/>
  <c r="CK762" i="1"/>
  <c r="CI762" i="1"/>
  <c r="CG762" i="1"/>
  <c r="CE762" i="1"/>
  <c r="CC762" i="1"/>
  <c r="CA762" i="1"/>
  <c r="BY762" i="1"/>
  <c r="BW762" i="1"/>
  <c r="CP762" i="1"/>
  <c r="CN762" i="1"/>
  <c r="CL762" i="1"/>
  <c r="CJ762" i="1"/>
  <c r="CH762" i="1"/>
  <c r="CF762" i="1"/>
  <c r="CD762" i="1"/>
  <c r="CB762" i="1"/>
  <c r="BZ762" i="1"/>
  <c r="BX762" i="1"/>
  <c r="CO760" i="1"/>
  <c r="CM760" i="1"/>
  <c r="CK760" i="1"/>
  <c r="CI760" i="1"/>
  <c r="CG760" i="1"/>
  <c r="CE760" i="1"/>
  <c r="CC760" i="1"/>
  <c r="CA760" i="1"/>
  <c r="BY760" i="1"/>
  <c r="BW760" i="1"/>
  <c r="CP760" i="1"/>
  <c r="CN760" i="1"/>
  <c r="CL760" i="1"/>
  <c r="CJ760" i="1"/>
  <c r="CH760" i="1"/>
  <c r="CF760" i="1"/>
  <c r="CD760" i="1"/>
  <c r="CB760" i="1"/>
  <c r="BZ760" i="1"/>
  <c r="BX760" i="1"/>
  <c r="CO744" i="1"/>
  <c r="CM744" i="1"/>
  <c r="CK744" i="1"/>
  <c r="CI744" i="1"/>
  <c r="CG744" i="1"/>
  <c r="CE744" i="1"/>
  <c r="CC744" i="1"/>
  <c r="CA744" i="1"/>
  <c r="BY744" i="1"/>
  <c r="BW744" i="1"/>
  <c r="CP744" i="1"/>
  <c r="CN744" i="1"/>
  <c r="CL744" i="1"/>
  <c r="CJ744" i="1"/>
  <c r="CH744" i="1"/>
  <c r="CF744" i="1"/>
  <c r="CD744" i="1"/>
  <c r="CB744" i="1"/>
  <c r="BZ744" i="1"/>
  <c r="BX744" i="1"/>
  <c r="CO742" i="1"/>
  <c r="CM742" i="1"/>
  <c r="CK742" i="1"/>
  <c r="CI742" i="1"/>
  <c r="CG742" i="1"/>
  <c r="CE742" i="1"/>
  <c r="CC742" i="1"/>
  <c r="CA742" i="1"/>
  <c r="BY742" i="1"/>
  <c r="BW742" i="1"/>
  <c r="CP742" i="1"/>
  <c r="CN742" i="1"/>
  <c r="CL742" i="1"/>
  <c r="CJ742" i="1"/>
  <c r="CH742" i="1"/>
  <c r="CF742" i="1"/>
  <c r="CD742" i="1"/>
  <c r="CB742" i="1"/>
  <c r="BZ742" i="1"/>
  <c r="BX742" i="1"/>
  <c r="CO740" i="1"/>
  <c r="CM740" i="1"/>
  <c r="CK740" i="1"/>
  <c r="CI740" i="1"/>
  <c r="CG740" i="1"/>
  <c r="CE740" i="1"/>
  <c r="CC740" i="1"/>
  <c r="CA740" i="1"/>
  <c r="BY740" i="1"/>
  <c r="BW740" i="1"/>
  <c r="CP740" i="1"/>
  <c r="CN740" i="1"/>
  <c r="CL740" i="1"/>
  <c r="CJ740" i="1"/>
  <c r="CH740" i="1"/>
  <c r="CF740" i="1"/>
  <c r="CD740" i="1"/>
  <c r="CB740" i="1"/>
  <c r="BZ740" i="1"/>
  <c r="BX740" i="1"/>
  <c r="CO738" i="1"/>
  <c r="CM738" i="1"/>
  <c r="CK738" i="1"/>
  <c r="CI738" i="1"/>
  <c r="CG738" i="1"/>
  <c r="CE738" i="1"/>
  <c r="CC738" i="1"/>
  <c r="CA738" i="1"/>
  <c r="BY738" i="1"/>
  <c r="BW738" i="1"/>
  <c r="CP738" i="1"/>
  <c r="CN738" i="1"/>
  <c r="CL738" i="1"/>
  <c r="CJ738" i="1"/>
  <c r="CH738" i="1"/>
  <c r="CF738" i="1"/>
  <c r="CD738" i="1"/>
  <c r="CB738" i="1"/>
  <c r="BZ738" i="1"/>
  <c r="BX738" i="1"/>
  <c r="CO736" i="1"/>
  <c r="CM736" i="1"/>
  <c r="CK736" i="1"/>
  <c r="CI736" i="1"/>
  <c r="CG736" i="1"/>
  <c r="CE736" i="1"/>
  <c r="CC736" i="1"/>
  <c r="CA736" i="1"/>
  <c r="BY736" i="1"/>
  <c r="BW736" i="1"/>
  <c r="CP736" i="1"/>
  <c r="CN736" i="1"/>
  <c r="CL736" i="1"/>
  <c r="CJ736" i="1"/>
  <c r="CH736" i="1"/>
  <c r="CF736" i="1"/>
  <c r="CD736" i="1"/>
  <c r="CB736" i="1"/>
  <c r="BZ736" i="1"/>
  <c r="BX736" i="1"/>
  <c r="CO734" i="1"/>
  <c r="CM734" i="1"/>
  <c r="CK734" i="1"/>
  <c r="CI734" i="1"/>
  <c r="CG734" i="1"/>
  <c r="CE734" i="1"/>
  <c r="CC734" i="1"/>
  <c r="CA734" i="1"/>
  <c r="BY734" i="1"/>
  <c r="BW734" i="1"/>
  <c r="CP734" i="1"/>
  <c r="CN734" i="1"/>
  <c r="CL734" i="1"/>
  <c r="CJ734" i="1"/>
  <c r="CH734" i="1"/>
  <c r="CF734" i="1"/>
  <c r="CD734" i="1"/>
  <c r="CB734" i="1"/>
  <c r="BZ734" i="1"/>
  <c r="BX734" i="1"/>
  <c r="CO702" i="1"/>
  <c r="CM702" i="1"/>
  <c r="CK702" i="1"/>
  <c r="CI702" i="1"/>
  <c r="CG702" i="1"/>
  <c r="CE702" i="1"/>
  <c r="CC702" i="1"/>
  <c r="CA702" i="1"/>
  <c r="BY702" i="1"/>
  <c r="BW702" i="1"/>
  <c r="CP702" i="1"/>
  <c r="CN702" i="1"/>
  <c r="CL702" i="1"/>
  <c r="CJ702" i="1"/>
  <c r="CH702" i="1"/>
  <c r="CF702" i="1"/>
  <c r="CD702" i="1"/>
  <c r="CB702" i="1"/>
  <c r="BZ702" i="1"/>
  <c r="BX702" i="1"/>
  <c r="CO700" i="1"/>
  <c r="CM700" i="1"/>
  <c r="CK700" i="1"/>
  <c r="CI700" i="1"/>
  <c r="CG700" i="1"/>
  <c r="CE700" i="1"/>
  <c r="CC700" i="1"/>
  <c r="CA700" i="1"/>
  <c r="BY700" i="1"/>
  <c r="BW700" i="1"/>
  <c r="CP700" i="1"/>
  <c r="CN700" i="1"/>
  <c r="CL700" i="1"/>
  <c r="CJ700" i="1"/>
  <c r="CH700" i="1"/>
  <c r="CF700" i="1"/>
  <c r="CD700" i="1"/>
  <c r="CB700" i="1"/>
  <c r="BZ700" i="1"/>
  <c r="BX700" i="1"/>
  <c r="CO698" i="1"/>
  <c r="CM698" i="1"/>
  <c r="CK698" i="1"/>
  <c r="CI698" i="1"/>
  <c r="CG698" i="1"/>
  <c r="CE698" i="1"/>
  <c r="CC698" i="1"/>
  <c r="CA698" i="1"/>
  <c r="BY698" i="1"/>
  <c r="BW698" i="1"/>
  <c r="CP698" i="1"/>
  <c r="CN698" i="1"/>
  <c r="CL698" i="1"/>
  <c r="CJ698" i="1"/>
  <c r="CH698" i="1"/>
  <c r="CF698" i="1"/>
  <c r="CD698" i="1"/>
  <c r="CB698" i="1"/>
  <c r="BZ698" i="1"/>
  <c r="BX698" i="1"/>
  <c r="CO696" i="1"/>
  <c r="CM696" i="1"/>
  <c r="CK696" i="1"/>
  <c r="CI696" i="1"/>
  <c r="CG696" i="1"/>
  <c r="CE696" i="1"/>
  <c r="CC696" i="1"/>
  <c r="CA696" i="1"/>
  <c r="BY696" i="1"/>
  <c r="BW696" i="1"/>
  <c r="CP696" i="1"/>
  <c r="CN696" i="1"/>
  <c r="CL696" i="1"/>
  <c r="CJ696" i="1"/>
  <c r="CH696" i="1"/>
  <c r="CF696" i="1"/>
  <c r="CD696" i="1"/>
  <c r="CB696" i="1"/>
  <c r="BZ696" i="1"/>
  <c r="BX696" i="1"/>
  <c r="CO694" i="1"/>
  <c r="CM694" i="1"/>
  <c r="CK694" i="1"/>
  <c r="CI694" i="1"/>
  <c r="CG694" i="1"/>
  <c r="CE694" i="1"/>
  <c r="CC694" i="1"/>
  <c r="CA694" i="1"/>
  <c r="BY694" i="1"/>
  <c r="BW694" i="1"/>
  <c r="CP694" i="1"/>
  <c r="CN694" i="1"/>
  <c r="CL694" i="1"/>
  <c r="CJ694" i="1"/>
  <c r="CH694" i="1"/>
  <c r="CF694" i="1"/>
  <c r="CD694" i="1"/>
  <c r="CB694" i="1"/>
  <c r="BZ694" i="1"/>
  <c r="BX694" i="1"/>
  <c r="CO692" i="1"/>
  <c r="CM692" i="1"/>
  <c r="CK692" i="1"/>
  <c r="CI692" i="1"/>
  <c r="CG692" i="1"/>
  <c r="CE692" i="1"/>
  <c r="CC692" i="1"/>
  <c r="CA692" i="1"/>
  <c r="BY692" i="1"/>
  <c r="BW692" i="1"/>
  <c r="CP692" i="1"/>
  <c r="CN692" i="1"/>
  <c r="CL692" i="1"/>
  <c r="CJ692" i="1"/>
  <c r="CH692" i="1"/>
  <c r="CF692" i="1"/>
  <c r="CD692" i="1"/>
  <c r="CB692" i="1"/>
  <c r="BZ692" i="1"/>
  <c r="BX692" i="1"/>
  <c r="CO690" i="1"/>
  <c r="CM690" i="1"/>
  <c r="CK690" i="1"/>
  <c r="CI690" i="1"/>
  <c r="CG690" i="1"/>
  <c r="CE690" i="1"/>
  <c r="CC690" i="1"/>
  <c r="CA690" i="1"/>
  <c r="BY690" i="1"/>
  <c r="BW690" i="1"/>
  <c r="CP690" i="1"/>
  <c r="CN690" i="1"/>
  <c r="CL690" i="1"/>
  <c r="CJ690" i="1"/>
  <c r="CH690" i="1"/>
  <c r="CF690" i="1"/>
  <c r="CD690" i="1"/>
  <c r="CB690" i="1"/>
  <c r="BZ690" i="1"/>
  <c r="BX690" i="1"/>
  <c r="CO688" i="1"/>
  <c r="CM688" i="1"/>
  <c r="CK688" i="1"/>
  <c r="CI688" i="1"/>
  <c r="CG688" i="1"/>
  <c r="CE688" i="1"/>
  <c r="CC688" i="1"/>
  <c r="CA688" i="1"/>
  <c r="BY688" i="1"/>
  <c r="BW688" i="1"/>
  <c r="CP688" i="1"/>
  <c r="CN688" i="1"/>
  <c r="CL688" i="1"/>
  <c r="CJ688" i="1"/>
  <c r="CH688" i="1"/>
  <c r="CF688" i="1"/>
  <c r="CD688" i="1"/>
  <c r="CB688" i="1"/>
  <c r="BZ688" i="1"/>
  <c r="BX688" i="1"/>
  <c r="CO686" i="1"/>
  <c r="CM686" i="1"/>
  <c r="CK686" i="1"/>
  <c r="CI686" i="1"/>
  <c r="CG686" i="1"/>
  <c r="CE686" i="1"/>
  <c r="CC686" i="1"/>
  <c r="CA686" i="1"/>
  <c r="BY686" i="1"/>
  <c r="BW686" i="1"/>
  <c r="CP686" i="1"/>
  <c r="CN686" i="1"/>
  <c r="CL686" i="1"/>
  <c r="CJ686" i="1"/>
  <c r="CH686" i="1"/>
  <c r="CF686" i="1"/>
  <c r="CD686" i="1"/>
  <c r="CB686" i="1"/>
  <c r="BZ686" i="1"/>
  <c r="BX686" i="1"/>
  <c r="CO684" i="1"/>
  <c r="CM684" i="1"/>
  <c r="CK684" i="1"/>
  <c r="CI684" i="1"/>
  <c r="CG684" i="1"/>
  <c r="CE684" i="1"/>
  <c r="CC684" i="1"/>
  <c r="CA684" i="1"/>
  <c r="BY684" i="1"/>
  <c r="BW684" i="1"/>
  <c r="CP684" i="1"/>
  <c r="CN684" i="1"/>
  <c r="CL684" i="1"/>
  <c r="CJ684" i="1"/>
  <c r="CH684" i="1"/>
  <c r="CF684" i="1"/>
  <c r="CD684" i="1"/>
  <c r="CB684" i="1"/>
  <c r="BZ684" i="1"/>
  <c r="BX684" i="1"/>
  <c r="CO682" i="1"/>
  <c r="CM682" i="1"/>
  <c r="CK682" i="1"/>
  <c r="CI682" i="1"/>
  <c r="CG682" i="1"/>
  <c r="CE682" i="1"/>
  <c r="CC682" i="1"/>
  <c r="CA682" i="1"/>
  <c r="BY682" i="1"/>
  <c r="BW682" i="1"/>
  <c r="CP682" i="1"/>
  <c r="CN682" i="1"/>
  <c r="CL682" i="1"/>
  <c r="CJ682" i="1"/>
  <c r="CH682" i="1"/>
  <c r="CF682" i="1"/>
  <c r="CD682" i="1"/>
  <c r="CB682" i="1"/>
  <c r="BZ682" i="1"/>
  <c r="BX682" i="1"/>
  <c r="CO680" i="1"/>
  <c r="CM680" i="1"/>
  <c r="CK680" i="1"/>
  <c r="CI680" i="1"/>
  <c r="CG680" i="1"/>
  <c r="CE680" i="1"/>
  <c r="CC680" i="1"/>
  <c r="CA680" i="1"/>
  <c r="BY680" i="1"/>
  <c r="BW680" i="1"/>
  <c r="CP680" i="1"/>
  <c r="CN680" i="1"/>
  <c r="CL680" i="1"/>
  <c r="CJ680" i="1"/>
  <c r="CH680" i="1"/>
  <c r="CF680" i="1"/>
  <c r="CD680" i="1"/>
  <c r="CB680" i="1"/>
  <c r="BZ680" i="1"/>
  <c r="BX680" i="1"/>
  <c r="CO674" i="1"/>
  <c r="CM674" i="1"/>
  <c r="CK674" i="1"/>
  <c r="CI674" i="1"/>
  <c r="CG674" i="1"/>
  <c r="CE674" i="1"/>
  <c r="CC674" i="1"/>
  <c r="CA674" i="1"/>
  <c r="BY674" i="1"/>
  <c r="BW674" i="1"/>
  <c r="CP674" i="1"/>
  <c r="CN674" i="1"/>
  <c r="CL674" i="1"/>
  <c r="CJ674" i="1"/>
  <c r="CH674" i="1"/>
  <c r="CF674" i="1"/>
  <c r="CD674" i="1"/>
  <c r="CB674" i="1"/>
  <c r="BZ674" i="1"/>
  <c r="BX674" i="1"/>
  <c r="CO672" i="1"/>
  <c r="CM672" i="1"/>
  <c r="CK672" i="1"/>
  <c r="CI672" i="1"/>
  <c r="CG672" i="1"/>
  <c r="CE672" i="1"/>
  <c r="CC672" i="1"/>
  <c r="CA672" i="1"/>
  <c r="BY672" i="1"/>
  <c r="BW672" i="1"/>
  <c r="CP672" i="1"/>
  <c r="CN672" i="1"/>
  <c r="CL672" i="1"/>
  <c r="CJ672" i="1"/>
  <c r="CH672" i="1"/>
  <c r="CF672" i="1"/>
  <c r="CD672" i="1"/>
  <c r="CB672" i="1"/>
  <c r="BZ672" i="1"/>
  <c r="BX672" i="1"/>
  <c r="CO670" i="1"/>
  <c r="CM670" i="1"/>
  <c r="CK670" i="1"/>
  <c r="CI670" i="1"/>
  <c r="CG670" i="1"/>
  <c r="CE670" i="1"/>
  <c r="CC670" i="1"/>
  <c r="CA670" i="1"/>
  <c r="BY670" i="1"/>
  <c r="BW670" i="1"/>
  <c r="CP670" i="1"/>
  <c r="CN670" i="1"/>
  <c r="CL670" i="1"/>
  <c r="CJ670" i="1"/>
  <c r="CH670" i="1"/>
  <c r="CF670" i="1"/>
  <c r="CD670" i="1"/>
  <c r="CB670" i="1"/>
  <c r="BZ670" i="1"/>
  <c r="BX670" i="1"/>
  <c r="CO668" i="1"/>
  <c r="CM668" i="1"/>
  <c r="CK668" i="1"/>
  <c r="CI668" i="1"/>
  <c r="CG668" i="1"/>
  <c r="CE668" i="1"/>
  <c r="CC668" i="1"/>
  <c r="CA668" i="1"/>
  <c r="BY668" i="1"/>
  <c r="BW668" i="1"/>
  <c r="CP668" i="1"/>
  <c r="CN668" i="1"/>
  <c r="CL668" i="1"/>
  <c r="CJ668" i="1"/>
  <c r="CH668" i="1"/>
  <c r="CF668" i="1"/>
  <c r="CD668" i="1"/>
  <c r="CB668" i="1"/>
  <c r="BZ668" i="1"/>
  <c r="BX668" i="1"/>
  <c r="CO666" i="1"/>
  <c r="CM666" i="1"/>
  <c r="CK666" i="1"/>
  <c r="CI666" i="1"/>
  <c r="CG666" i="1"/>
  <c r="CE666" i="1"/>
  <c r="CC666" i="1"/>
  <c r="CA666" i="1"/>
  <c r="BY666" i="1"/>
  <c r="BW666" i="1"/>
  <c r="CP666" i="1"/>
  <c r="CN666" i="1"/>
  <c r="CL666" i="1"/>
  <c r="CJ666" i="1"/>
  <c r="CH666" i="1"/>
  <c r="CF666" i="1"/>
  <c r="CD666" i="1"/>
  <c r="CB666" i="1"/>
  <c r="BZ666" i="1"/>
  <c r="BX666" i="1"/>
  <c r="CO664" i="1"/>
  <c r="CM664" i="1"/>
  <c r="CK664" i="1"/>
  <c r="CI664" i="1"/>
  <c r="CG664" i="1"/>
  <c r="CE664" i="1"/>
  <c r="CC664" i="1"/>
  <c r="CA664" i="1"/>
  <c r="BY664" i="1"/>
  <c r="BW664" i="1"/>
  <c r="CP664" i="1"/>
  <c r="CN664" i="1"/>
  <c r="CL664" i="1"/>
  <c r="CJ664" i="1"/>
  <c r="CH664" i="1"/>
  <c r="CF664" i="1"/>
  <c r="CD664" i="1"/>
  <c r="CB664" i="1"/>
  <c r="BZ664" i="1"/>
  <c r="BX664" i="1"/>
  <c r="CO662" i="1"/>
  <c r="CM662" i="1"/>
  <c r="CK662" i="1"/>
  <c r="CI662" i="1"/>
  <c r="CG662" i="1"/>
  <c r="CE662" i="1"/>
  <c r="CC662" i="1"/>
  <c r="CA662" i="1"/>
  <c r="BY662" i="1"/>
  <c r="BW662" i="1"/>
  <c r="CP662" i="1"/>
  <c r="CN662" i="1"/>
  <c r="CL662" i="1"/>
  <c r="CJ662" i="1"/>
  <c r="CH662" i="1"/>
  <c r="CF662" i="1"/>
  <c r="CD662" i="1"/>
  <c r="CB662" i="1"/>
  <c r="BZ662" i="1"/>
  <c r="BX662" i="1"/>
  <c r="CO660" i="1"/>
  <c r="CM660" i="1"/>
  <c r="CK660" i="1"/>
  <c r="CI660" i="1"/>
  <c r="CG660" i="1"/>
  <c r="CE660" i="1"/>
  <c r="CC660" i="1"/>
  <c r="CA660" i="1"/>
  <c r="BY660" i="1"/>
  <c r="BW660" i="1"/>
  <c r="CP660" i="1"/>
  <c r="CN660" i="1"/>
  <c r="CL660" i="1"/>
  <c r="CJ660" i="1"/>
  <c r="CH660" i="1"/>
  <c r="CF660" i="1"/>
  <c r="CD660" i="1"/>
  <c r="CB660" i="1"/>
  <c r="BZ660" i="1"/>
  <c r="BX660" i="1"/>
  <c r="CO658" i="1"/>
  <c r="CM658" i="1"/>
  <c r="CK658" i="1"/>
  <c r="CI658" i="1"/>
  <c r="CG658" i="1"/>
  <c r="CE658" i="1"/>
  <c r="CC658" i="1"/>
  <c r="CA658" i="1"/>
  <c r="BY658" i="1"/>
  <c r="BW658" i="1"/>
  <c r="CP658" i="1"/>
  <c r="CN658" i="1"/>
  <c r="CL658" i="1"/>
  <c r="CJ658" i="1"/>
  <c r="CH658" i="1"/>
  <c r="CF658" i="1"/>
  <c r="CD658" i="1"/>
  <c r="CB658" i="1"/>
  <c r="BZ658" i="1"/>
  <c r="BX658" i="1"/>
  <c r="CO656" i="1"/>
  <c r="CM656" i="1"/>
  <c r="CK656" i="1"/>
  <c r="CI656" i="1"/>
  <c r="CG656" i="1"/>
  <c r="CE656" i="1"/>
  <c r="CC656" i="1"/>
  <c r="CA656" i="1"/>
  <c r="BY656" i="1"/>
  <c r="BW656" i="1"/>
  <c r="CP656" i="1"/>
  <c r="CN656" i="1"/>
  <c r="CL656" i="1"/>
  <c r="CJ656" i="1"/>
  <c r="CH656" i="1"/>
  <c r="CF656" i="1"/>
  <c r="CD656" i="1"/>
  <c r="CB656" i="1"/>
  <c r="BZ656" i="1"/>
  <c r="BX656" i="1"/>
  <c r="CO654" i="1"/>
  <c r="CM654" i="1"/>
  <c r="CK654" i="1"/>
  <c r="CI654" i="1"/>
  <c r="CG654" i="1"/>
  <c r="CE654" i="1"/>
  <c r="CC654" i="1"/>
  <c r="CA654" i="1"/>
  <c r="BY654" i="1"/>
  <c r="BW654" i="1"/>
  <c r="CP654" i="1"/>
  <c r="CN654" i="1"/>
  <c r="CL654" i="1"/>
  <c r="CJ654" i="1"/>
  <c r="CH654" i="1"/>
  <c r="CF654" i="1"/>
  <c r="CD654" i="1"/>
  <c r="CB654" i="1"/>
  <c r="BZ654" i="1"/>
  <c r="BX654" i="1"/>
  <c r="CO646" i="1"/>
  <c r="CM646" i="1"/>
  <c r="CK646" i="1"/>
  <c r="CI646" i="1"/>
  <c r="CG646" i="1"/>
  <c r="CE646" i="1"/>
  <c r="CC646" i="1"/>
  <c r="CA646" i="1"/>
  <c r="BY646" i="1"/>
  <c r="BW646" i="1"/>
  <c r="CP646" i="1"/>
  <c r="CN646" i="1"/>
  <c r="CL646" i="1"/>
  <c r="CJ646" i="1"/>
  <c r="CH646" i="1"/>
  <c r="CF646" i="1"/>
  <c r="CD646" i="1"/>
  <c r="CB646" i="1"/>
  <c r="BZ646" i="1"/>
  <c r="BX646" i="1"/>
  <c r="CO644" i="1"/>
  <c r="CM644" i="1"/>
  <c r="CK644" i="1"/>
  <c r="CI644" i="1"/>
  <c r="CG644" i="1"/>
  <c r="CE644" i="1"/>
  <c r="CC644" i="1"/>
  <c r="CA644" i="1"/>
  <c r="BY644" i="1"/>
  <c r="BW644" i="1"/>
  <c r="CP644" i="1"/>
  <c r="CN644" i="1"/>
  <c r="CL644" i="1"/>
  <c r="CJ644" i="1"/>
  <c r="CH644" i="1"/>
  <c r="CF644" i="1"/>
  <c r="CD644" i="1"/>
  <c r="CB644" i="1"/>
  <c r="BZ644" i="1"/>
  <c r="BX644" i="1"/>
  <c r="CO642" i="1"/>
  <c r="CM642" i="1"/>
  <c r="CK642" i="1"/>
  <c r="CI642" i="1"/>
  <c r="CG642" i="1"/>
  <c r="CE642" i="1"/>
  <c r="CC642" i="1"/>
  <c r="CA642" i="1"/>
  <c r="BY642" i="1"/>
  <c r="BW642" i="1"/>
  <c r="CP642" i="1"/>
  <c r="CN642" i="1"/>
  <c r="CL642" i="1"/>
  <c r="CJ642" i="1"/>
  <c r="CH642" i="1"/>
  <c r="CF642" i="1"/>
  <c r="CD642" i="1"/>
  <c r="CB642" i="1"/>
  <c r="BZ642" i="1"/>
  <c r="BX642" i="1"/>
  <c r="CO640" i="1"/>
  <c r="CM640" i="1"/>
  <c r="CK640" i="1"/>
  <c r="CI640" i="1"/>
  <c r="CG640" i="1"/>
  <c r="CE640" i="1"/>
  <c r="CC640" i="1"/>
  <c r="CA640" i="1"/>
  <c r="BY640" i="1"/>
  <c r="BW640" i="1"/>
  <c r="CP640" i="1"/>
  <c r="CN640" i="1"/>
  <c r="CL640" i="1"/>
  <c r="CJ640" i="1"/>
  <c r="CH640" i="1"/>
  <c r="CF640" i="1"/>
  <c r="CD640" i="1"/>
  <c r="CB640" i="1"/>
  <c r="BZ640" i="1"/>
  <c r="BX640" i="1"/>
  <c r="CO638" i="1"/>
  <c r="CM638" i="1"/>
  <c r="CK638" i="1"/>
  <c r="CI638" i="1"/>
  <c r="CG638" i="1"/>
  <c r="CE638" i="1"/>
  <c r="CC638" i="1"/>
  <c r="CA638" i="1"/>
  <c r="BY638" i="1"/>
  <c r="BW638" i="1"/>
  <c r="CP638" i="1"/>
  <c r="CN638" i="1"/>
  <c r="CL638" i="1"/>
  <c r="CJ638" i="1"/>
  <c r="CH638" i="1"/>
  <c r="CF638" i="1"/>
  <c r="CD638" i="1"/>
  <c r="CB638" i="1"/>
  <c r="BZ638" i="1"/>
  <c r="BX638" i="1"/>
  <c r="CO636" i="1"/>
  <c r="CM636" i="1"/>
  <c r="CK636" i="1"/>
  <c r="CI636" i="1"/>
  <c r="CG636" i="1"/>
  <c r="CE636" i="1"/>
  <c r="CC636" i="1"/>
  <c r="CA636" i="1"/>
  <c r="BY636" i="1"/>
  <c r="BW636" i="1"/>
  <c r="CP636" i="1"/>
  <c r="CN636" i="1"/>
  <c r="CL636" i="1"/>
  <c r="CJ636" i="1"/>
  <c r="CH636" i="1"/>
  <c r="CF636" i="1"/>
  <c r="CD636" i="1"/>
  <c r="CB636" i="1"/>
  <c r="BZ636" i="1"/>
  <c r="BX636" i="1"/>
  <c r="CO634" i="1"/>
  <c r="CM634" i="1"/>
  <c r="CK634" i="1"/>
  <c r="CI634" i="1"/>
  <c r="CG634" i="1"/>
  <c r="CE634" i="1"/>
  <c r="CC634" i="1"/>
  <c r="CA634" i="1"/>
  <c r="BY634" i="1"/>
  <c r="BW634" i="1"/>
  <c r="CP634" i="1"/>
  <c r="CN634" i="1"/>
  <c r="CL634" i="1"/>
  <c r="CJ634" i="1"/>
  <c r="CH634" i="1"/>
  <c r="CF634" i="1"/>
  <c r="CD634" i="1"/>
  <c r="CB634" i="1"/>
  <c r="BZ634" i="1"/>
  <c r="BX634" i="1"/>
  <c r="CO632" i="1"/>
  <c r="CM632" i="1"/>
  <c r="CK632" i="1"/>
  <c r="CI632" i="1"/>
  <c r="CG632" i="1"/>
  <c r="CE632" i="1"/>
  <c r="CC632" i="1"/>
  <c r="CA632" i="1"/>
  <c r="BY632" i="1"/>
  <c r="BW632" i="1"/>
  <c r="CP632" i="1"/>
  <c r="CN632" i="1"/>
  <c r="CL632" i="1"/>
  <c r="CJ632" i="1"/>
  <c r="CH632" i="1"/>
  <c r="CF632" i="1"/>
  <c r="CD632" i="1"/>
  <c r="CB632" i="1"/>
  <c r="BZ632" i="1"/>
  <c r="BX632" i="1"/>
  <c r="CO630" i="1"/>
  <c r="CM630" i="1"/>
  <c r="CK630" i="1"/>
  <c r="CI630" i="1"/>
  <c r="CG630" i="1"/>
  <c r="CE630" i="1"/>
  <c r="CC630" i="1"/>
  <c r="CA630" i="1"/>
  <c r="BY630" i="1"/>
  <c r="BW630" i="1"/>
  <c r="CP630" i="1"/>
  <c r="CN630" i="1"/>
  <c r="CL630" i="1"/>
  <c r="CJ630" i="1"/>
  <c r="CH630" i="1"/>
  <c r="CF630" i="1"/>
  <c r="CD630" i="1"/>
  <c r="CB630" i="1"/>
  <c r="BZ630" i="1"/>
  <c r="BX630" i="1"/>
  <c r="CO628" i="1"/>
  <c r="CM628" i="1"/>
  <c r="CK628" i="1"/>
  <c r="CI628" i="1"/>
  <c r="CG628" i="1"/>
  <c r="CE628" i="1"/>
  <c r="CC628" i="1"/>
  <c r="CA628" i="1"/>
  <c r="BY628" i="1"/>
  <c r="BW628" i="1"/>
  <c r="CP628" i="1"/>
  <c r="CN628" i="1"/>
  <c r="CL628" i="1"/>
  <c r="CJ628" i="1"/>
  <c r="CH628" i="1"/>
  <c r="CF628" i="1"/>
  <c r="CD628" i="1"/>
  <c r="CB628" i="1"/>
  <c r="BZ628" i="1"/>
  <c r="BX628" i="1"/>
  <c r="CP625" i="1"/>
  <c r="CN625" i="1"/>
  <c r="CL625" i="1"/>
  <c r="CJ625" i="1"/>
  <c r="CH625" i="1"/>
  <c r="CF625" i="1"/>
  <c r="CD625" i="1"/>
  <c r="CB625" i="1"/>
  <c r="BZ625" i="1"/>
  <c r="BX625" i="1"/>
  <c r="CO625" i="1"/>
  <c r="CM625" i="1"/>
  <c r="CK625" i="1"/>
  <c r="CI625" i="1"/>
  <c r="CG625" i="1"/>
  <c r="CE625" i="1"/>
  <c r="CC625" i="1"/>
  <c r="CA625" i="1"/>
  <c r="BY625" i="1"/>
  <c r="BW625" i="1"/>
  <c r="CP623" i="1"/>
  <c r="CN623" i="1"/>
  <c r="CL623" i="1"/>
  <c r="CJ623" i="1"/>
  <c r="CH623" i="1"/>
  <c r="CF623" i="1"/>
  <c r="CD623" i="1"/>
  <c r="CB623" i="1"/>
  <c r="BZ623" i="1"/>
  <c r="BX623" i="1"/>
  <c r="CO623" i="1"/>
  <c r="CM623" i="1"/>
  <c r="CK623" i="1"/>
  <c r="CI623" i="1"/>
  <c r="CG623" i="1"/>
  <c r="CE623" i="1"/>
  <c r="CC623" i="1"/>
  <c r="CA623" i="1"/>
  <c r="BY623" i="1"/>
  <c r="BW623" i="1"/>
  <c r="CP621" i="1"/>
  <c r="CN621" i="1"/>
  <c r="CL621" i="1"/>
  <c r="CJ621" i="1"/>
  <c r="CH621" i="1"/>
  <c r="CF621" i="1"/>
  <c r="CD621" i="1"/>
  <c r="CB621" i="1"/>
  <c r="BZ621" i="1"/>
  <c r="BX621" i="1"/>
  <c r="CO621" i="1"/>
  <c r="CM621" i="1"/>
  <c r="CK621" i="1"/>
  <c r="CI621" i="1"/>
  <c r="CG621" i="1"/>
  <c r="CE621" i="1"/>
  <c r="CC621" i="1"/>
  <c r="CA621" i="1"/>
  <c r="BY621" i="1"/>
  <c r="BW621" i="1"/>
  <c r="CP619" i="1"/>
  <c r="CN619" i="1"/>
  <c r="CL619" i="1"/>
  <c r="CJ619" i="1"/>
  <c r="CH619" i="1"/>
  <c r="CF619" i="1"/>
  <c r="CD619" i="1"/>
  <c r="CB619" i="1"/>
  <c r="BZ619" i="1"/>
  <c r="BX619" i="1"/>
  <c r="CO619" i="1"/>
  <c r="CM619" i="1"/>
  <c r="CK619" i="1"/>
  <c r="CI619" i="1"/>
  <c r="CG619" i="1"/>
  <c r="CE619" i="1"/>
  <c r="CC619" i="1"/>
  <c r="CA619" i="1"/>
  <c r="BY619" i="1"/>
  <c r="BW619" i="1"/>
  <c r="CP617" i="1"/>
  <c r="CN617" i="1"/>
  <c r="CL617" i="1"/>
  <c r="CJ617" i="1"/>
  <c r="CH617" i="1"/>
  <c r="CF617" i="1"/>
  <c r="CD617" i="1"/>
  <c r="CB617" i="1"/>
  <c r="BZ617" i="1"/>
  <c r="BX617" i="1"/>
  <c r="CO617" i="1"/>
  <c r="CM617" i="1"/>
  <c r="CK617" i="1"/>
  <c r="CI617" i="1"/>
  <c r="CG617" i="1"/>
  <c r="CE617" i="1"/>
  <c r="CC617" i="1"/>
  <c r="CA617" i="1"/>
  <c r="BY617" i="1"/>
  <c r="BW617" i="1"/>
  <c r="CP615" i="1"/>
  <c r="CN615" i="1"/>
  <c r="CL615" i="1"/>
  <c r="CJ615" i="1"/>
  <c r="CH615" i="1"/>
  <c r="CF615" i="1"/>
  <c r="CD615" i="1"/>
  <c r="CB615" i="1"/>
  <c r="BZ615" i="1"/>
  <c r="BX615" i="1"/>
  <c r="CO615" i="1"/>
  <c r="CM615" i="1"/>
  <c r="CK615" i="1"/>
  <c r="CI615" i="1"/>
  <c r="CG615" i="1"/>
  <c r="CE615" i="1"/>
  <c r="CC615" i="1"/>
  <c r="CA615" i="1"/>
  <c r="BY615" i="1"/>
  <c r="BW615" i="1"/>
  <c r="CP613" i="1"/>
  <c r="CN613" i="1"/>
  <c r="CL613" i="1"/>
  <c r="CJ613" i="1"/>
  <c r="CH613" i="1"/>
  <c r="CF613" i="1"/>
  <c r="CD613" i="1"/>
  <c r="CB613" i="1"/>
  <c r="BZ613" i="1"/>
  <c r="BX613" i="1"/>
  <c r="CO613" i="1"/>
  <c r="CM613" i="1"/>
  <c r="CK613" i="1"/>
  <c r="CI613" i="1"/>
  <c r="CG613" i="1"/>
  <c r="CE613" i="1"/>
  <c r="CC613" i="1"/>
  <c r="CA613" i="1"/>
  <c r="BY613" i="1"/>
  <c r="BW613" i="1"/>
  <c r="CP611" i="1"/>
  <c r="CN611" i="1"/>
  <c r="CL611" i="1"/>
  <c r="CJ611" i="1"/>
  <c r="CH611" i="1"/>
  <c r="CF611" i="1"/>
  <c r="CD611" i="1"/>
  <c r="CB611" i="1"/>
  <c r="BZ611" i="1"/>
  <c r="BX611" i="1"/>
  <c r="CO611" i="1"/>
  <c r="CM611" i="1"/>
  <c r="CK611" i="1"/>
  <c r="CI611" i="1"/>
  <c r="CG611" i="1"/>
  <c r="CE611" i="1"/>
  <c r="CC611" i="1"/>
  <c r="CA611" i="1"/>
  <c r="BY611" i="1"/>
  <c r="BW611" i="1"/>
  <c r="CP609" i="1"/>
  <c r="CN609" i="1"/>
  <c r="CL609" i="1"/>
  <c r="CJ609" i="1"/>
  <c r="CH609" i="1"/>
  <c r="CF609" i="1"/>
  <c r="CD609" i="1"/>
  <c r="CB609" i="1"/>
  <c r="BZ609" i="1"/>
  <c r="BX609" i="1"/>
  <c r="CO609" i="1"/>
  <c r="CM609" i="1"/>
  <c r="CK609" i="1"/>
  <c r="CI609" i="1"/>
  <c r="CG609" i="1"/>
  <c r="CE609" i="1"/>
  <c r="CC609" i="1"/>
  <c r="CA609" i="1"/>
  <c r="BY609" i="1"/>
  <c r="BW609" i="1"/>
  <c r="CP607" i="1"/>
  <c r="CN607" i="1"/>
  <c r="CL607" i="1"/>
  <c r="CJ607" i="1"/>
  <c r="CH607" i="1"/>
  <c r="CF607" i="1"/>
  <c r="CD607" i="1"/>
  <c r="CB607" i="1"/>
  <c r="BZ607" i="1"/>
  <c r="BX607" i="1"/>
  <c r="CO607" i="1"/>
  <c r="CM607" i="1"/>
  <c r="CK607" i="1"/>
  <c r="CI607" i="1"/>
  <c r="CG607" i="1"/>
  <c r="CE607" i="1"/>
  <c r="CC607" i="1"/>
  <c r="CA607" i="1"/>
  <c r="BY607" i="1"/>
  <c r="BW607" i="1"/>
  <c r="CP605" i="1"/>
  <c r="CN605" i="1"/>
  <c r="CL605" i="1"/>
  <c r="CJ605" i="1"/>
  <c r="CH605" i="1"/>
  <c r="CF605" i="1"/>
  <c r="CD605" i="1"/>
  <c r="CB605" i="1"/>
  <c r="BZ605" i="1"/>
  <c r="BX605" i="1"/>
  <c r="CO605" i="1"/>
  <c r="CM605" i="1"/>
  <c r="CK605" i="1"/>
  <c r="CI605" i="1"/>
  <c r="CG605" i="1"/>
  <c r="CE605" i="1"/>
  <c r="CC605" i="1"/>
  <c r="CA605" i="1"/>
  <c r="BY605" i="1"/>
  <c r="BW605" i="1"/>
  <c r="CP603" i="1"/>
  <c r="CN603" i="1"/>
  <c r="CL603" i="1"/>
  <c r="CJ603" i="1"/>
  <c r="CH603" i="1"/>
  <c r="CF603" i="1"/>
  <c r="CD603" i="1"/>
  <c r="CB603" i="1"/>
  <c r="BZ603" i="1"/>
  <c r="BX603" i="1"/>
  <c r="CO603" i="1"/>
  <c r="CM603" i="1"/>
  <c r="CK603" i="1"/>
  <c r="CI603" i="1"/>
  <c r="CG603" i="1"/>
  <c r="CE603" i="1"/>
  <c r="CC603" i="1"/>
  <c r="CA603" i="1"/>
  <c r="BY603" i="1"/>
  <c r="BW603" i="1"/>
  <c r="CP601" i="1"/>
  <c r="CN601" i="1"/>
  <c r="CL601" i="1"/>
  <c r="CJ601" i="1"/>
  <c r="CH601" i="1"/>
  <c r="CF601" i="1"/>
  <c r="CD601" i="1"/>
  <c r="CB601" i="1"/>
  <c r="BZ601" i="1"/>
  <c r="BX601" i="1"/>
  <c r="CO601" i="1"/>
  <c r="CM601" i="1"/>
  <c r="CK601" i="1"/>
  <c r="CI601" i="1"/>
  <c r="CG601" i="1"/>
  <c r="CE601" i="1"/>
  <c r="CC601" i="1"/>
  <c r="CA601" i="1"/>
  <c r="BY601" i="1"/>
  <c r="BW601" i="1"/>
  <c r="CP599" i="1"/>
  <c r="CN599" i="1"/>
  <c r="CL599" i="1"/>
  <c r="CJ599" i="1"/>
  <c r="CH599" i="1"/>
  <c r="CF599" i="1"/>
  <c r="CD599" i="1"/>
  <c r="CB599" i="1"/>
  <c r="BZ599" i="1"/>
  <c r="BX599" i="1"/>
  <c r="CO599" i="1"/>
  <c r="CM599" i="1"/>
  <c r="CK599" i="1"/>
  <c r="CI599" i="1"/>
  <c r="CG599" i="1"/>
  <c r="CE599" i="1"/>
  <c r="CC599" i="1"/>
  <c r="CA599" i="1"/>
  <c r="BY599" i="1"/>
  <c r="BW599" i="1"/>
  <c r="CP597" i="1"/>
  <c r="CN597" i="1"/>
  <c r="CL597" i="1"/>
  <c r="CJ597" i="1"/>
  <c r="CH597" i="1"/>
  <c r="CF597" i="1"/>
  <c r="CD597" i="1"/>
  <c r="CB597" i="1"/>
  <c r="BZ597" i="1"/>
  <c r="BX597" i="1"/>
  <c r="CO597" i="1"/>
  <c r="CM597" i="1"/>
  <c r="CK597" i="1"/>
  <c r="CI597" i="1"/>
  <c r="CG597" i="1"/>
  <c r="CE597" i="1"/>
  <c r="CC597" i="1"/>
  <c r="CA597" i="1"/>
  <c r="BY597" i="1"/>
  <c r="BW597" i="1"/>
  <c r="CP595" i="1"/>
  <c r="CN595" i="1"/>
  <c r="CL595" i="1"/>
  <c r="CJ595" i="1"/>
  <c r="CH595" i="1"/>
  <c r="CF595" i="1"/>
  <c r="CD595" i="1"/>
  <c r="CB595" i="1"/>
  <c r="BZ595" i="1"/>
  <c r="BX595" i="1"/>
  <c r="CO595" i="1"/>
  <c r="CM595" i="1"/>
  <c r="CK595" i="1"/>
  <c r="CI595" i="1"/>
  <c r="CG595" i="1"/>
  <c r="CE595" i="1"/>
  <c r="CC595" i="1"/>
  <c r="CA595" i="1"/>
  <c r="BY595" i="1"/>
  <c r="BW595" i="1"/>
  <c r="CP593" i="1"/>
  <c r="CN593" i="1"/>
  <c r="CL593" i="1"/>
  <c r="CJ593" i="1"/>
  <c r="CH593" i="1"/>
  <c r="CF593" i="1"/>
  <c r="CD593" i="1"/>
  <c r="CB593" i="1"/>
  <c r="BZ593" i="1"/>
  <c r="BX593" i="1"/>
  <c r="CO593" i="1"/>
  <c r="CM593" i="1"/>
  <c r="CK593" i="1"/>
  <c r="CI593" i="1"/>
  <c r="CG593" i="1"/>
  <c r="CE593" i="1"/>
  <c r="CC593" i="1"/>
  <c r="CA593" i="1"/>
  <c r="BY593" i="1"/>
  <c r="BW593" i="1"/>
  <c r="CP591" i="1"/>
  <c r="CN591" i="1"/>
  <c r="CL591" i="1"/>
  <c r="CJ591" i="1"/>
  <c r="CH591" i="1"/>
  <c r="CF591" i="1"/>
  <c r="CD591" i="1"/>
  <c r="CB591" i="1"/>
  <c r="BZ591" i="1"/>
  <c r="BX591" i="1"/>
  <c r="CO591" i="1"/>
  <c r="CM591" i="1"/>
  <c r="CK591" i="1"/>
  <c r="CI591" i="1"/>
  <c r="CG591" i="1"/>
  <c r="CE591" i="1"/>
  <c r="CC591" i="1"/>
  <c r="CA591" i="1"/>
  <c r="BY591" i="1"/>
  <c r="BW591" i="1"/>
  <c r="CP589" i="1"/>
  <c r="CN589" i="1"/>
  <c r="CL589" i="1"/>
  <c r="CJ589" i="1"/>
  <c r="CH589" i="1"/>
  <c r="CF589" i="1"/>
  <c r="CD589" i="1"/>
  <c r="CB589" i="1"/>
  <c r="BZ589" i="1"/>
  <c r="BX589" i="1"/>
  <c r="CO589" i="1"/>
  <c r="CM589" i="1"/>
  <c r="CK589" i="1"/>
  <c r="CI589" i="1"/>
  <c r="CG589" i="1"/>
  <c r="CE589" i="1"/>
  <c r="CC589" i="1"/>
  <c r="CA589" i="1"/>
  <c r="BY589" i="1"/>
  <c r="BW589" i="1"/>
  <c r="CP587" i="1"/>
  <c r="CN587" i="1"/>
  <c r="CL587" i="1"/>
  <c r="CJ587" i="1"/>
  <c r="CH587" i="1"/>
  <c r="CF587" i="1"/>
  <c r="CD587" i="1"/>
  <c r="CB587" i="1"/>
  <c r="BZ587" i="1"/>
  <c r="BX587" i="1"/>
  <c r="CO587" i="1"/>
  <c r="CM587" i="1"/>
  <c r="CK587" i="1"/>
  <c r="CI587" i="1"/>
  <c r="CG587" i="1"/>
  <c r="CE587" i="1"/>
  <c r="CC587" i="1"/>
  <c r="CA587" i="1"/>
  <c r="BY587" i="1"/>
  <c r="BW587" i="1"/>
  <c r="CP585" i="1"/>
  <c r="CN585" i="1"/>
  <c r="CL585" i="1"/>
  <c r="CJ585" i="1"/>
  <c r="CH585" i="1"/>
  <c r="CF585" i="1"/>
  <c r="CD585" i="1"/>
  <c r="CB585" i="1"/>
  <c r="BZ585" i="1"/>
  <c r="BX585" i="1"/>
  <c r="CO585" i="1"/>
  <c r="CM585" i="1"/>
  <c r="CK585" i="1"/>
  <c r="CI585" i="1"/>
  <c r="CG585" i="1"/>
  <c r="CE585" i="1"/>
  <c r="CC585" i="1"/>
  <c r="CA585" i="1"/>
  <c r="BY585" i="1"/>
  <c r="BW585" i="1"/>
  <c r="CP583" i="1"/>
  <c r="CN583" i="1"/>
  <c r="CL583" i="1"/>
  <c r="CJ583" i="1"/>
  <c r="CH583" i="1"/>
  <c r="CF583" i="1"/>
  <c r="CD583" i="1"/>
  <c r="CB583" i="1"/>
  <c r="BZ583" i="1"/>
  <c r="BX583" i="1"/>
  <c r="CO583" i="1"/>
  <c r="CM583" i="1"/>
  <c r="CK583" i="1"/>
  <c r="CI583" i="1"/>
  <c r="CG583" i="1"/>
  <c r="CE583" i="1"/>
  <c r="CC583" i="1"/>
  <c r="CA583" i="1"/>
  <c r="BY583" i="1"/>
  <c r="BW583" i="1"/>
  <c r="CP581" i="1"/>
  <c r="CN581" i="1"/>
  <c r="CL581" i="1"/>
  <c r="CJ581" i="1"/>
  <c r="CH581" i="1"/>
  <c r="CF581" i="1"/>
  <c r="CD581" i="1"/>
  <c r="CB581" i="1"/>
  <c r="BZ581" i="1"/>
  <c r="BX581" i="1"/>
  <c r="CO581" i="1"/>
  <c r="CM581" i="1"/>
  <c r="CK581" i="1"/>
  <c r="CI581" i="1"/>
  <c r="CG581" i="1"/>
  <c r="CE581" i="1"/>
  <c r="CC581" i="1"/>
  <c r="CA581" i="1"/>
  <c r="BY581" i="1"/>
  <c r="BW581" i="1"/>
  <c r="CP579" i="1"/>
  <c r="CN579" i="1"/>
  <c r="CL579" i="1"/>
  <c r="CJ579" i="1"/>
  <c r="CH579" i="1"/>
  <c r="CF579" i="1"/>
  <c r="CD579" i="1"/>
  <c r="CB579" i="1"/>
  <c r="BZ579" i="1"/>
  <c r="BX579" i="1"/>
  <c r="CO579" i="1"/>
  <c r="CM579" i="1"/>
  <c r="CK579" i="1"/>
  <c r="CI579" i="1"/>
  <c r="CG579" i="1"/>
  <c r="CE579" i="1"/>
  <c r="CC579" i="1"/>
  <c r="CA579" i="1"/>
  <c r="BY579" i="1"/>
  <c r="BW579" i="1"/>
  <c r="CP577" i="1"/>
  <c r="CN577" i="1"/>
  <c r="CL577" i="1"/>
  <c r="CJ577" i="1"/>
  <c r="CH577" i="1"/>
  <c r="CF577" i="1"/>
  <c r="CD577" i="1"/>
  <c r="CB577" i="1"/>
  <c r="BZ577" i="1"/>
  <c r="BX577" i="1"/>
  <c r="CO577" i="1"/>
  <c r="CM577" i="1"/>
  <c r="CK577" i="1"/>
  <c r="CI577" i="1"/>
  <c r="CG577" i="1"/>
  <c r="CE577" i="1"/>
  <c r="CC577" i="1"/>
  <c r="CA577" i="1"/>
  <c r="BY577" i="1"/>
  <c r="BW577" i="1"/>
  <c r="CP575" i="1"/>
  <c r="CN575" i="1"/>
  <c r="CL575" i="1"/>
  <c r="CJ575" i="1"/>
  <c r="CH575" i="1"/>
  <c r="CF575" i="1"/>
  <c r="CD575" i="1"/>
  <c r="CB575" i="1"/>
  <c r="BZ575" i="1"/>
  <c r="BX575" i="1"/>
  <c r="CO575" i="1"/>
  <c r="CM575" i="1"/>
  <c r="CK575" i="1"/>
  <c r="CI575" i="1"/>
  <c r="CG575" i="1"/>
  <c r="CE575" i="1"/>
  <c r="CC575" i="1"/>
  <c r="CA575" i="1"/>
  <c r="BY575" i="1"/>
  <c r="BW575" i="1"/>
  <c r="CP573" i="1"/>
  <c r="CN573" i="1"/>
  <c r="CL573" i="1"/>
  <c r="CJ573" i="1"/>
  <c r="CH573" i="1"/>
  <c r="CF573" i="1"/>
  <c r="CD573" i="1"/>
  <c r="CB573" i="1"/>
  <c r="BZ573" i="1"/>
  <c r="BX573" i="1"/>
  <c r="CO573" i="1"/>
  <c r="CM573" i="1"/>
  <c r="CK573" i="1"/>
  <c r="CI573" i="1"/>
  <c r="CG573" i="1"/>
  <c r="CE573" i="1"/>
  <c r="CC573" i="1"/>
  <c r="CA573" i="1"/>
  <c r="BY573" i="1"/>
  <c r="BW573" i="1"/>
  <c r="CP571" i="1"/>
  <c r="CN571" i="1"/>
  <c r="CL571" i="1"/>
  <c r="CJ571" i="1"/>
  <c r="CH571" i="1"/>
  <c r="CF571" i="1"/>
  <c r="CD571" i="1"/>
  <c r="CB571" i="1"/>
  <c r="BZ571" i="1"/>
  <c r="BX571" i="1"/>
  <c r="CO571" i="1"/>
  <c r="CM571" i="1"/>
  <c r="CK571" i="1"/>
  <c r="CI571" i="1"/>
  <c r="CG571" i="1"/>
  <c r="CE571" i="1"/>
  <c r="CC571" i="1"/>
  <c r="CA571" i="1"/>
  <c r="BY571" i="1"/>
  <c r="BW571" i="1"/>
  <c r="CP569" i="1"/>
  <c r="CN569" i="1"/>
  <c r="CL569" i="1"/>
  <c r="CJ569" i="1"/>
  <c r="CH569" i="1"/>
  <c r="CF569" i="1"/>
  <c r="CD569" i="1"/>
  <c r="CB569" i="1"/>
  <c r="BZ569" i="1"/>
  <c r="BX569" i="1"/>
  <c r="CO569" i="1"/>
  <c r="CM569" i="1"/>
  <c r="CK569" i="1"/>
  <c r="CI569" i="1"/>
  <c r="CG569" i="1"/>
  <c r="CE569" i="1"/>
  <c r="CC569" i="1"/>
  <c r="CA569" i="1"/>
  <c r="BY569" i="1"/>
  <c r="BW569" i="1"/>
  <c r="CP567" i="1"/>
  <c r="CN567" i="1"/>
  <c r="CL567" i="1"/>
  <c r="CJ567" i="1"/>
  <c r="CH567" i="1"/>
  <c r="CF567" i="1"/>
  <c r="CD567" i="1"/>
  <c r="CB567" i="1"/>
  <c r="BZ567" i="1"/>
  <c r="BX567" i="1"/>
  <c r="CO567" i="1"/>
  <c r="CM567" i="1"/>
  <c r="CK567" i="1"/>
  <c r="CI567" i="1"/>
  <c r="CG567" i="1"/>
  <c r="CE567" i="1"/>
  <c r="CC567" i="1"/>
  <c r="CA567" i="1"/>
  <c r="BY567" i="1"/>
  <c r="BW567" i="1"/>
  <c r="CP565" i="1"/>
  <c r="CN565" i="1"/>
  <c r="CL565" i="1"/>
  <c r="CJ565" i="1"/>
  <c r="CH565" i="1"/>
  <c r="CF565" i="1"/>
  <c r="CD565" i="1"/>
  <c r="CB565" i="1"/>
  <c r="BZ565" i="1"/>
  <c r="BX565" i="1"/>
  <c r="CO565" i="1"/>
  <c r="CM565" i="1"/>
  <c r="CK565" i="1"/>
  <c r="CI565" i="1"/>
  <c r="CG565" i="1"/>
  <c r="CE565" i="1"/>
  <c r="CC565" i="1"/>
  <c r="CA565" i="1"/>
  <c r="BY565" i="1"/>
  <c r="BW565" i="1"/>
  <c r="CP563" i="1"/>
  <c r="CN563" i="1"/>
  <c r="CL563" i="1"/>
  <c r="CJ563" i="1"/>
  <c r="CH563" i="1"/>
  <c r="CF563" i="1"/>
  <c r="CD563" i="1"/>
  <c r="CB563" i="1"/>
  <c r="BZ563" i="1"/>
  <c r="BX563" i="1"/>
  <c r="CO563" i="1"/>
  <c r="CM563" i="1"/>
  <c r="CK563" i="1"/>
  <c r="CI563" i="1"/>
  <c r="CG563" i="1"/>
  <c r="CE563" i="1"/>
  <c r="CC563" i="1"/>
  <c r="CA563" i="1"/>
  <c r="BY563" i="1"/>
  <c r="BW563" i="1"/>
  <c r="CP561" i="1"/>
  <c r="CN561" i="1"/>
  <c r="CL561" i="1"/>
  <c r="CJ561" i="1"/>
  <c r="CH561" i="1"/>
  <c r="CF561" i="1"/>
  <c r="CD561" i="1"/>
  <c r="CB561" i="1"/>
  <c r="BZ561" i="1"/>
  <c r="BX561" i="1"/>
  <c r="CO561" i="1"/>
  <c r="CM561" i="1"/>
  <c r="CK561" i="1"/>
  <c r="CI561" i="1"/>
  <c r="CG561" i="1"/>
  <c r="CE561" i="1"/>
  <c r="CC561" i="1"/>
  <c r="CA561" i="1"/>
  <c r="BY561" i="1"/>
  <c r="BW561" i="1"/>
  <c r="CP559" i="1"/>
  <c r="CN559" i="1"/>
  <c r="CL559" i="1"/>
  <c r="CJ559" i="1"/>
  <c r="CH559" i="1"/>
  <c r="CF559" i="1"/>
  <c r="CD559" i="1"/>
  <c r="CB559" i="1"/>
  <c r="BZ559" i="1"/>
  <c r="BX559" i="1"/>
  <c r="CO559" i="1"/>
  <c r="CM559" i="1"/>
  <c r="CK559" i="1"/>
  <c r="CI559" i="1"/>
  <c r="CG559" i="1"/>
  <c r="CE559" i="1"/>
  <c r="CC559" i="1"/>
  <c r="CA559" i="1"/>
  <c r="BY559" i="1"/>
  <c r="BW559" i="1"/>
  <c r="CP557" i="1"/>
  <c r="CN557" i="1"/>
  <c r="CL557" i="1"/>
  <c r="CJ557" i="1"/>
  <c r="CH557" i="1"/>
  <c r="CF557" i="1"/>
  <c r="CD557" i="1"/>
  <c r="CB557" i="1"/>
  <c r="BZ557" i="1"/>
  <c r="BX557" i="1"/>
  <c r="CO557" i="1"/>
  <c r="CM557" i="1"/>
  <c r="CK557" i="1"/>
  <c r="CI557" i="1"/>
  <c r="CG557" i="1"/>
  <c r="CE557" i="1"/>
  <c r="CC557" i="1"/>
  <c r="CA557" i="1"/>
  <c r="BY557" i="1"/>
  <c r="BW557" i="1"/>
  <c r="CP555" i="1"/>
  <c r="CN555" i="1"/>
  <c r="CL555" i="1"/>
  <c r="CJ555" i="1"/>
  <c r="CH555" i="1"/>
  <c r="CF555" i="1"/>
  <c r="CD555" i="1"/>
  <c r="CB555" i="1"/>
  <c r="BZ555" i="1"/>
  <c r="BX555" i="1"/>
  <c r="CO555" i="1"/>
  <c r="CM555" i="1"/>
  <c r="CK555" i="1"/>
  <c r="CI555" i="1"/>
  <c r="CG555" i="1"/>
  <c r="CE555" i="1"/>
  <c r="CC555" i="1"/>
  <c r="CA555" i="1"/>
  <c r="BY555" i="1"/>
  <c r="BW555" i="1"/>
  <c r="CP553" i="1"/>
  <c r="CN553" i="1"/>
  <c r="CL553" i="1"/>
  <c r="CJ553" i="1"/>
  <c r="CH553" i="1"/>
  <c r="CF553" i="1"/>
  <c r="CD553" i="1"/>
  <c r="CB553" i="1"/>
  <c r="BZ553" i="1"/>
  <c r="BX553" i="1"/>
  <c r="CO553" i="1"/>
  <c r="CM553" i="1"/>
  <c r="CK553" i="1"/>
  <c r="CI553" i="1"/>
  <c r="CG553" i="1"/>
  <c r="CE553" i="1"/>
  <c r="CC553" i="1"/>
  <c r="CA553" i="1"/>
  <c r="BY553" i="1"/>
  <c r="BW553" i="1"/>
  <c r="CP551" i="1"/>
  <c r="CN551" i="1"/>
  <c r="CL551" i="1"/>
  <c r="CJ551" i="1"/>
  <c r="CH551" i="1"/>
  <c r="CF551" i="1"/>
  <c r="CD551" i="1"/>
  <c r="CB551" i="1"/>
  <c r="BZ551" i="1"/>
  <c r="BX551" i="1"/>
  <c r="CO551" i="1"/>
  <c r="CM551" i="1"/>
  <c r="CK551" i="1"/>
  <c r="CI551" i="1"/>
  <c r="CG551" i="1"/>
  <c r="CE551" i="1"/>
  <c r="CC551" i="1"/>
  <c r="CA551" i="1"/>
  <c r="BY551" i="1"/>
  <c r="BW551" i="1"/>
  <c r="CP549" i="1"/>
  <c r="CN549" i="1"/>
  <c r="CL549" i="1"/>
  <c r="CJ549" i="1"/>
  <c r="CH549" i="1"/>
  <c r="CF549" i="1"/>
  <c r="CD549" i="1"/>
  <c r="CB549" i="1"/>
  <c r="BZ549" i="1"/>
  <c r="BX549" i="1"/>
  <c r="CO549" i="1"/>
  <c r="CM549" i="1"/>
  <c r="CK549" i="1"/>
  <c r="CI549" i="1"/>
  <c r="CG549" i="1"/>
  <c r="CE549" i="1"/>
  <c r="CC549" i="1"/>
  <c r="CA549" i="1"/>
  <c r="BY549" i="1"/>
  <c r="BW549" i="1"/>
  <c r="CP547" i="1"/>
  <c r="CN547" i="1"/>
  <c r="CL547" i="1"/>
  <c r="CJ547" i="1"/>
  <c r="CH547" i="1"/>
  <c r="CF547" i="1"/>
  <c r="CD547" i="1"/>
  <c r="CB547" i="1"/>
  <c r="BZ547" i="1"/>
  <c r="BX547" i="1"/>
  <c r="CO547" i="1"/>
  <c r="CM547" i="1"/>
  <c r="CK547" i="1"/>
  <c r="CI547" i="1"/>
  <c r="CG547" i="1"/>
  <c r="CE547" i="1"/>
  <c r="CC547" i="1"/>
  <c r="CA547" i="1"/>
  <c r="BY547" i="1"/>
  <c r="BW547" i="1"/>
  <c r="CP545" i="1"/>
  <c r="CN545" i="1"/>
  <c r="CL545" i="1"/>
  <c r="CJ545" i="1"/>
  <c r="CH545" i="1"/>
  <c r="CF545" i="1"/>
  <c r="CD545" i="1"/>
  <c r="CB545" i="1"/>
  <c r="BZ545" i="1"/>
  <c r="BX545" i="1"/>
  <c r="CO545" i="1"/>
  <c r="CM545" i="1"/>
  <c r="CK545" i="1"/>
  <c r="CI545" i="1"/>
  <c r="CG545" i="1"/>
  <c r="CE545" i="1"/>
  <c r="CC545" i="1"/>
  <c r="CA545" i="1"/>
  <c r="BY545" i="1"/>
  <c r="BW545" i="1"/>
  <c r="CP543" i="1"/>
  <c r="CN543" i="1"/>
  <c r="CL543" i="1"/>
  <c r="CJ543" i="1"/>
  <c r="CH543" i="1"/>
  <c r="CF543" i="1"/>
  <c r="CD543" i="1"/>
  <c r="CB543" i="1"/>
  <c r="BZ543" i="1"/>
  <c r="BX543" i="1"/>
  <c r="CO543" i="1"/>
  <c r="CM543" i="1"/>
  <c r="CK543" i="1"/>
  <c r="CI543" i="1"/>
  <c r="CG543" i="1"/>
  <c r="CE543" i="1"/>
  <c r="CC543" i="1"/>
  <c r="CA543" i="1"/>
  <c r="BY543" i="1"/>
  <c r="BW543" i="1"/>
  <c r="CP541" i="1"/>
  <c r="CN541" i="1"/>
  <c r="CL541" i="1"/>
  <c r="CJ541" i="1"/>
  <c r="CH541" i="1"/>
  <c r="CF541" i="1"/>
  <c r="CD541" i="1"/>
  <c r="CB541" i="1"/>
  <c r="BZ541" i="1"/>
  <c r="BX541" i="1"/>
  <c r="CO541" i="1"/>
  <c r="CM541" i="1"/>
  <c r="CK541" i="1"/>
  <c r="CI541" i="1"/>
  <c r="CG541" i="1"/>
  <c r="CE541" i="1"/>
  <c r="CC541" i="1"/>
  <c r="CA541" i="1"/>
  <c r="BY541" i="1"/>
  <c r="BW541" i="1"/>
  <c r="CP539" i="1"/>
  <c r="CN539" i="1"/>
  <c r="CL539" i="1"/>
  <c r="CJ539" i="1"/>
  <c r="CH539" i="1"/>
  <c r="CF539" i="1"/>
  <c r="CD539" i="1"/>
  <c r="CB539" i="1"/>
  <c r="BZ539" i="1"/>
  <c r="BX539" i="1"/>
  <c r="CO539" i="1"/>
  <c r="CM539" i="1"/>
  <c r="CK539" i="1"/>
  <c r="CI539" i="1"/>
  <c r="CG539" i="1"/>
  <c r="CE539" i="1"/>
  <c r="CC539" i="1"/>
  <c r="CA539" i="1"/>
  <c r="BY539" i="1"/>
  <c r="BW539" i="1"/>
  <c r="CP537" i="1"/>
  <c r="CN537" i="1"/>
  <c r="CL537" i="1"/>
  <c r="CJ537" i="1"/>
  <c r="CH537" i="1"/>
  <c r="CF537" i="1"/>
  <c r="CD537" i="1"/>
  <c r="CB537" i="1"/>
  <c r="BZ537" i="1"/>
  <c r="BX537" i="1"/>
  <c r="CO537" i="1"/>
  <c r="CM537" i="1"/>
  <c r="CK537" i="1"/>
  <c r="CI537" i="1"/>
  <c r="CG537" i="1"/>
  <c r="CE537" i="1"/>
  <c r="CC537" i="1"/>
  <c r="CA537" i="1"/>
  <c r="BY537" i="1"/>
  <c r="BW537" i="1"/>
  <c r="CP535" i="1"/>
  <c r="CN535" i="1"/>
  <c r="CL535" i="1"/>
  <c r="CJ535" i="1"/>
  <c r="CH535" i="1"/>
  <c r="CF535" i="1"/>
  <c r="CD535" i="1"/>
  <c r="CB535" i="1"/>
  <c r="BZ535" i="1"/>
  <c r="BX535" i="1"/>
  <c r="CO535" i="1"/>
  <c r="CM535" i="1"/>
  <c r="CK535" i="1"/>
  <c r="CI535" i="1"/>
  <c r="CG535" i="1"/>
  <c r="CE535" i="1"/>
  <c r="CC535" i="1"/>
  <c r="CA535" i="1"/>
  <c r="BY535" i="1"/>
  <c r="BW535" i="1"/>
  <c r="CP533" i="1"/>
  <c r="CN533" i="1"/>
  <c r="CL533" i="1"/>
  <c r="CJ533" i="1"/>
  <c r="CH533" i="1"/>
  <c r="CF533" i="1"/>
  <c r="CD533" i="1"/>
  <c r="CB533" i="1"/>
  <c r="BZ533" i="1"/>
  <c r="BX533" i="1"/>
  <c r="CO533" i="1"/>
  <c r="CM533" i="1"/>
  <c r="CK533" i="1"/>
  <c r="CI533" i="1"/>
  <c r="CG533" i="1"/>
  <c r="CE533" i="1"/>
  <c r="CC533" i="1"/>
  <c r="CA533" i="1"/>
  <c r="BY533" i="1"/>
  <c r="BW533" i="1"/>
  <c r="CP531" i="1"/>
  <c r="CN531" i="1"/>
  <c r="CL531" i="1"/>
  <c r="CJ531" i="1"/>
  <c r="CH531" i="1"/>
  <c r="CF531" i="1"/>
  <c r="CD531" i="1"/>
  <c r="CB531" i="1"/>
  <c r="BZ531" i="1"/>
  <c r="BX531" i="1"/>
  <c r="CO531" i="1"/>
  <c r="CM531" i="1"/>
  <c r="CK531" i="1"/>
  <c r="CI531" i="1"/>
  <c r="CG531" i="1"/>
  <c r="CE531" i="1"/>
  <c r="CC531" i="1"/>
  <c r="CA531" i="1"/>
  <c r="BY531" i="1"/>
  <c r="BW531" i="1"/>
  <c r="CP529" i="1"/>
  <c r="CN529" i="1"/>
  <c r="CL529" i="1"/>
  <c r="CJ529" i="1"/>
  <c r="CH529" i="1"/>
  <c r="CF529" i="1"/>
  <c r="CD529" i="1"/>
  <c r="CB529" i="1"/>
  <c r="BZ529" i="1"/>
  <c r="BX529" i="1"/>
  <c r="CO529" i="1"/>
  <c r="CM529" i="1"/>
  <c r="CK529" i="1"/>
  <c r="CI529" i="1"/>
  <c r="CG529" i="1"/>
  <c r="CE529" i="1"/>
  <c r="CC529" i="1"/>
  <c r="CA529" i="1"/>
  <c r="BY529" i="1"/>
  <c r="BW529" i="1"/>
  <c r="CP527" i="1"/>
  <c r="CN527" i="1"/>
  <c r="CL527" i="1"/>
  <c r="CJ527" i="1"/>
  <c r="CH527" i="1"/>
  <c r="CF527" i="1"/>
  <c r="CD527" i="1"/>
  <c r="CB527" i="1"/>
  <c r="BZ527" i="1"/>
  <c r="BX527" i="1"/>
  <c r="CO527" i="1"/>
  <c r="CM527" i="1"/>
  <c r="CK527" i="1"/>
  <c r="CI527" i="1"/>
  <c r="CG527" i="1"/>
  <c r="CE527" i="1"/>
  <c r="CC527" i="1"/>
  <c r="CA527" i="1"/>
  <c r="BY527" i="1"/>
  <c r="BW527" i="1"/>
  <c r="CP525" i="1"/>
  <c r="CN525" i="1"/>
  <c r="CL525" i="1"/>
  <c r="CJ525" i="1"/>
  <c r="CH525" i="1"/>
  <c r="CF525" i="1"/>
  <c r="CD525" i="1"/>
  <c r="CB525" i="1"/>
  <c r="BZ525" i="1"/>
  <c r="BX525" i="1"/>
  <c r="CO525" i="1"/>
  <c r="CM525" i="1"/>
  <c r="CK525" i="1"/>
  <c r="CI525" i="1"/>
  <c r="CG525" i="1"/>
  <c r="CE525" i="1"/>
  <c r="CC525" i="1"/>
  <c r="CA525" i="1"/>
  <c r="BY525" i="1"/>
  <c r="BW525" i="1"/>
  <c r="CP523" i="1"/>
  <c r="CN523" i="1"/>
  <c r="CL523" i="1"/>
  <c r="CJ523" i="1"/>
  <c r="CH523" i="1"/>
  <c r="CF523" i="1"/>
  <c r="CD523" i="1"/>
  <c r="CB523" i="1"/>
  <c r="BZ523" i="1"/>
  <c r="BX523" i="1"/>
  <c r="CO523" i="1"/>
  <c r="CM523" i="1"/>
  <c r="CK523" i="1"/>
  <c r="CI523" i="1"/>
  <c r="CG523" i="1"/>
  <c r="CE523" i="1"/>
  <c r="CC523" i="1"/>
  <c r="CA523" i="1"/>
  <c r="BY523" i="1"/>
  <c r="BW523" i="1"/>
  <c r="CP521" i="1"/>
  <c r="CN521" i="1"/>
  <c r="CL521" i="1"/>
  <c r="CJ521" i="1"/>
  <c r="CH521" i="1"/>
  <c r="CF521" i="1"/>
  <c r="CD521" i="1"/>
  <c r="CB521" i="1"/>
  <c r="BZ521" i="1"/>
  <c r="BX521" i="1"/>
  <c r="CO521" i="1"/>
  <c r="CM521" i="1"/>
  <c r="CK521" i="1"/>
  <c r="CI521" i="1"/>
  <c r="CG521" i="1"/>
  <c r="CE521" i="1"/>
  <c r="CC521" i="1"/>
  <c r="CA521" i="1"/>
  <c r="BY521" i="1"/>
  <c r="BW521" i="1"/>
  <c r="CP519" i="1"/>
  <c r="CN519" i="1"/>
  <c r="CL519" i="1"/>
  <c r="CJ519" i="1"/>
  <c r="CH519" i="1"/>
  <c r="CF519" i="1"/>
  <c r="CD519" i="1"/>
  <c r="CB519" i="1"/>
  <c r="BZ519" i="1"/>
  <c r="BX519" i="1"/>
  <c r="CO519" i="1"/>
  <c r="CM519" i="1"/>
  <c r="CK519" i="1"/>
  <c r="CI519" i="1"/>
  <c r="CG519" i="1"/>
  <c r="CE519" i="1"/>
  <c r="CC519" i="1"/>
  <c r="CA519" i="1"/>
  <c r="BY519" i="1"/>
  <c r="BW519" i="1"/>
  <c r="CP517" i="1"/>
  <c r="CN517" i="1"/>
  <c r="CL517" i="1"/>
  <c r="CJ517" i="1"/>
  <c r="CH517" i="1"/>
  <c r="CF517" i="1"/>
  <c r="CD517" i="1"/>
  <c r="CB517" i="1"/>
  <c r="BZ517" i="1"/>
  <c r="BX517" i="1"/>
  <c r="CO517" i="1"/>
  <c r="CM517" i="1"/>
  <c r="CK517" i="1"/>
  <c r="CI517" i="1"/>
  <c r="CG517" i="1"/>
  <c r="CE517" i="1"/>
  <c r="CC517" i="1"/>
  <c r="CA517" i="1"/>
  <c r="BY517" i="1"/>
  <c r="BW517" i="1"/>
  <c r="CP515" i="1"/>
  <c r="CN515" i="1"/>
  <c r="CL515" i="1"/>
  <c r="CJ515" i="1"/>
  <c r="CH515" i="1"/>
  <c r="CF515" i="1"/>
  <c r="CD515" i="1"/>
  <c r="CB515" i="1"/>
  <c r="BZ515" i="1"/>
  <c r="BX515" i="1"/>
  <c r="CO515" i="1"/>
  <c r="CM515" i="1"/>
  <c r="CK515" i="1"/>
  <c r="CI515" i="1"/>
  <c r="CG515" i="1"/>
  <c r="CE515" i="1"/>
  <c r="CC515" i="1"/>
  <c r="CA515" i="1"/>
  <c r="BY515" i="1"/>
  <c r="BW515" i="1"/>
  <c r="CP513" i="1"/>
  <c r="CN513" i="1"/>
  <c r="CL513" i="1"/>
  <c r="CJ513" i="1"/>
  <c r="CH513" i="1"/>
  <c r="CF513" i="1"/>
  <c r="CD513" i="1"/>
  <c r="CB513" i="1"/>
  <c r="BZ513" i="1"/>
  <c r="BX513" i="1"/>
  <c r="CO513" i="1"/>
  <c r="CM513" i="1"/>
  <c r="CK513" i="1"/>
  <c r="CI513" i="1"/>
  <c r="CG513" i="1"/>
  <c r="CE513" i="1"/>
  <c r="CC513" i="1"/>
  <c r="CA513" i="1"/>
  <c r="BY513" i="1"/>
  <c r="BW513" i="1"/>
  <c r="CP511" i="1"/>
  <c r="CN511" i="1"/>
  <c r="CL511" i="1"/>
  <c r="CJ511" i="1"/>
  <c r="CH511" i="1"/>
  <c r="CF511" i="1"/>
  <c r="CD511" i="1"/>
  <c r="CB511" i="1"/>
  <c r="BZ511" i="1"/>
  <c r="BX511" i="1"/>
  <c r="CO511" i="1"/>
  <c r="CM511" i="1"/>
  <c r="CK511" i="1"/>
  <c r="CI511" i="1"/>
  <c r="CG511" i="1"/>
  <c r="CE511" i="1"/>
  <c r="CC511" i="1"/>
  <c r="CA511" i="1"/>
  <c r="BY511" i="1"/>
  <c r="BW511" i="1"/>
  <c r="CP509" i="1"/>
  <c r="CN509" i="1"/>
  <c r="CL509" i="1"/>
  <c r="CJ509" i="1"/>
  <c r="CH509" i="1"/>
  <c r="CF509" i="1"/>
  <c r="CD509" i="1"/>
  <c r="CB509" i="1"/>
  <c r="BZ509" i="1"/>
  <c r="BX509" i="1"/>
  <c r="CO509" i="1"/>
  <c r="CM509" i="1"/>
  <c r="CK509" i="1"/>
  <c r="CI509" i="1"/>
  <c r="CG509" i="1"/>
  <c r="CE509" i="1"/>
  <c r="CC509" i="1"/>
  <c r="CA509" i="1"/>
  <c r="BY509" i="1"/>
  <c r="BW509" i="1"/>
  <c r="CP507" i="1"/>
  <c r="CN507" i="1"/>
  <c r="CL507" i="1"/>
  <c r="CJ507" i="1"/>
  <c r="CH507" i="1"/>
  <c r="CF507" i="1"/>
  <c r="CD507" i="1"/>
  <c r="CB507" i="1"/>
  <c r="BZ507" i="1"/>
  <c r="BX507" i="1"/>
  <c r="CO507" i="1"/>
  <c r="CM507" i="1"/>
  <c r="CK507" i="1"/>
  <c r="CI507" i="1"/>
  <c r="CG507" i="1"/>
  <c r="CE507" i="1"/>
  <c r="CC507" i="1"/>
  <c r="CA507" i="1"/>
  <c r="BY507" i="1"/>
  <c r="BW507" i="1"/>
  <c r="CP505" i="1"/>
  <c r="CN505" i="1"/>
  <c r="CL505" i="1"/>
  <c r="CJ505" i="1"/>
  <c r="CH505" i="1"/>
  <c r="CF505" i="1"/>
  <c r="CD505" i="1"/>
  <c r="CB505" i="1"/>
  <c r="BZ505" i="1"/>
  <c r="BX505" i="1"/>
  <c r="CO505" i="1"/>
  <c r="CM505" i="1"/>
  <c r="CK505" i="1"/>
  <c r="CI505" i="1"/>
  <c r="CG505" i="1"/>
  <c r="CE505" i="1"/>
  <c r="CC505" i="1"/>
  <c r="CA505" i="1"/>
  <c r="BY505" i="1"/>
  <c r="BW505" i="1"/>
  <c r="CP503" i="1"/>
  <c r="CN503" i="1"/>
  <c r="CL503" i="1"/>
  <c r="CJ503" i="1"/>
  <c r="CH503" i="1"/>
  <c r="CF503" i="1"/>
  <c r="CD503" i="1"/>
  <c r="CB503" i="1"/>
  <c r="BZ503" i="1"/>
  <c r="BX503" i="1"/>
  <c r="CO503" i="1"/>
  <c r="CM503" i="1"/>
  <c r="CK503" i="1"/>
  <c r="CI503" i="1"/>
  <c r="CG503" i="1"/>
  <c r="CE503" i="1"/>
  <c r="CC503" i="1"/>
  <c r="CA503" i="1"/>
  <c r="BY503" i="1"/>
  <c r="BW503" i="1"/>
  <c r="CP501" i="1"/>
  <c r="CN501" i="1"/>
  <c r="CL501" i="1"/>
  <c r="CJ501" i="1"/>
  <c r="CH501" i="1"/>
  <c r="CF501" i="1"/>
  <c r="CD501" i="1"/>
  <c r="CB501" i="1"/>
  <c r="BZ501" i="1"/>
  <c r="BX501" i="1"/>
  <c r="CO501" i="1"/>
  <c r="CM501" i="1"/>
  <c r="CK501" i="1"/>
  <c r="CI501" i="1"/>
  <c r="CG501" i="1"/>
  <c r="CE501" i="1"/>
  <c r="CC501" i="1"/>
  <c r="CA501" i="1"/>
  <c r="BY501" i="1"/>
  <c r="BW501" i="1"/>
  <c r="CP499" i="1"/>
  <c r="CN499" i="1"/>
  <c r="CL499" i="1"/>
  <c r="CJ499" i="1"/>
  <c r="CH499" i="1"/>
  <c r="CF499" i="1"/>
  <c r="CD499" i="1"/>
  <c r="CB499" i="1"/>
  <c r="BZ499" i="1"/>
  <c r="BX499" i="1"/>
  <c r="CO499" i="1"/>
  <c r="CM499" i="1"/>
  <c r="CK499" i="1"/>
  <c r="CI499" i="1"/>
  <c r="CG499" i="1"/>
  <c r="CE499" i="1"/>
  <c r="CC499" i="1"/>
  <c r="CA499" i="1"/>
  <c r="BY499" i="1"/>
  <c r="BW499" i="1"/>
  <c r="CP497" i="1"/>
  <c r="CN497" i="1"/>
  <c r="CL497" i="1"/>
  <c r="CJ497" i="1"/>
  <c r="CH497" i="1"/>
  <c r="CF497" i="1"/>
  <c r="CD497" i="1"/>
  <c r="CB497" i="1"/>
  <c r="BZ497" i="1"/>
  <c r="BX497" i="1"/>
  <c r="CO497" i="1"/>
  <c r="CM497" i="1"/>
  <c r="CK497" i="1"/>
  <c r="CI497" i="1"/>
  <c r="CG497" i="1"/>
  <c r="CE497" i="1"/>
  <c r="CC497" i="1"/>
  <c r="CA497" i="1"/>
  <c r="BY497" i="1"/>
  <c r="BW497" i="1"/>
  <c r="CP495" i="1"/>
  <c r="CN495" i="1"/>
  <c r="CL495" i="1"/>
  <c r="CJ495" i="1"/>
  <c r="CH495" i="1"/>
  <c r="CF495" i="1"/>
  <c r="CD495" i="1"/>
  <c r="CB495" i="1"/>
  <c r="BZ495" i="1"/>
  <c r="BX495" i="1"/>
  <c r="CO495" i="1"/>
  <c r="CM495" i="1"/>
  <c r="CK495" i="1"/>
  <c r="CI495" i="1"/>
  <c r="CG495" i="1"/>
  <c r="CE495" i="1"/>
  <c r="CC495" i="1"/>
  <c r="CA495" i="1"/>
  <c r="BY495" i="1"/>
  <c r="BW495" i="1"/>
  <c r="CP493" i="1"/>
  <c r="CN493" i="1"/>
  <c r="CL493" i="1"/>
  <c r="CJ493" i="1"/>
  <c r="CH493" i="1"/>
  <c r="CF493" i="1"/>
  <c r="CD493" i="1"/>
  <c r="CB493" i="1"/>
  <c r="BZ493" i="1"/>
  <c r="BX493" i="1"/>
  <c r="CO493" i="1"/>
  <c r="CM493" i="1"/>
  <c r="CK493" i="1"/>
  <c r="CI493" i="1"/>
  <c r="CG493" i="1"/>
  <c r="CE493" i="1"/>
  <c r="CC493" i="1"/>
  <c r="CA493" i="1"/>
  <c r="BY493" i="1"/>
  <c r="BW493" i="1"/>
  <c r="CP491" i="1"/>
  <c r="CN491" i="1"/>
  <c r="CL491" i="1"/>
  <c r="CJ491" i="1"/>
  <c r="CH491" i="1"/>
  <c r="CF491" i="1"/>
  <c r="CD491" i="1"/>
  <c r="CB491" i="1"/>
  <c r="BZ491" i="1"/>
  <c r="BX491" i="1"/>
  <c r="CO491" i="1"/>
  <c r="CM491" i="1"/>
  <c r="CK491" i="1"/>
  <c r="CI491" i="1"/>
  <c r="CG491" i="1"/>
  <c r="CE491" i="1"/>
  <c r="CC491" i="1"/>
  <c r="CA491" i="1"/>
  <c r="BY491" i="1"/>
  <c r="BW491" i="1"/>
  <c r="CP489" i="1"/>
  <c r="CN489" i="1"/>
  <c r="CL489" i="1"/>
  <c r="CJ489" i="1"/>
  <c r="CH489" i="1"/>
  <c r="CF489" i="1"/>
  <c r="CD489" i="1"/>
  <c r="CB489" i="1"/>
  <c r="BZ489" i="1"/>
  <c r="BX489" i="1"/>
  <c r="CO489" i="1"/>
  <c r="CM489" i="1"/>
  <c r="CK489" i="1"/>
  <c r="CI489" i="1"/>
  <c r="CG489" i="1"/>
  <c r="CE489" i="1"/>
  <c r="CC489" i="1"/>
  <c r="CA489" i="1"/>
  <c r="BY489" i="1"/>
  <c r="BW489" i="1"/>
  <c r="CP487" i="1"/>
  <c r="CN487" i="1"/>
  <c r="CL487" i="1"/>
  <c r="CJ487" i="1"/>
  <c r="CH487" i="1"/>
  <c r="CF487" i="1"/>
  <c r="CD487" i="1"/>
  <c r="CB487" i="1"/>
  <c r="BZ487" i="1"/>
  <c r="BX487" i="1"/>
  <c r="CO487" i="1"/>
  <c r="CM487" i="1"/>
  <c r="CK487" i="1"/>
  <c r="CI487" i="1"/>
  <c r="CG487" i="1"/>
  <c r="CE487" i="1"/>
  <c r="CC487" i="1"/>
  <c r="CA487" i="1"/>
  <c r="BY487" i="1"/>
  <c r="BW487" i="1"/>
  <c r="CP485" i="1"/>
  <c r="CN485" i="1"/>
  <c r="CL485" i="1"/>
  <c r="CJ485" i="1"/>
  <c r="CH485" i="1"/>
  <c r="CF485" i="1"/>
  <c r="CD485" i="1"/>
  <c r="CB485" i="1"/>
  <c r="BZ485" i="1"/>
  <c r="BX485" i="1"/>
  <c r="CO485" i="1"/>
  <c r="CM485" i="1"/>
  <c r="CK485" i="1"/>
  <c r="CI485" i="1"/>
  <c r="CG485" i="1"/>
  <c r="CE485" i="1"/>
  <c r="CC485" i="1"/>
  <c r="CA485" i="1"/>
  <c r="BY485" i="1"/>
  <c r="BW485" i="1"/>
  <c r="CP483" i="1"/>
  <c r="CN483" i="1"/>
  <c r="CL483" i="1"/>
  <c r="CJ483" i="1"/>
  <c r="CH483" i="1"/>
  <c r="CF483" i="1"/>
  <c r="CD483" i="1"/>
  <c r="CB483" i="1"/>
  <c r="BZ483" i="1"/>
  <c r="BX483" i="1"/>
  <c r="CO483" i="1"/>
  <c r="CM483" i="1"/>
  <c r="CK483" i="1"/>
  <c r="CI483" i="1"/>
  <c r="CG483" i="1"/>
  <c r="CE483" i="1"/>
  <c r="CC483" i="1"/>
  <c r="CA483" i="1"/>
  <c r="BY483" i="1"/>
  <c r="BW483" i="1"/>
  <c r="CP481" i="1"/>
  <c r="CN481" i="1"/>
  <c r="CL481" i="1"/>
  <c r="CJ481" i="1"/>
  <c r="CH481" i="1"/>
  <c r="CF481" i="1"/>
  <c r="CD481" i="1"/>
  <c r="CB481" i="1"/>
  <c r="BZ481" i="1"/>
  <c r="BX481" i="1"/>
  <c r="CO481" i="1"/>
  <c r="CM481" i="1"/>
  <c r="CK481" i="1"/>
  <c r="CI481" i="1"/>
  <c r="CG481" i="1"/>
  <c r="CE481" i="1"/>
  <c r="CC481" i="1"/>
  <c r="CA481" i="1"/>
  <c r="BY481" i="1"/>
  <c r="BW481" i="1"/>
  <c r="CP479" i="1"/>
  <c r="CN479" i="1"/>
  <c r="CL479" i="1"/>
  <c r="CJ479" i="1"/>
  <c r="CH479" i="1"/>
  <c r="CF479" i="1"/>
  <c r="CD479" i="1"/>
  <c r="CB479" i="1"/>
  <c r="BZ479" i="1"/>
  <c r="BX479" i="1"/>
  <c r="CO479" i="1"/>
  <c r="CM479" i="1"/>
  <c r="CK479" i="1"/>
  <c r="CI479" i="1"/>
  <c r="CG479" i="1"/>
  <c r="CE479" i="1"/>
  <c r="CC479" i="1"/>
  <c r="CA479" i="1"/>
  <c r="BY479" i="1"/>
  <c r="BW479" i="1"/>
  <c r="CP477" i="1"/>
  <c r="CN477" i="1"/>
  <c r="CL477" i="1"/>
  <c r="CJ477" i="1"/>
  <c r="CH477" i="1"/>
  <c r="CF477" i="1"/>
  <c r="CD477" i="1"/>
  <c r="CB477" i="1"/>
  <c r="BZ477" i="1"/>
  <c r="BX477" i="1"/>
  <c r="CO477" i="1"/>
  <c r="CM477" i="1"/>
  <c r="CK477" i="1"/>
  <c r="CI477" i="1"/>
  <c r="CG477" i="1"/>
  <c r="CE477" i="1"/>
  <c r="CC477" i="1"/>
  <c r="CA477" i="1"/>
  <c r="BY477" i="1"/>
  <c r="BW477" i="1"/>
  <c r="CP475" i="1"/>
  <c r="CN475" i="1"/>
  <c r="CL475" i="1"/>
  <c r="CJ475" i="1"/>
  <c r="CH475" i="1"/>
  <c r="CF475" i="1"/>
  <c r="CD475" i="1"/>
  <c r="CB475" i="1"/>
  <c r="BZ475" i="1"/>
  <c r="BX475" i="1"/>
  <c r="CO475" i="1"/>
  <c r="CM475" i="1"/>
  <c r="CK475" i="1"/>
  <c r="CI475" i="1"/>
  <c r="CG475" i="1"/>
  <c r="CE475" i="1"/>
  <c r="CC475" i="1"/>
  <c r="CA475" i="1"/>
  <c r="BY475" i="1"/>
  <c r="BW475" i="1"/>
  <c r="CP473" i="1"/>
  <c r="CN473" i="1"/>
  <c r="CL473" i="1"/>
  <c r="CJ473" i="1"/>
  <c r="CH473" i="1"/>
  <c r="CF473" i="1"/>
  <c r="CD473" i="1"/>
  <c r="CB473" i="1"/>
  <c r="BZ473" i="1"/>
  <c r="BX473" i="1"/>
  <c r="CO473" i="1"/>
  <c r="CM473" i="1"/>
  <c r="CK473" i="1"/>
  <c r="CI473" i="1"/>
  <c r="CG473" i="1"/>
  <c r="CE473" i="1"/>
  <c r="CC473" i="1"/>
  <c r="CA473" i="1"/>
  <c r="BY473" i="1"/>
  <c r="BW473" i="1"/>
  <c r="CP471" i="1"/>
  <c r="CN471" i="1"/>
  <c r="CL471" i="1"/>
  <c r="CJ471" i="1"/>
  <c r="CH471" i="1"/>
  <c r="CF471" i="1"/>
  <c r="CD471" i="1"/>
  <c r="CB471" i="1"/>
  <c r="BZ471" i="1"/>
  <c r="BX471" i="1"/>
  <c r="CO471" i="1"/>
  <c r="CM471" i="1"/>
  <c r="CK471" i="1"/>
  <c r="CI471" i="1"/>
  <c r="CG471" i="1"/>
  <c r="CE471" i="1"/>
  <c r="CC471" i="1"/>
  <c r="CA471" i="1"/>
  <c r="BY471" i="1"/>
  <c r="BW471" i="1"/>
  <c r="CP469" i="1"/>
  <c r="CN469" i="1"/>
  <c r="CL469" i="1"/>
  <c r="CJ469" i="1"/>
  <c r="CH469" i="1"/>
  <c r="CF469" i="1"/>
  <c r="CD469" i="1"/>
  <c r="CB469" i="1"/>
  <c r="BZ469" i="1"/>
  <c r="BX469" i="1"/>
  <c r="CO469" i="1"/>
  <c r="CM469" i="1"/>
  <c r="CK469" i="1"/>
  <c r="CI469" i="1"/>
  <c r="CG469" i="1"/>
  <c r="CE469" i="1"/>
  <c r="CC469" i="1"/>
  <c r="CA469" i="1"/>
  <c r="BY469" i="1"/>
  <c r="BW469" i="1"/>
  <c r="CP467" i="1"/>
  <c r="CN467" i="1"/>
  <c r="CL467" i="1"/>
  <c r="CJ467" i="1"/>
  <c r="CH467" i="1"/>
  <c r="CF467" i="1"/>
  <c r="CD467" i="1"/>
  <c r="CB467" i="1"/>
  <c r="BZ467" i="1"/>
  <c r="BX467" i="1"/>
  <c r="CO467" i="1"/>
  <c r="CM467" i="1"/>
  <c r="CK467" i="1"/>
  <c r="CI467" i="1"/>
  <c r="CG467" i="1"/>
  <c r="CE467" i="1"/>
  <c r="CC467" i="1"/>
  <c r="CA467" i="1"/>
  <c r="BY467" i="1"/>
  <c r="BW467" i="1"/>
  <c r="CP465" i="1"/>
  <c r="CN465" i="1"/>
  <c r="CL465" i="1"/>
  <c r="CJ465" i="1"/>
  <c r="CH465" i="1"/>
  <c r="CF465" i="1"/>
  <c r="CD465" i="1"/>
  <c r="CB465" i="1"/>
  <c r="BZ465" i="1"/>
  <c r="BX465" i="1"/>
  <c r="CO465" i="1"/>
  <c r="CM465" i="1"/>
  <c r="CK465" i="1"/>
  <c r="CI465" i="1"/>
  <c r="CG465" i="1"/>
  <c r="CE465" i="1"/>
  <c r="CC465" i="1"/>
  <c r="CA465" i="1"/>
  <c r="BY465" i="1"/>
  <c r="BW465" i="1"/>
  <c r="CP463" i="1"/>
  <c r="CN463" i="1"/>
  <c r="CL463" i="1"/>
  <c r="CJ463" i="1"/>
  <c r="CH463" i="1"/>
  <c r="CF463" i="1"/>
  <c r="CD463" i="1"/>
  <c r="CB463" i="1"/>
  <c r="BZ463" i="1"/>
  <c r="BX463" i="1"/>
  <c r="CO463" i="1"/>
  <c r="CM463" i="1"/>
  <c r="CK463" i="1"/>
  <c r="CI463" i="1"/>
  <c r="CG463" i="1"/>
  <c r="CE463" i="1"/>
  <c r="CC463" i="1"/>
  <c r="CA463" i="1"/>
  <c r="BY463" i="1"/>
  <c r="BW463" i="1"/>
  <c r="CP461" i="1"/>
  <c r="CN461" i="1"/>
  <c r="CL461" i="1"/>
  <c r="CJ461" i="1"/>
  <c r="CH461" i="1"/>
  <c r="CF461" i="1"/>
  <c r="CD461" i="1"/>
  <c r="CB461" i="1"/>
  <c r="BZ461" i="1"/>
  <c r="BX461" i="1"/>
  <c r="CO461" i="1"/>
  <c r="CM461" i="1"/>
  <c r="CK461" i="1"/>
  <c r="CI461" i="1"/>
  <c r="CG461" i="1"/>
  <c r="CE461" i="1"/>
  <c r="CC461" i="1"/>
  <c r="CA461" i="1"/>
  <c r="BY461" i="1"/>
  <c r="BW461" i="1"/>
  <c r="CP459" i="1"/>
  <c r="CN459" i="1"/>
  <c r="CL459" i="1"/>
  <c r="CJ459" i="1"/>
  <c r="CH459" i="1"/>
  <c r="CF459" i="1"/>
  <c r="CD459" i="1"/>
  <c r="CB459" i="1"/>
  <c r="BZ459" i="1"/>
  <c r="BX459" i="1"/>
  <c r="CO459" i="1"/>
  <c r="CM459" i="1"/>
  <c r="CK459" i="1"/>
  <c r="CI459" i="1"/>
  <c r="CG459" i="1"/>
  <c r="CE459" i="1"/>
  <c r="CC459" i="1"/>
  <c r="CA459" i="1"/>
  <c r="BY459" i="1"/>
  <c r="BW459" i="1"/>
  <c r="CP457" i="1"/>
  <c r="CN457" i="1"/>
  <c r="CL457" i="1"/>
  <c r="CJ457" i="1"/>
  <c r="CH457" i="1"/>
  <c r="CF457" i="1"/>
  <c r="CD457" i="1"/>
  <c r="CB457" i="1"/>
  <c r="BZ457" i="1"/>
  <c r="BX457" i="1"/>
  <c r="CO457" i="1"/>
  <c r="CM457" i="1"/>
  <c r="CK457" i="1"/>
  <c r="CI457" i="1"/>
  <c r="CG457" i="1"/>
  <c r="CE457" i="1"/>
  <c r="CC457" i="1"/>
  <c r="CA457" i="1"/>
  <c r="BY457" i="1"/>
  <c r="BW457" i="1"/>
  <c r="CP455" i="1"/>
  <c r="CN455" i="1"/>
  <c r="CL455" i="1"/>
  <c r="CJ455" i="1"/>
  <c r="CH455" i="1"/>
  <c r="CF455" i="1"/>
  <c r="CD455" i="1"/>
  <c r="CB455" i="1"/>
  <c r="BZ455" i="1"/>
  <c r="BX455" i="1"/>
  <c r="CO455" i="1"/>
  <c r="CM455" i="1"/>
  <c r="CK455" i="1"/>
  <c r="CI455" i="1"/>
  <c r="CG455" i="1"/>
  <c r="CE455" i="1"/>
  <c r="CC455" i="1"/>
  <c r="CA455" i="1"/>
  <c r="BY455" i="1"/>
  <c r="BW455" i="1"/>
  <c r="CP453" i="1"/>
  <c r="CN453" i="1"/>
  <c r="CL453" i="1"/>
  <c r="CJ453" i="1"/>
  <c r="CH453" i="1"/>
  <c r="CF453" i="1"/>
  <c r="CD453" i="1"/>
  <c r="CB453" i="1"/>
  <c r="BZ453" i="1"/>
  <c r="BX453" i="1"/>
  <c r="CO453" i="1"/>
  <c r="CM453" i="1"/>
  <c r="CK453" i="1"/>
  <c r="CI453" i="1"/>
  <c r="CG453" i="1"/>
  <c r="CE453" i="1"/>
  <c r="CC453" i="1"/>
  <c r="CA453" i="1"/>
  <c r="BY453" i="1"/>
  <c r="BW453" i="1"/>
  <c r="CP451" i="1"/>
  <c r="CN451" i="1"/>
  <c r="CL451" i="1"/>
  <c r="CJ451" i="1"/>
  <c r="CH451" i="1"/>
  <c r="CF451" i="1"/>
  <c r="CD451" i="1"/>
  <c r="CB451" i="1"/>
  <c r="BZ451" i="1"/>
  <c r="BX451" i="1"/>
  <c r="CO451" i="1"/>
  <c r="CM451" i="1"/>
  <c r="CK451" i="1"/>
  <c r="CI451" i="1"/>
  <c r="CG451" i="1"/>
  <c r="CE451" i="1"/>
  <c r="CC451" i="1"/>
  <c r="CA451" i="1"/>
  <c r="BY451" i="1"/>
  <c r="BW451" i="1"/>
  <c r="CP449" i="1"/>
  <c r="CN449" i="1"/>
  <c r="CL449" i="1"/>
  <c r="CJ449" i="1"/>
  <c r="CH449" i="1"/>
  <c r="CF449" i="1"/>
  <c r="CD449" i="1"/>
  <c r="CB449" i="1"/>
  <c r="BZ449" i="1"/>
  <c r="BX449" i="1"/>
  <c r="CO449" i="1"/>
  <c r="CM449" i="1"/>
  <c r="CK449" i="1"/>
  <c r="CI449" i="1"/>
  <c r="CG449" i="1"/>
  <c r="CE449" i="1"/>
  <c r="CC449" i="1"/>
  <c r="CA449" i="1"/>
  <c r="BY449" i="1"/>
  <c r="BW449" i="1"/>
  <c r="CP447" i="1"/>
  <c r="CN447" i="1"/>
  <c r="CL447" i="1"/>
  <c r="CJ447" i="1"/>
  <c r="CH447" i="1"/>
  <c r="CF447" i="1"/>
  <c r="CD447" i="1"/>
  <c r="CB447" i="1"/>
  <c r="BZ447" i="1"/>
  <c r="BX447" i="1"/>
  <c r="CO447" i="1"/>
  <c r="CM447" i="1"/>
  <c r="CK447" i="1"/>
  <c r="CI447" i="1"/>
  <c r="CG447" i="1"/>
  <c r="CE447" i="1"/>
  <c r="CC447" i="1"/>
  <c r="CA447" i="1"/>
  <c r="BY447" i="1"/>
  <c r="BW447" i="1"/>
  <c r="CP445" i="1"/>
  <c r="CN445" i="1"/>
  <c r="CL445" i="1"/>
  <c r="CJ445" i="1"/>
  <c r="CH445" i="1"/>
  <c r="CF445" i="1"/>
  <c r="CD445" i="1"/>
  <c r="CB445" i="1"/>
  <c r="BZ445" i="1"/>
  <c r="BX445" i="1"/>
  <c r="CO445" i="1"/>
  <c r="CM445" i="1"/>
  <c r="CK445" i="1"/>
  <c r="CI445" i="1"/>
  <c r="CG445" i="1"/>
  <c r="CE445" i="1"/>
  <c r="CC445" i="1"/>
  <c r="CA445" i="1"/>
  <c r="BY445" i="1"/>
  <c r="BW445" i="1"/>
  <c r="CP443" i="1"/>
  <c r="CN443" i="1"/>
  <c r="CL443" i="1"/>
  <c r="CJ443" i="1"/>
  <c r="CH443" i="1"/>
  <c r="CF443" i="1"/>
  <c r="CD443" i="1"/>
  <c r="CB443" i="1"/>
  <c r="BZ443" i="1"/>
  <c r="BX443" i="1"/>
  <c r="CO443" i="1"/>
  <c r="CM443" i="1"/>
  <c r="CK443" i="1"/>
  <c r="CI443" i="1"/>
  <c r="CG443" i="1"/>
  <c r="CE443" i="1"/>
  <c r="CC443" i="1"/>
  <c r="CA443" i="1"/>
  <c r="BY443" i="1"/>
  <c r="BW443" i="1"/>
  <c r="CP441" i="1"/>
  <c r="CN441" i="1"/>
  <c r="CL441" i="1"/>
  <c r="CJ441" i="1"/>
  <c r="CH441" i="1"/>
  <c r="CF441" i="1"/>
  <c r="CD441" i="1"/>
  <c r="CB441" i="1"/>
  <c r="BZ441" i="1"/>
  <c r="BX441" i="1"/>
  <c r="CO441" i="1"/>
  <c r="CM441" i="1"/>
  <c r="CK441" i="1"/>
  <c r="CI441" i="1"/>
  <c r="CG441" i="1"/>
  <c r="CE441" i="1"/>
  <c r="CC441" i="1"/>
  <c r="CA441" i="1"/>
  <c r="BY441" i="1"/>
  <c r="BW441" i="1"/>
  <c r="CP439" i="1"/>
  <c r="CN439" i="1"/>
  <c r="CL439" i="1"/>
  <c r="CJ439" i="1"/>
  <c r="CH439" i="1"/>
  <c r="CF439" i="1"/>
  <c r="CD439" i="1"/>
  <c r="CB439" i="1"/>
  <c r="BZ439" i="1"/>
  <c r="BX439" i="1"/>
  <c r="CO439" i="1"/>
  <c r="CM439" i="1"/>
  <c r="CK439" i="1"/>
  <c r="CI439" i="1"/>
  <c r="CG439" i="1"/>
  <c r="CE439" i="1"/>
  <c r="CC439" i="1"/>
  <c r="CA439" i="1"/>
  <c r="BY439" i="1"/>
  <c r="BW439" i="1"/>
  <c r="CP437" i="1"/>
  <c r="CN437" i="1"/>
  <c r="CL437" i="1"/>
  <c r="CJ437" i="1"/>
  <c r="CH437" i="1"/>
  <c r="CF437" i="1"/>
  <c r="CD437" i="1"/>
  <c r="CB437" i="1"/>
  <c r="BZ437" i="1"/>
  <c r="BX437" i="1"/>
  <c r="CO437" i="1"/>
  <c r="CM437" i="1"/>
  <c r="CK437" i="1"/>
  <c r="CI437" i="1"/>
  <c r="CG437" i="1"/>
  <c r="CE437" i="1"/>
  <c r="CC437" i="1"/>
  <c r="CA437" i="1"/>
  <c r="BY437" i="1"/>
  <c r="BW437" i="1"/>
  <c r="CP435" i="1"/>
  <c r="CN435" i="1"/>
  <c r="CL435" i="1"/>
  <c r="CJ435" i="1"/>
  <c r="CH435" i="1"/>
  <c r="CF435" i="1"/>
  <c r="CD435" i="1"/>
  <c r="CB435" i="1"/>
  <c r="BZ435" i="1"/>
  <c r="BX435" i="1"/>
  <c r="CO435" i="1"/>
  <c r="CM435" i="1"/>
  <c r="CK435" i="1"/>
  <c r="CI435" i="1"/>
  <c r="CG435" i="1"/>
  <c r="CE435" i="1"/>
  <c r="CC435" i="1"/>
  <c r="CA435" i="1"/>
  <c r="BY435" i="1"/>
  <c r="BW435" i="1"/>
  <c r="CP433" i="1"/>
  <c r="CN433" i="1"/>
  <c r="CL433" i="1"/>
  <c r="CJ433" i="1"/>
  <c r="CH433" i="1"/>
  <c r="CF433" i="1"/>
  <c r="CD433" i="1"/>
  <c r="CB433" i="1"/>
  <c r="BZ433" i="1"/>
  <c r="BX433" i="1"/>
  <c r="CO433" i="1"/>
  <c r="CM433" i="1"/>
  <c r="CK433" i="1"/>
  <c r="CI433" i="1"/>
  <c r="CG433" i="1"/>
  <c r="CE433" i="1"/>
  <c r="CC433" i="1"/>
  <c r="CA433" i="1"/>
  <c r="BY433" i="1"/>
  <c r="BW433" i="1"/>
  <c r="CP431" i="1"/>
  <c r="CN431" i="1"/>
  <c r="CL431" i="1"/>
  <c r="CJ431" i="1"/>
  <c r="CH431" i="1"/>
  <c r="CF431" i="1"/>
  <c r="CD431" i="1"/>
  <c r="CB431" i="1"/>
  <c r="BZ431" i="1"/>
  <c r="BX431" i="1"/>
  <c r="CO431" i="1"/>
  <c r="CM431" i="1"/>
  <c r="CK431" i="1"/>
  <c r="CI431" i="1"/>
  <c r="CG431" i="1"/>
  <c r="CE431" i="1"/>
  <c r="CC431" i="1"/>
  <c r="CA431" i="1"/>
  <c r="BY431" i="1"/>
  <c r="BW431" i="1"/>
  <c r="CP429" i="1"/>
  <c r="CN429" i="1"/>
  <c r="CL429" i="1"/>
  <c r="CJ429" i="1"/>
  <c r="CH429" i="1"/>
  <c r="CF429" i="1"/>
  <c r="CD429" i="1"/>
  <c r="CB429" i="1"/>
  <c r="BZ429" i="1"/>
  <c r="BX429" i="1"/>
  <c r="CO429" i="1"/>
  <c r="CM429" i="1"/>
  <c r="CK429" i="1"/>
  <c r="CI429" i="1"/>
  <c r="CG429" i="1"/>
  <c r="CE429" i="1"/>
  <c r="CC429" i="1"/>
  <c r="CA429" i="1"/>
  <c r="BY429" i="1"/>
  <c r="BW429" i="1"/>
  <c r="CP427" i="1"/>
  <c r="CN427" i="1"/>
  <c r="CL427" i="1"/>
  <c r="CJ427" i="1"/>
  <c r="CH427" i="1"/>
  <c r="CF427" i="1"/>
  <c r="CD427" i="1"/>
  <c r="CB427" i="1"/>
  <c r="BZ427" i="1"/>
  <c r="BX427" i="1"/>
  <c r="CO427" i="1"/>
  <c r="CM427" i="1"/>
  <c r="CK427" i="1"/>
  <c r="CI427" i="1"/>
  <c r="CG427" i="1"/>
  <c r="CE427" i="1"/>
  <c r="CC427" i="1"/>
  <c r="CA427" i="1"/>
  <c r="BY427" i="1"/>
  <c r="BW427" i="1"/>
  <c r="CP425" i="1"/>
  <c r="CN425" i="1"/>
  <c r="CL425" i="1"/>
  <c r="CJ425" i="1"/>
  <c r="CH425" i="1"/>
  <c r="CF425" i="1"/>
  <c r="CD425" i="1"/>
  <c r="CB425" i="1"/>
  <c r="BZ425" i="1"/>
  <c r="BX425" i="1"/>
  <c r="CO425" i="1"/>
  <c r="CM425" i="1"/>
  <c r="CK425" i="1"/>
  <c r="CI425" i="1"/>
  <c r="CG425" i="1"/>
  <c r="CE425" i="1"/>
  <c r="CC425" i="1"/>
  <c r="CA425" i="1"/>
  <c r="BY425" i="1"/>
  <c r="BW425" i="1"/>
  <c r="CP423" i="1"/>
  <c r="CN423" i="1"/>
  <c r="CL423" i="1"/>
  <c r="CJ423" i="1"/>
  <c r="CH423" i="1"/>
  <c r="CF423" i="1"/>
  <c r="CD423" i="1"/>
  <c r="CB423" i="1"/>
  <c r="BZ423" i="1"/>
  <c r="BX423" i="1"/>
  <c r="CO423" i="1"/>
  <c r="CM423" i="1"/>
  <c r="CK423" i="1"/>
  <c r="CI423" i="1"/>
  <c r="CG423" i="1"/>
  <c r="CE423" i="1"/>
  <c r="CC423" i="1"/>
  <c r="CA423" i="1"/>
  <c r="BY423" i="1"/>
  <c r="BW423" i="1"/>
  <c r="CP421" i="1"/>
  <c r="CN421" i="1"/>
  <c r="CL421" i="1"/>
  <c r="CJ421" i="1"/>
  <c r="CH421" i="1"/>
  <c r="CF421" i="1"/>
  <c r="CD421" i="1"/>
  <c r="CB421" i="1"/>
  <c r="BZ421" i="1"/>
  <c r="BX421" i="1"/>
  <c r="CO421" i="1"/>
  <c r="CM421" i="1"/>
  <c r="CK421" i="1"/>
  <c r="CI421" i="1"/>
  <c r="CG421" i="1"/>
  <c r="CE421" i="1"/>
  <c r="CC421" i="1"/>
  <c r="CA421" i="1"/>
  <c r="BY421" i="1"/>
  <c r="BW421" i="1"/>
  <c r="CP419" i="1"/>
  <c r="CN419" i="1"/>
  <c r="CL419" i="1"/>
  <c r="CJ419" i="1"/>
  <c r="CH419" i="1"/>
  <c r="CF419" i="1"/>
  <c r="CD419" i="1"/>
  <c r="CB419" i="1"/>
  <c r="BZ419" i="1"/>
  <c r="BX419" i="1"/>
  <c r="CO419" i="1"/>
  <c r="CM419" i="1"/>
  <c r="CK419" i="1"/>
  <c r="CI419" i="1"/>
  <c r="CG419" i="1"/>
  <c r="CE419" i="1"/>
  <c r="CC419" i="1"/>
  <c r="CA419" i="1"/>
  <c r="BY419" i="1"/>
  <c r="BW419" i="1"/>
  <c r="CP417" i="1"/>
  <c r="CN417" i="1"/>
  <c r="CL417" i="1"/>
  <c r="CJ417" i="1"/>
  <c r="CH417" i="1"/>
  <c r="CF417" i="1"/>
  <c r="CD417" i="1"/>
  <c r="CB417" i="1"/>
  <c r="BZ417" i="1"/>
  <c r="BX417" i="1"/>
  <c r="CO417" i="1"/>
  <c r="CM417" i="1"/>
  <c r="CK417" i="1"/>
  <c r="CI417" i="1"/>
  <c r="CG417" i="1"/>
  <c r="CE417" i="1"/>
  <c r="CC417" i="1"/>
  <c r="CA417" i="1"/>
  <c r="BY417" i="1"/>
  <c r="BW417" i="1"/>
  <c r="CP415" i="1"/>
  <c r="CN415" i="1"/>
  <c r="CL415" i="1"/>
  <c r="CJ415" i="1"/>
  <c r="CH415" i="1"/>
  <c r="CF415" i="1"/>
  <c r="CD415" i="1"/>
  <c r="CB415" i="1"/>
  <c r="BZ415" i="1"/>
  <c r="BX415" i="1"/>
  <c r="CO415" i="1"/>
  <c r="CM415" i="1"/>
  <c r="CK415" i="1"/>
  <c r="CI415" i="1"/>
  <c r="CG415" i="1"/>
  <c r="CE415" i="1"/>
  <c r="CC415" i="1"/>
  <c r="CA415" i="1"/>
  <c r="BY415" i="1"/>
  <c r="BW415" i="1"/>
  <c r="CP413" i="1"/>
  <c r="CN413" i="1"/>
  <c r="CL413" i="1"/>
  <c r="CJ413" i="1"/>
  <c r="CH413" i="1"/>
  <c r="CF413" i="1"/>
  <c r="CD413" i="1"/>
  <c r="CB413" i="1"/>
  <c r="BZ413" i="1"/>
  <c r="BX413" i="1"/>
  <c r="CO413" i="1"/>
  <c r="CM413" i="1"/>
  <c r="CK413" i="1"/>
  <c r="CI413" i="1"/>
  <c r="CG413" i="1"/>
  <c r="CE413" i="1"/>
  <c r="CC413" i="1"/>
  <c r="CA413" i="1"/>
  <c r="BY413" i="1"/>
  <c r="BW413" i="1"/>
  <c r="CP411" i="1"/>
  <c r="CN411" i="1"/>
  <c r="CL411" i="1"/>
  <c r="CJ411" i="1"/>
  <c r="CH411" i="1"/>
  <c r="CF411" i="1"/>
  <c r="CD411" i="1"/>
  <c r="CB411" i="1"/>
  <c r="BZ411" i="1"/>
  <c r="BX411" i="1"/>
  <c r="CO411" i="1"/>
  <c r="CM411" i="1"/>
  <c r="CK411" i="1"/>
  <c r="CI411" i="1"/>
  <c r="CG411" i="1"/>
  <c r="CE411" i="1"/>
  <c r="CC411" i="1"/>
  <c r="CA411" i="1"/>
  <c r="BY411" i="1"/>
  <c r="BW411" i="1"/>
  <c r="CP409" i="1"/>
  <c r="CN409" i="1"/>
  <c r="CL409" i="1"/>
  <c r="CJ409" i="1"/>
  <c r="CH409" i="1"/>
  <c r="CF409" i="1"/>
  <c r="CD409" i="1"/>
  <c r="CB409" i="1"/>
  <c r="BZ409" i="1"/>
  <c r="BX409" i="1"/>
  <c r="CO409" i="1"/>
  <c r="CM409" i="1"/>
  <c r="CK409" i="1"/>
  <c r="CI409" i="1"/>
  <c r="CG409" i="1"/>
  <c r="CE409" i="1"/>
  <c r="CC409" i="1"/>
  <c r="CA409" i="1"/>
  <c r="BY409" i="1"/>
  <c r="BW409" i="1"/>
  <c r="CP407" i="1"/>
  <c r="CN407" i="1"/>
  <c r="CL407" i="1"/>
  <c r="CJ407" i="1"/>
  <c r="CH407" i="1"/>
  <c r="CF407" i="1"/>
  <c r="CD407" i="1"/>
  <c r="CB407" i="1"/>
  <c r="BZ407" i="1"/>
  <c r="BX407" i="1"/>
  <c r="CO407" i="1"/>
  <c r="CM407" i="1"/>
  <c r="CK407" i="1"/>
  <c r="CI407" i="1"/>
  <c r="CG407" i="1"/>
  <c r="CE407" i="1"/>
  <c r="CC407" i="1"/>
  <c r="CA407" i="1"/>
  <c r="BY407" i="1"/>
  <c r="BW407" i="1"/>
  <c r="CP405" i="1"/>
  <c r="CN405" i="1"/>
  <c r="CL405" i="1"/>
  <c r="CJ405" i="1"/>
  <c r="CH405" i="1"/>
  <c r="CF405" i="1"/>
  <c r="CD405" i="1"/>
  <c r="CB405" i="1"/>
  <c r="BZ405" i="1"/>
  <c r="BX405" i="1"/>
  <c r="CO405" i="1"/>
  <c r="CM405" i="1"/>
  <c r="CK405" i="1"/>
  <c r="CI405" i="1"/>
  <c r="CG405" i="1"/>
  <c r="CE405" i="1"/>
  <c r="CC405" i="1"/>
  <c r="CA405" i="1"/>
  <c r="BY405" i="1"/>
  <c r="BW405" i="1"/>
  <c r="CP403" i="1"/>
  <c r="CN403" i="1"/>
  <c r="CL403" i="1"/>
  <c r="CJ403" i="1"/>
  <c r="CH403" i="1"/>
  <c r="CF403" i="1"/>
  <c r="CD403" i="1"/>
  <c r="CB403" i="1"/>
  <c r="BZ403" i="1"/>
  <c r="BX403" i="1"/>
  <c r="CO403" i="1"/>
  <c r="CM403" i="1"/>
  <c r="CK403" i="1"/>
  <c r="CI403" i="1"/>
  <c r="CG403" i="1"/>
  <c r="CE403" i="1"/>
  <c r="CC403" i="1"/>
  <c r="CA403" i="1"/>
  <c r="BY403" i="1"/>
  <c r="BW403" i="1"/>
  <c r="CP401" i="1"/>
  <c r="CN401" i="1"/>
  <c r="CL401" i="1"/>
  <c r="CJ401" i="1"/>
  <c r="CH401" i="1"/>
  <c r="CF401" i="1"/>
  <c r="CD401" i="1"/>
  <c r="CB401" i="1"/>
  <c r="BZ401" i="1"/>
  <c r="BX401" i="1"/>
  <c r="CO401" i="1"/>
  <c r="CM401" i="1"/>
  <c r="CK401" i="1"/>
  <c r="CI401" i="1"/>
  <c r="CG401" i="1"/>
  <c r="CE401" i="1"/>
  <c r="CC401" i="1"/>
  <c r="CA401" i="1"/>
  <c r="BY401" i="1"/>
  <c r="BW401" i="1"/>
  <c r="CP399" i="1"/>
  <c r="CN399" i="1"/>
  <c r="CL399" i="1"/>
  <c r="CJ399" i="1"/>
  <c r="CH399" i="1"/>
  <c r="CF399" i="1"/>
  <c r="CD399" i="1"/>
  <c r="CB399" i="1"/>
  <c r="BZ399" i="1"/>
  <c r="BX399" i="1"/>
  <c r="CO399" i="1"/>
  <c r="CM399" i="1"/>
  <c r="CK399" i="1"/>
  <c r="CI399" i="1"/>
  <c r="CG399" i="1"/>
  <c r="CE399" i="1"/>
  <c r="CC399" i="1"/>
  <c r="CA399" i="1"/>
  <c r="BY399" i="1"/>
  <c r="BW399" i="1"/>
  <c r="CP397" i="1"/>
  <c r="CN397" i="1"/>
  <c r="CL397" i="1"/>
  <c r="CJ397" i="1"/>
  <c r="CH397" i="1"/>
  <c r="CF397" i="1"/>
  <c r="CD397" i="1"/>
  <c r="CB397" i="1"/>
  <c r="BZ397" i="1"/>
  <c r="BX397" i="1"/>
  <c r="CO397" i="1"/>
  <c r="CM397" i="1"/>
  <c r="CK397" i="1"/>
  <c r="CI397" i="1"/>
  <c r="CG397" i="1"/>
  <c r="CE397" i="1"/>
  <c r="CC397" i="1"/>
  <c r="CA397" i="1"/>
  <c r="BY397" i="1"/>
  <c r="BW397" i="1"/>
  <c r="CP395" i="1"/>
  <c r="CN395" i="1"/>
  <c r="CL395" i="1"/>
  <c r="CJ395" i="1"/>
  <c r="CH395" i="1"/>
  <c r="CF395" i="1"/>
  <c r="CD395" i="1"/>
  <c r="CB395" i="1"/>
  <c r="BZ395" i="1"/>
  <c r="BX395" i="1"/>
  <c r="CO395" i="1"/>
  <c r="CM395" i="1"/>
  <c r="CK395" i="1"/>
  <c r="CI395" i="1"/>
  <c r="CG395" i="1"/>
  <c r="CE395" i="1"/>
  <c r="CC395" i="1"/>
  <c r="CA395" i="1"/>
  <c r="BY395" i="1"/>
  <c r="BW395" i="1"/>
  <c r="CP393" i="1"/>
  <c r="CN393" i="1"/>
  <c r="CL393" i="1"/>
  <c r="CJ393" i="1"/>
  <c r="CH393" i="1"/>
  <c r="CF393" i="1"/>
  <c r="CD393" i="1"/>
  <c r="CB393" i="1"/>
  <c r="BZ393" i="1"/>
  <c r="BX393" i="1"/>
  <c r="CO393" i="1"/>
  <c r="CM393" i="1"/>
  <c r="CK393" i="1"/>
  <c r="CI393" i="1"/>
  <c r="CG393" i="1"/>
  <c r="CE393" i="1"/>
  <c r="CC393" i="1"/>
  <c r="CA393" i="1"/>
  <c r="BY393" i="1"/>
  <c r="BW393" i="1"/>
  <c r="CP391" i="1"/>
  <c r="CN391" i="1"/>
  <c r="CL391" i="1"/>
  <c r="CJ391" i="1"/>
  <c r="CH391" i="1"/>
  <c r="CF391" i="1"/>
  <c r="CD391" i="1"/>
  <c r="CB391" i="1"/>
  <c r="BZ391" i="1"/>
  <c r="BX391" i="1"/>
  <c r="CO391" i="1"/>
  <c r="CM391" i="1"/>
  <c r="CK391" i="1"/>
  <c r="CI391" i="1"/>
  <c r="CG391" i="1"/>
  <c r="CE391" i="1"/>
  <c r="CC391" i="1"/>
  <c r="CA391" i="1"/>
  <c r="BY391" i="1"/>
  <c r="BW391" i="1"/>
  <c r="CP389" i="1"/>
  <c r="CN389" i="1"/>
  <c r="CL389" i="1"/>
  <c r="CJ389" i="1"/>
  <c r="CH389" i="1"/>
  <c r="CF389" i="1"/>
  <c r="CD389" i="1"/>
  <c r="CB389" i="1"/>
  <c r="BZ389" i="1"/>
  <c r="BX389" i="1"/>
  <c r="CO389" i="1"/>
  <c r="CM389" i="1"/>
  <c r="CK389" i="1"/>
  <c r="CI389" i="1"/>
  <c r="CG389" i="1"/>
  <c r="CE389" i="1"/>
  <c r="CC389" i="1"/>
  <c r="CA389" i="1"/>
  <c r="BY389" i="1"/>
  <c r="BW389" i="1"/>
  <c r="CP387" i="1"/>
  <c r="CN387" i="1"/>
  <c r="CL387" i="1"/>
  <c r="CJ387" i="1"/>
  <c r="CH387" i="1"/>
  <c r="CF387" i="1"/>
  <c r="CD387" i="1"/>
  <c r="CB387" i="1"/>
  <c r="BZ387" i="1"/>
  <c r="BX387" i="1"/>
  <c r="CO387" i="1"/>
  <c r="CM387" i="1"/>
  <c r="CK387" i="1"/>
  <c r="CI387" i="1"/>
  <c r="CG387" i="1"/>
  <c r="CE387" i="1"/>
  <c r="CC387" i="1"/>
  <c r="CA387" i="1"/>
  <c r="BY387" i="1"/>
  <c r="BW387" i="1"/>
  <c r="CP385" i="1"/>
  <c r="CN385" i="1"/>
  <c r="CL385" i="1"/>
  <c r="CJ385" i="1"/>
  <c r="CH385" i="1"/>
  <c r="CF385" i="1"/>
  <c r="CD385" i="1"/>
  <c r="CB385" i="1"/>
  <c r="BZ385" i="1"/>
  <c r="BX385" i="1"/>
  <c r="CO385" i="1"/>
  <c r="CM385" i="1"/>
  <c r="CK385" i="1"/>
  <c r="CI385" i="1"/>
  <c r="CG385" i="1"/>
  <c r="CE385" i="1"/>
  <c r="CC385" i="1"/>
  <c r="CA385" i="1"/>
  <c r="BY385" i="1"/>
  <c r="BW385" i="1"/>
  <c r="CP383" i="1"/>
  <c r="CN383" i="1"/>
  <c r="CL383" i="1"/>
  <c r="CJ383" i="1"/>
  <c r="CH383" i="1"/>
  <c r="CF383" i="1"/>
  <c r="CD383" i="1"/>
  <c r="CB383" i="1"/>
  <c r="BZ383" i="1"/>
  <c r="BX383" i="1"/>
  <c r="CO383" i="1"/>
  <c r="CM383" i="1"/>
  <c r="CK383" i="1"/>
  <c r="CI383" i="1"/>
  <c r="CG383" i="1"/>
  <c r="CE383" i="1"/>
  <c r="CC383" i="1"/>
  <c r="CA383" i="1"/>
  <c r="BY383" i="1"/>
  <c r="BW383" i="1"/>
  <c r="CP381" i="1"/>
  <c r="CN381" i="1"/>
  <c r="CL381" i="1"/>
  <c r="CJ381" i="1"/>
  <c r="CH381" i="1"/>
  <c r="CF381" i="1"/>
  <c r="CD381" i="1"/>
  <c r="CB381" i="1"/>
  <c r="BZ381" i="1"/>
  <c r="BX381" i="1"/>
  <c r="CO381" i="1"/>
  <c r="CM381" i="1"/>
  <c r="CK381" i="1"/>
  <c r="CI381" i="1"/>
  <c r="CG381" i="1"/>
  <c r="CE381" i="1"/>
  <c r="CC381" i="1"/>
  <c r="CA381" i="1"/>
  <c r="BY381" i="1"/>
  <c r="BW381" i="1"/>
  <c r="CP379" i="1"/>
  <c r="CN379" i="1"/>
  <c r="CL379" i="1"/>
  <c r="CJ379" i="1"/>
  <c r="CH379" i="1"/>
  <c r="CF379" i="1"/>
  <c r="CD379" i="1"/>
  <c r="CB379" i="1"/>
  <c r="BZ379" i="1"/>
  <c r="BX379" i="1"/>
  <c r="CO379" i="1"/>
  <c r="CM379" i="1"/>
  <c r="CK379" i="1"/>
  <c r="CI379" i="1"/>
  <c r="CG379" i="1"/>
  <c r="CE379" i="1"/>
  <c r="CC379" i="1"/>
  <c r="CA379" i="1"/>
  <c r="BY379" i="1"/>
  <c r="BW379" i="1"/>
  <c r="CP377" i="1"/>
  <c r="CN377" i="1"/>
  <c r="CL377" i="1"/>
  <c r="CJ377" i="1"/>
  <c r="CH377" i="1"/>
  <c r="CF377" i="1"/>
  <c r="CD377" i="1"/>
  <c r="CB377" i="1"/>
  <c r="BZ377" i="1"/>
  <c r="BX377" i="1"/>
  <c r="CO377" i="1"/>
  <c r="CM377" i="1"/>
  <c r="CK377" i="1"/>
  <c r="CI377" i="1"/>
  <c r="CG377" i="1"/>
  <c r="CE377" i="1"/>
  <c r="CC377" i="1"/>
  <c r="CA377" i="1"/>
  <c r="BY377" i="1"/>
  <c r="BW377" i="1"/>
  <c r="CP375" i="1"/>
  <c r="CN375" i="1"/>
  <c r="CL375" i="1"/>
  <c r="CJ375" i="1"/>
  <c r="CH375" i="1"/>
  <c r="CF375" i="1"/>
  <c r="CD375" i="1"/>
  <c r="CB375" i="1"/>
  <c r="BZ375" i="1"/>
  <c r="BX375" i="1"/>
  <c r="CO375" i="1"/>
  <c r="CM375" i="1"/>
  <c r="CK375" i="1"/>
  <c r="CI375" i="1"/>
  <c r="CG375" i="1"/>
  <c r="CE375" i="1"/>
  <c r="CC375" i="1"/>
  <c r="CA375" i="1"/>
  <c r="BY375" i="1"/>
  <c r="BW375" i="1"/>
  <c r="CP373" i="1"/>
  <c r="CN373" i="1"/>
  <c r="CL373" i="1"/>
  <c r="CJ373" i="1"/>
  <c r="CH373" i="1"/>
  <c r="CF373" i="1"/>
  <c r="CD373" i="1"/>
  <c r="CB373" i="1"/>
  <c r="BZ373" i="1"/>
  <c r="BX373" i="1"/>
  <c r="CO373" i="1"/>
  <c r="CM373" i="1"/>
  <c r="CK373" i="1"/>
  <c r="CI373" i="1"/>
  <c r="CG373" i="1"/>
  <c r="CE373" i="1"/>
  <c r="CC373" i="1"/>
  <c r="CA373" i="1"/>
  <c r="BY373" i="1"/>
  <c r="BW373" i="1"/>
  <c r="CP371" i="1"/>
  <c r="CN371" i="1"/>
  <c r="CL371" i="1"/>
  <c r="CJ371" i="1"/>
  <c r="CH371" i="1"/>
  <c r="CF371" i="1"/>
  <c r="CD371" i="1"/>
  <c r="CB371" i="1"/>
  <c r="BZ371" i="1"/>
  <c r="BX371" i="1"/>
  <c r="CO371" i="1"/>
  <c r="CM371" i="1"/>
  <c r="CK371" i="1"/>
  <c r="CI371" i="1"/>
  <c r="CG371" i="1"/>
  <c r="CE371" i="1"/>
  <c r="CC371" i="1"/>
  <c r="CA371" i="1"/>
  <c r="BY371" i="1"/>
  <c r="BW371" i="1"/>
  <c r="CP369" i="1"/>
  <c r="CN369" i="1"/>
  <c r="CL369" i="1"/>
  <c r="CJ369" i="1"/>
  <c r="CH369" i="1"/>
  <c r="CF369" i="1"/>
  <c r="CD369" i="1"/>
  <c r="CB369" i="1"/>
  <c r="BZ369" i="1"/>
  <c r="BX369" i="1"/>
  <c r="CO369" i="1"/>
  <c r="CM369" i="1"/>
  <c r="CK369" i="1"/>
  <c r="CI369" i="1"/>
  <c r="CG369" i="1"/>
  <c r="CE369" i="1"/>
  <c r="CC369" i="1"/>
  <c r="CA369" i="1"/>
  <c r="BY369" i="1"/>
  <c r="BW369" i="1"/>
  <c r="CP367" i="1"/>
  <c r="CN367" i="1"/>
  <c r="CL367" i="1"/>
  <c r="CJ367" i="1"/>
  <c r="CH367" i="1"/>
  <c r="CF367" i="1"/>
  <c r="CD367" i="1"/>
  <c r="CB367" i="1"/>
  <c r="BZ367" i="1"/>
  <c r="BX367" i="1"/>
  <c r="CO367" i="1"/>
  <c r="CM367" i="1"/>
  <c r="CK367" i="1"/>
  <c r="CI367" i="1"/>
  <c r="CG367" i="1"/>
  <c r="CE367" i="1"/>
  <c r="CC367" i="1"/>
  <c r="CA367" i="1"/>
  <c r="BY367" i="1"/>
  <c r="BW367" i="1"/>
  <c r="CP365" i="1"/>
  <c r="CN365" i="1"/>
  <c r="CL365" i="1"/>
  <c r="CJ365" i="1"/>
  <c r="CH365" i="1"/>
  <c r="CF365" i="1"/>
  <c r="CD365" i="1"/>
  <c r="CB365" i="1"/>
  <c r="BZ365" i="1"/>
  <c r="BX365" i="1"/>
  <c r="CO365" i="1"/>
  <c r="CM365" i="1"/>
  <c r="CK365" i="1"/>
  <c r="CI365" i="1"/>
  <c r="CG365" i="1"/>
  <c r="CE365" i="1"/>
  <c r="CC365" i="1"/>
  <c r="CA365" i="1"/>
  <c r="BY365" i="1"/>
  <c r="BW365" i="1"/>
  <c r="CP363" i="1"/>
  <c r="CN363" i="1"/>
  <c r="CL363" i="1"/>
  <c r="CJ363" i="1"/>
  <c r="CH363" i="1"/>
  <c r="CF363" i="1"/>
  <c r="CD363" i="1"/>
  <c r="CB363" i="1"/>
  <c r="BZ363" i="1"/>
  <c r="BX363" i="1"/>
  <c r="CO363" i="1"/>
  <c r="CM363" i="1"/>
  <c r="CK363" i="1"/>
  <c r="CI363" i="1"/>
  <c r="CG363" i="1"/>
  <c r="CE363" i="1"/>
  <c r="CC363" i="1"/>
  <c r="CA363" i="1"/>
  <c r="BY363" i="1"/>
  <c r="BW363" i="1"/>
  <c r="CP361" i="1"/>
  <c r="CN361" i="1"/>
  <c r="CL361" i="1"/>
  <c r="CJ361" i="1"/>
  <c r="CH361" i="1"/>
  <c r="CF361" i="1"/>
  <c r="CD361" i="1"/>
  <c r="CB361" i="1"/>
  <c r="BZ361" i="1"/>
  <c r="BX361" i="1"/>
  <c r="CO361" i="1"/>
  <c r="CM361" i="1"/>
  <c r="CK361" i="1"/>
  <c r="CI361" i="1"/>
  <c r="CG361" i="1"/>
  <c r="CE361" i="1"/>
  <c r="CC361" i="1"/>
  <c r="CA361" i="1"/>
  <c r="BY361" i="1"/>
  <c r="BW361" i="1"/>
  <c r="CP359" i="1"/>
  <c r="CN359" i="1"/>
  <c r="CL359" i="1"/>
  <c r="CJ359" i="1"/>
  <c r="CH359" i="1"/>
  <c r="CF359" i="1"/>
  <c r="CD359" i="1"/>
  <c r="CB359" i="1"/>
  <c r="BZ359" i="1"/>
  <c r="BX359" i="1"/>
  <c r="CO359" i="1"/>
  <c r="CM359" i="1"/>
  <c r="CK359" i="1"/>
  <c r="CI359" i="1"/>
  <c r="CG359" i="1"/>
  <c r="CE359" i="1"/>
  <c r="CC359" i="1"/>
  <c r="CA359" i="1"/>
  <c r="BY359" i="1"/>
  <c r="BW359" i="1"/>
  <c r="CP357" i="1"/>
  <c r="CN357" i="1"/>
  <c r="CL357" i="1"/>
  <c r="CJ357" i="1"/>
  <c r="CH357" i="1"/>
  <c r="CF357" i="1"/>
  <c r="CD357" i="1"/>
  <c r="CB357" i="1"/>
  <c r="BZ357" i="1"/>
  <c r="BX357" i="1"/>
  <c r="CO357" i="1"/>
  <c r="CM357" i="1"/>
  <c r="CK357" i="1"/>
  <c r="CI357" i="1"/>
  <c r="CG357" i="1"/>
  <c r="CE357" i="1"/>
  <c r="CC357" i="1"/>
  <c r="CA357" i="1"/>
  <c r="BY357" i="1"/>
  <c r="BW357" i="1"/>
  <c r="CP355" i="1"/>
  <c r="CN355" i="1"/>
  <c r="CL355" i="1"/>
  <c r="CJ355" i="1"/>
  <c r="CH355" i="1"/>
  <c r="CF355" i="1"/>
  <c r="CD355" i="1"/>
  <c r="CB355" i="1"/>
  <c r="BZ355" i="1"/>
  <c r="BX355" i="1"/>
  <c r="CO355" i="1"/>
  <c r="CM355" i="1"/>
  <c r="CK355" i="1"/>
  <c r="CI355" i="1"/>
  <c r="CG355" i="1"/>
  <c r="CE355" i="1"/>
  <c r="CC355" i="1"/>
  <c r="CA355" i="1"/>
  <c r="BY355" i="1"/>
  <c r="BW355" i="1"/>
  <c r="CP353" i="1"/>
  <c r="CN353" i="1"/>
  <c r="CL353" i="1"/>
  <c r="CJ353" i="1"/>
  <c r="CH353" i="1"/>
  <c r="CF353" i="1"/>
  <c r="CD353" i="1"/>
  <c r="CB353" i="1"/>
  <c r="BZ353" i="1"/>
  <c r="BX353" i="1"/>
  <c r="CO353" i="1"/>
  <c r="CM353" i="1"/>
  <c r="CK353" i="1"/>
  <c r="CI353" i="1"/>
  <c r="CG353" i="1"/>
  <c r="CE353" i="1"/>
  <c r="CC353" i="1"/>
  <c r="CA353" i="1"/>
  <c r="BY353" i="1"/>
  <c r="BW353" i="1"/>
  <c r="CP351" i="1"/>
  <c r="CN351" i="1"/>
  <c r="CL351" i="1"/>
  <c r="CJ351" i="1"/>
  <c r="CH351" i="1"/>
  <c r="CF351" i="1"/>
  <c r="CD351" i="1"/>
  <c r="CB351" i="1"/>
  <c r="BZ351" i="1"/>
  <c r="BX351" i="1"/>
  <c r="CO351" i="1"/>
  <c r="CM351" i="1"/>
  <c r="CK351" i="1"/>
  <c r="CI351" i="1"/>
  <c r="CG351" i="1"/>
  <c r="CE351" i="1"/>
  <c r="CC351" i="1"/>
  <c r="CA351" i="1"/>
  <c r="BY351" i="1"/>
  <c r="BW351" i="1"/>
  <c r="CP349" i="1"/>
  <c r="CN349" i="1"/>
  <c r="CL349" i="1"/>
  <c r="CJ349" i="1"/>
  <c r="CH349" i="1"/>
  <c r="CF349" i="1"/>
  <c r="CD349" i="1"/>
  <c r="CB349" i="1"/>
  <c r="BZ349" i="1"/>
  <c r="BX349" i="1"/>
  <c r="CO349" i="1"/>
  <c r="CM349" i="1"/>
  <c r="CK349" i="1"/>
  <c r="CI349" i="1"/>
  <c r="CG349" i="1"/>
  <c r="CE349" i="1"/>
  <c r="CC349" i="1"/>
  <c r="CA349" i="1"/>
  <c r="BY349" i="1"/>
  <c r="BW349" i="1"/>
  <c r="CP347" i="1"/>
  <c r="CN347" i="1"/>
  <c r="CL347" i="1"/>
  <c r="CJ347" i="1"/>
  <c r="CH347" i="1"/>
  <c r="CF347" i="1"/>
  <c r="CD347" i="1"/>
  <c r="CB347" i="1"/>
  <c r="BZ347" i="1"/>
  <c r="BX347" i="1"/>
  <c r="CO347" i="1"/>
  <c r="CM347" i="1"/>
  <c r="CK347" i="1"/>
  <c r="CI347" i="1"/>
  <c r="CG347" i="1"/>
  <c r="CE347" i="1"/>
  <c r="CC347" i="1"/>
  <c r="CA347" i="1"/>
  <c r="BY347" i="1"/>
  <c r="BW347" i="1"/>
  <c r="CP345" i="1"/>
  <c r="CN345" i="1"/>
  <c r="CL345" i="1"/>
  <c r="CJ345" i="1"/>
  <c r="CH345" i="1"/>
  <c r="CF345" i="1"/>
  <c r="CD345" i="1"/>
  <c r="CB345" i="1"/>
  <c r="BZ345" i="1"/>
  <c r="BX345" i="1"/>
  <c r="CO345" i="1"/>
  <c r="CM345" i="1"/>
  <c r="CK345" i="1"/>
  <c r="CI345" i="1"/>
  <c r="CG345" i="1"/>
  <c r="CE345" i="1"/>
  <c r="CC345" i="1"/>
  <c r="CA345" i="1"/>
  <c r="BY345" i="1"/>
  <c r="BW345" i="1"/>
  <c r="CP343" i="1"/>
  <c r="CN343" i="1"/>
  <c r="CL343" i="1"/>
  <c r="CJ343" i="1"/>
  <c r="CH343" i="1"/>
  <c r="CF343" i="1"/>
  <c r="CD343" i="1"/>
  <c r="CB343" i="1"/>
  <c r="BZ343" i="1"/>
  <c r="BX343" i="1"/>
  <c r="CO343" i="1"/>
  <c r="CM343" i="1"/>
  <c r="CK343" i="1"/>
  <c r="CI343" i="1"/>
  <c r="CG343" i="1"/>
  <c r="CE343" i="1"/>
  <c r="CC343" i="1"/>
  <c r="CA343" i="1"/>
  <c r="BY343" i="1"/>
  <c r="BW343" i="1"/>
  <c r="CP341" i="1"/>
  <c r="CN341" i="1"/>
  <c r="CL341" i="1"/>
  <c r="CJ341" i="1"/>
  <c r="CH341" i="1"/>
  <c r="CF341" i="1"/>
  <c r="CD341" i="1"/>
  <c r="CB341" i="1"/>
  <c r="BZ341" i="1"/>
  <c r="BX341" i="1"/>
  <c r="CO341" i="1"/>
  <c r="CM341" i="1"/>
  <c r="CK341" i="1"/>
  <c r="CI341" i="1"/>
  <c r="CG341" i="1"/>
  <c r="CE341" i="1"/>
  <c r="CC341" i="1"/>
  <c r="CA341" i="1"/>
  <c r="BY341" i="1"/>
  <c r="BW341" i="1"/>
  <c r="CP339" i="1"/>
  <c r="CN339" i="1"/>
  <c r="CL339" i="1"/>
  <c r="CJ339" i="1"/>
  <c r="CH339" i="1"/>
  <c r="CF339" i="1"/>
  <c r="CD339" i="1"/>
  <c r="CB339" i="1"/>
  <c r="BZ339" i="1"/>
  <c r="BX339" i="1"/>
  <c r="CO339" i="1"/>
  <c r="CM339" i="1"/>
  <c r="CK339" i="1"/>
  <c r="CI339" i="1"/>
  <c r="CG339" i="1"/>
  <c r="CE339" i="1"/>
  <c r="CC339" i="1"/>
  <c r="CA339" i="1"/>
  <c r="BY339" i="1"/>
  <c r="BW339" i="1"/>
  <c r="CP337" i="1"/>
  <c r="CN337" i="1"/>
  <c r="CL337" i="1"/>
  <c r="CJ337" i="1"/>
  <c r="CH337" i="1"/>
  <c r="CF337" i="1"/>
  <c r="CD337" i="1"/>
  <c r="CB337" i="1"/>
  <c r="BZ337" i="1"/>
  <c r="BX337" i="1"/>
  <c r="CO337" i="1"/>
  <c r="CM337" i="1"/>
  <c r="CK337" i="1"/>
  <c r="CI337" i="1"/>
  <c r="CG337" i="1"/>
  <c r="CE337" i="1"/>
  <c r="CC337" i="1"/>
  <c r="CA337" i="1"/>
  <c r="BY337" i="1"/>
  <c r="BW337" i="1"/>
  <c r="CP335" i="1"/>
  <c r="CN335" i="1"/>
  <c r="CL335" i="1"/>
  <c r="CJ335" i="1"/>
  <c r="CH335" i="1"/>
  <c r="CF335" i="1"/>
  <c r="CD335" i="1"/>
  <c r="CB335" i="1"/>
  <c r="BZ335" i="1"/>
  <c r="BX335" i="1"/>
  <c r="CO335" i="1"/>
  <c r="CM335" i="1"/>
  <c r="CK335" i="1"/>
  <c r="CI335" i="1"/>
  <c r="CG335" i="1"/>
  <c r="CE335" i="1"/>
  <c r="CC335" i="1"/>
  <c r="CA335" i="1"/>
  <c r="BY335" i="1"/>
  <c r="BW335" i="1"/>
  <c r="CP333" i="1"/>
  <c r="CN333" i="1"/>
  <c r="CL333" i="1"/>
  <c r="CJ333" i="1"/>
  <c r="CH333" i="1"/>
  <c r="CF333" i="1"/>
  <c r="CD333" i="1"/>
  <c r="CB333" i="1"/>
  <c r="BZ333" i="1"/>
  <c r="BX333" i="1"/>
  <c r="CO333" i="1"/>
  <c r="CM333" i="1"/>
  <c r="CK333" i="1"/>
  <c r="CI333" i="1"/>
  <c r="CG333" i="1"/>
  <c r="CE333" i="1"/>
  <c r="CC333" i="1"/>
  <c r="CA333" i="1"/>
  <c r="BY333" i="1"/>
  <c r="BW333" i="1"/>
  <c r="CP331" i="1"/>
  <c r="CN331" i="1"/>
  <c r="CL331" i="1"/>
  <c r="CJ331" i="1"/>
  <c r="CH331" i="1"/>
  <c r="CF331" i="1"/>
  <c r="CD331" i="1"/>
  <c r="CB331" i="1"/>
  <c r="BZ331" i="1"/>
  <c r="BX331" i="1"/>
  <c r="CO331" i="1"/>
  <c r="CM331" i="1"/>
  <c r="CK331" i="1"/>
  <c r="CI331" i="1"/>
  <c r="CG331" i="1"/>
  <c r="CE331" i="1"/>
  <c r="CC331" i="1"/>
  <c r="CA331" i="1"/>
  <c r="BY331" i="1"/>
  <c r="BW331" i="1"/>
  <c r="CP329" i="1"/>
  <c r="CN329" i="1"/>
  <c r="CL329" i="1"/>
  <c r="CJ329" i="1"/>
  <c r="CH329" i="1"/>
  <c r="CF329" i="1"/>
  <c r="CD329" i="1"/>
  <c r="CB329" i="1"/>
  <c r="BZ329" i="1"/>
  <c r="BX329" i="1"/>
  <c r="CO329" i="1"/>
  <c r="CM329" i="1"/>
  <c r="CK329" i="1"/>
  <c r="CI329" i="1"/>
  <c r="CG329" i="1"/>
  <c r="CE329" i="1"/>
  <c r="CC329" i="1"/>
  <c r="CA329" i="1"/>
  <c r="BY329" i="1"/>
  <c r="BW329" i="1"/>
  <c r="CP327" i="1"/>
  <c r="CN327" i="1"/>
  <c r="CL327" i="1"/>
  <c r="CJ327" i="1"/>
  <c r="CH327" i="1"/>
  <c r="CF327" i="1"/>
  <c r="CD327" i="1"/>
  <c r="CB327" i="1"/>
  <c r="BZ327" i="1"/>
  <c r="BX327" i="1"/>
  <c r="CO327" i="1"/>
  <c r="CM327" i="1"/>
  <c r="CK327" i="1"/>
  <c r="CI327" i="1"/>
  <c r="CG327" i="1"/>
  <c r="CE327" i="1"/>
  <c r="CC327" i="1"/>
  <c r="CA327" i="1"/>
  <c r="BY327" i="1"/>
  <c r="BW327" i="1"/>
  <c r="CP325" i="1"/>
  <c r="CN325" i="1"/>
  <c r="CL325" i="1"/>
  <c r="CJ325" i="1"/>
  <c r="CH325" i="1"/>
  <c r="CF325" i="1"/>
  <c r="CD325" i="1"/>
  <c r="CB325" i="1"/>
  <c r="BZ325" i="1"/>
  <c r="BX325" i="1"/>
  <c r="CO325" i="1"/>
  <c r="CM325" i="1"/>
  <c r="CK325" i="1"/>
  <c r="CI325" i="1"/>
  <c r="CG325" i="1"/>
  <c r="CE325" i="1"/>
  <c r="CC325" i="1"/>
  <c r="CA325" i="1"/>
  <c r="BY325" i="1"/>
  <c r="BW325" i="1"/>
  <c r="CP323" i="1"/>
  <c r="CN323" i="1"/>
  <c r="CL323" i="1"/>
  <c r="CJ323" i="1"/>
  <c r="CH323" i="1"/>
  <c r="CF323" i="1"/>
  <c r="CD323" i="1"/>
  <c r="CB323" i="1"/>
  <c r="BZ323" i="1"/>
  <c r="BX323" i="1"/>
  <c r="CO323" i="1"/>
  <c r="CM323" i="1"/>
  <c r="CK323" i="1"/>
  <c r="CI323" i="1"/>
  <c r="CG323" i="1"/>
  <c r="CE323" i="1"/>
  <c r="CC323" i="1"/>
  <c r="CA323" i="1"/>
  <c r="BY323" i="1"/>
  <c r="BW323" i="1"/>
  <c r="CP321" i="1"/>
  <c r="CN321" i="1"/>
  <c r="CL321" i="1"/>
  <c r="CJ321" i="1"/>
  <c r="CH321" i="1"/>
  <c r="CF321" i="1"/>
  <c r="CD321" i="1"/>
  <c r="CB321" i="1"/>
  <c r="BZ321" i="1"/>
  <c r="BX321" i="1"/>
  <c r="CO321" i="1"/>
  <c r="CM321" i="1"/>
  <c r="CK321" i="1"/>
  <c r="CI321" i="1"/>
  <c r="CG321" i="1"/>
  <c r="CE321" i="1"/>
  <c r="CC321" i="1"/>
  <c r="CA321" i="1"/>
  <c r="BY321" i="1"/>
  <c r="BW321" i="1"/>
  <c r="CP319" i="1"/>
  <c r="CN319" i="1"/>
  <c r="CL319" i="1"/>
  <c r="CJ319" i="1"/>
  <c r="CH319" i="1"/>
  <c r="CF319" i="1"/>
  <c r="CD319" i="1"/>
  <c r="CB319" i="1"/>
  <c r="BZ319" i="1"/>
  <c r="BX319" i="1"/>
  <c r="CO319" i="1"/>
  <c r="CM319" i="1"/>
  <c r="CK319" i="1"/>
  <c r="CI319" i="1"/>
  <c r="CG319" i="1"/>
  <c r="CE319" i="1"/>
  <c r="CC319" i="1"/>
  <c r="CA319" i="1"/>
  <c r="BY319" i="1"/>
  <c r="BW319" i="1"/>
  <c r="CP317" i="1"/>
  <c r="CN317" i="1"/>
  <c r="CL317" i="1"/>
  <c r="CJ317" i="1"/>
  <c r="CH317" i="1"/>
  <c r="CF317" i="1"/>
  <c r="CD317" i="1"/>
  <c r="CB317" i="1"/>
  <c r="BZ317" i="1"/>
  <c r="BX317" i="1"/>
  <c r="CO317" i="1"/>
  <c r="CM317" i="1"/>
  <c r="CK317" i="1"/>
  <c r="CI317" i="1"/>
  <c r="CG317" i="1"/>
  <c r="CE317" i="1"/>
  <c r="CC317" i="1"/>
  <c r="CA317" i="1"/>
  <c r="BY317" i="1"/>
  <c r="BW317" i="1"/>
  <c r="CP315" i="1"/>
  <c r="CN315" i="1"/>
  <c r="CL315" i="1"/>
  <c r="CJ315" i="1"/>
  <c r="CH315" i="1"/>
  <c r="CF315" i="1"/>
  <c r="CD315" i="1"/>
  <c r="CB315" i="1"/>
  <c r="BZ315" i="1"/>
  <c r="BX315" i="1"/>
  <c r="CO315" i="1"/>
  <c r="CM315" i="1"/>
  <c r="CK315" i="1"/>
  <c r="CI315" i="1"/>
  <c r="CG315" i="1"/>
  <c r="CE315" i="1"/>
  <c r="CC315" i="1"/>
  <c r="CA315" i="1"/>
  <c r="BY315" i="1"/>
  <c r="BW315" i="1"/>
  <c r="CP313" i="1"/>
  <c r="CN313" i="1"/>
  <c r="CL313" i="1"/>
  <c r="CJ313" i="1"/>
  <c r="CH313" i="1"/>
  <c r="CF313" i="1"/>
  <c r="CD313" i="1"/>
  <c r="CB313" i="1"/>
  <c r="BZ313" i="1"/>
  <c r="BX313" i="1"/>
  <c r="CO313" i="1"/>
  <c r="CM313" i="1"/>
  <c r="CK313" i="1"/>
  <c r="CI313" i="1"/>
  <c r="CG313" i="1"/>
  <c r="CE313" i="1"/>
  <c r="CC313" i="1"/>
  <c r="CA313" i="1"/>
  <c r="BY313" i="1"/>
  <c r="BW313" i="1"/>
  <c r="CP311" i="1"/>
  <c r="CN311" i="1"/>
  <c r="CL311" i="1"/>
  <c r="CJ311" i="1"/>
  <c r="CH311" i="1"/>
  <c r="CF311" i="1"/>
  <c r="CD311" i="1"/>
  <c r="CB311" i="1"/>
  <c r="BZ311" i="1"/>
  <c r="BX311" i="1"/>
  <c r="CO311" i="1"/>
  <c r="CM311" i="1"/>
  <c r="CK311" i="1"/>
  <c r="CI311" i="1"/>
  <c r="CG311" i="1"/>
  <c r="CE311" i="1"/>
  <c r="CC311" i="1"/>
  <c r="CA311" i="1"/>
  <c r="BY311" i="1"/>
  <c r="BW311" i="1"/>
  <c r="CP309" i="1"/>
  <c r="CN309" i="1"/>
  <c r="CL309" i="1"/>
  <c r="CJ309" i="1"/>
  <c r="CH309" i="1"/>
  <c r="CF309" i="1"/>
  <c r="CD309" i="1"/>
  <c r="CB309" i="1"/>
  <c r="BZ309" i="1"/>
  <c r="BX309" i="1"/>
  <c r="CO309" i="1"/>
  <c r="CM309" i="1"/>
  <c r="CK309" i="1"/>
  <c r="CI309" i="1"/>
  <c r="CG309" i="1"/>
  <c r="CE309" i="1"/>
  <c r="CC309" i="1"/>
  <c r="CA309" i="1"/>
  <c r="BY309" i="1"/>
  <c r="BW309" i="1"/>
  <c r="CP307" i="1"/>
  <c r="CN307" i="1"/>
  <c r="CL307" i="1"/>
  <c r="CJ307" i="1"/>
  <c r="CH307" i="1"/>
  <c r="CF307" i="1"/>
  <c r="CD307" i="1"/>
  <c r="CB307" i="1"/>
  <c r="BZ307" i="1"/>
  <c r="BX307" i="1"/>
  <c r="CO307" i="1"/>
  <c r="CM307" i="1"/>
  <c r="CK307" i="1"/>
  <c r="CI307" i="1"/>
  <c r="CG307" i="1"/>
  <c r="CE307" i="1"/>
  <c r="CC307" i="1"/>
  <c r="CA307" i="1"/>
  <c r="BY307" i="1"/>
  <c r="BW307" i="1"/>
  <c r="CP305" i="1"/>
  <c r="CN305" i="1"/>
  <c r="CL305" i="1"/>
  <c r="CJ305" i="1"/>
  <c r="CH305" i="1"/>
  <c r="CF305" i="1"/>
  <c r="CD305" i="1"/>
  <c r="CB305" i="1"/>
  <c r="BZ305" i="1"/>
  <c r="BX305" i="1"/>
  <c r="CO305" i="1"/>
  <c r="CM305" i="1"/>
  <c r="CK305" i="1"/>
  <c r="CI305" i="1"/>
  <c r="CG305" i="1"/>
  <c r="CE305" i="1"/>
  <c r="CC305" i="1"/>
  <c r="CA305" i="1"/>
  <c r="BY305" i="1"/>
  <c r="BW305" i="1"/>
  <c r="CP303" i="1"/>
  <c r="CN303" i="1"/>
  <c r="CL303" i="1"/>
  <c r="CJ303" i="1"/>
  <c r="CH303" i="1"/>
  <c r="CF303" i="1"/>
  <c r="CD303" i="1"/>
  <c r="CB303" i="1"/>
  <c r="BZ303" i="1"/>
  <c r="BX303" i="1"/>
  <c r="CO303" i="1"/>
  <c r="CM303" i="1"/>
  <c r="CK303" i="1"/>
  <c r="CI303" i="1"/>
  <c r="CG303" i="1"/>
  <c r="CE303" i="1"/>
  <c r="CC303" i="1"/>
  <c r="CA303" i="1"/>
  <c r="BY303" i="1"/>
  <c r="BW303" i="1"/>
  <c r="CP301" i="1"/>
  <c r="CN301" i="1"/>
  <c r="CL301" i="1"/>
  <c r="CJ301" i="1"/>
  <c r="CH301" i="1"/>
  <c r="CF301" i="1"/>
  <c r="CD301" i="1"/>
  <c r="CB301" i="1"/>
  <c r="BZ301" i="1"/>
  <c r="BX301" i="1"/>
  <c r="CO301" i="1"/>
  <c r="CM301" i="1"/>
  <c r="CK301" i="1"/>
  <c r="CI301" i="1"/>
  <c r="CG301" i="1"/>
  <c r="CE301" i="1"/>
  <c r="CC301" i="1"/>
  <c r="CA301" i="1"/>
  <c r="BY301" i="1"/>
  <c r="BW301" i="1"/>
  <c r="CP299" i="1"/>
  <c r="CN299" i="1"/>
  <c r="CL299" i="1"/>
  <c r="CJ299" i="1"/>
  <c r="CH299" i="1"/>
  <c r="CF299" i="1"/>
  <c r="CD299" i="1"/>
  <c r="CB299" i="1"/>
  <c r="BZ299" i="1"/>
  <c r="BX299" i="1"/>
  <c r="CO299" i="1"/>
  <c r="CM299" i="1"/>
  <c r="CK299" i="1"/>
  <c r="CI299" i="1"/>
  <c r="CG299" i="1"/>
  <c r="CE299" i="1"/>
  <c r="CC299" i="1"/>
  <c r="CA299" i="1"/>
  <c r="BY299" i="1"/>
  <c r="BW299" i="1"/>
  <c r="CP297" i="1"/>
  <c r="CN297" i="1"/>
  <c r="CL297" i="1"/>
  <c r="CJ297" i="1"/>
  <c r="CH297" i="1"/>
  <c r="CF297" i="1"/>
  <c r="CD297" i="1"/>
  <c r="CB297" i="1"/>
  <c r="BZ297" i="1"/>
  <c r="BX297" i="1"/>
  <c r="CO297" i="1"/>
  <c r="CM297" i="1"/>
  <c r="CK297" i="1"/>
  <c r="CI297" i="1"/>
  <c r="CG297" i="1"/>
  <c r="CE297" i="1"/>
  <c r="CC297" i="1"/>
  <c r="CA297" i="1"/>
  <c r="BY297" i="1"/>
  <c r="BW297" i="1"/>
  <c r="CP295" i="1"/>
  <c r="CN295" i="1"/>
  <c r="CL295" i="1"/>
  <c r="CJ295" i="1"/>
  <c r="CH295" i="1"/>
  <c r="CF295" i="1"/>
  <c r="CD295" i="1"/>
  <c r="CB295" i="1"/>
  <c r="BZ295" i="1"/>
  <c r="BX295" i="1"/>
  <c r="CO295" i="1"/>
  <c r="CM295" i="1"/>
  <c r="CK295" i="1"/>
  <c r="CI295" i="1"/>
  <c r="CG295" i="1"/>
  <c r="CE295" i="1"/>
  <c r="CC295" i="1"/>
  <c r="CA295" i="1"/>
  <c r="BY295" i="1"/>
  <c r="BW295" i="1"/>
  <c r="CP293" i="1"/>
  <c r="CN293" i="1"/>
  <c r="CL293" i="1"/>
  <c r="CJ293" i="1"/>
  <c r="CH293" i="1"/>
  <c r="CF293" i="1"/>
  <c r="CD293" i="1"/>
  <c r="CB293" i="1"/>
  <c r="BZ293" i="1"/>
  <c r="BX293" i="1"/>
  <c r="CO293" i="1"/>
  <c r="CM293" i="1"/>
  <c r="CK293" i="1"/>
  <c r="CI293" i="1"/>
  <c r="CG293" i="1"/>
  <c r="CE293" i="1"/>
  <c r="CC293" i="1"/>
  <c r="CA293" i="1"/>
  <c r="BY293" i="1"/>
  <c r="BW293" i="1"/>
  <c r="CP291" i="1"/>
  <c r="CN291" i="1"/>
  <c r="CL291" i="1"/>
  <c r="CJ291" i="1"/>
  <c r="CH291" i="1"/>
  <c r="CF291" i="1"/>
  <c r="CD291" i="1"/>
  <c r="CB291" i="1"/>
  <c r="BZ291" i="1"/>
  <c r="BX291" i="1"/>
  <c r="CO291" i="1"/>
  <c r="CM291" i="1"/>
  <c r="CK291" i="1"/>
  <c r="CI291" i="1"/>
  <c r="CG291" i="1"/>
  <c r="CE291" i="1"/>
  <c r="CC291" i="1"/>
  <c r="CA291" i="1"/>
  <c r="BY291" i="1"/>
  <c r="BW291" i="1"/>
  <c r="CP289" i="1"/>
  <c r="CN289" i="1"/>
  <c r="CL289" i="1"/>
  <c r="CJ289" i="1"/>
  <c r="CH289" i="1"/>
  <c r="CF289" i="1"/>
  <c r="CD289" i="1"/>
  <c r="CB289" i="1"/>
  <c r="BZ289" i="1"/>
  <c r="BX289" i="1"/>
  <c r="CO289" i="1"/>
  <c r="CM289" i="1"/>
  <c r="CK289" i="1"/>
  <c r="CI289" i="1"/>
  <c r="CG289" i="1"/>
  <c r="CE289" i="1"/>
  <c r="CC289" i="1"/>
  <c r="CA289" i="1"/>
  <c r="BY289" i="1"/>
  <c r="BW289" i="1"/>
  <c r="CP287" i="1"/>
  <c r="CN287" i="1"/>
  <c r="CL287" i="1"/>
  <c r="CJ287" i="1"/>
  <c r="CH287" i="1"/>
  <c r="CF287" i="1"/>
  <c r="CD287" i="1"/>
  <c r="CB287" i="1"/>
  <c r="BZ287" i="1"/>
  <c r="BX287" i="1"/>
  <c r="CO287" i="1"/>
  <c r="CM287" i="1"/>
  <c r="CK287" i="1"/>
  <c r="CI287" i="1"/>
  <c r="CG287" i="1"/>
  <c r="CE287" i="1"/>
  <c r="CC287" i="1"/>
  <c r="CA287" i="1"/>
  <c r="BY287" i="1"/>
  <c r="BW287" i="1"/>
  <c r="CP285" i="1"/>
  <c r="CN285" i="1"/>
  <c r="CL285" i="1"/>
  <c r="CJ285" i="1"/>
  <c r="CH285" i="1"/>
  <c r="CF285" i="1"/>
  <c r="CD285" i="1"/>
  <c r="CB285" i="1"/>
  <c r="BZ285" i="1"/>
  <c r="BX285" i="1"/>
  <c r="CO285" i="1"/>
  <c r="CM285" i="1"/>
  <c r="CK285" i="1"/>
  <c r="CI285" i="1"/>
  <c r="CG285" i="1"/>
  <c r="CE285" i="1"/>
  <c r="CC285" i="1"/>
  <c r="CA285" i="1"/>
  <c r="BY285" i="1"/>
  <c r="BW285" i="1"/>
  <c r="CP283" i="1"/>
  <c r="CN283" i="1"/>
  <c r="CL283" i="1"/>
  <c r="CJ283" i="1"/>
  <c r="CH283" i="1"/>
  <c r="CF283" i="1"/>
  <c r="CD283" i="1"/>
  <c r="CB283" i="1"/>
  <c r="BZ283" i="1"/>
  <c r="BX283" i="1"/>
  <c r="CO283" i="1"/>
  <c r="CM283" i="1"/>
  <c r="CK283" i="1"/>
  <c r="CI283" i="1"/>
  <c r="CG283" i="1"/>
  <c r="CE283" i="1"/>
  <c r="CC283" i="1"/>
  <c r="CA283" i="1"/>
  <c r="BY283" i="1"/>
  <c r="BW283" i="1"/>
  <c r="CP281" i="1"/>
  <c r="CN281" i="1"/>
  <c r="CL281" i="1"/>
  <c r="CJ281" i="1"/>
  <c r="CH281" i="1"/>
  <c r="CF281" i="1"/>
  <c r="CD281" i="1"/>
  <c r="CB281" i="1"/>
  <c r="BZ281" i="1"/>
  <c r="BX281" i="1"/>
  <c r="CO281" i="1"/>
  <c r="CM281" i="1"/>
  <c r="CK281" i="1"/>
  <c r="CI281" i="1"/>
  <c r="CG281" i="1"/>
  <c r="CE281" i="1"/>
  <c r="CC281" i="1"/>
  <c r="CA281" i="1"/>
  <c r="BY281" i="1"/>
  <c r="BW281" i="1"/>
  <c r="CP279" i="1"/>
  <c r="CN279" i="1"/>
  <c r="CL279" i="1"/>
  <c r="CJ279" i="1"/>
  <c r="CH279" i="1"/>
  <c r="CF279" i="1"/>
  <c r="CD279" i="1"/>
  <c r="CB279" i="1"/>
  <c r="BZ279" i="1"/>
  <c r="BX279" i="1"/>
  <c r="CO279" i="1"/>
  <c r="CM279" i="1"/>
  <c r="CK279" i="1"/>
  <c r="CI279" i="1"/>
  <c r="CG279" i="1"/>
  <c r="CE279" i="1"/>
  <c r="CC279" i="1"/>
  <c r="CA279" i="1"/>
  <c r="BY279" i="1"/>
  <c r="BW279" i="1"/>
  <c r="CP277" i="1"/>
  <c r="CN277" i="1"/>
  <c r="CL277" i="1"/>
  <c r="CJ277" i="1"/>
  <c r="CH277" i="1"/>
  <c r="CF277" i="1"/>
  <c r="CD277" i="1"/>
  <c r="CB277" i="1"/>
  <c r="BZ277" i="1"/>
  <c r="BX277" i="1"/>
  <c r="CO277" i="1"/>
  <c r="CM277" i="1"/>
  <c r="CK277" i="1"/>
  <c r="CI277" i="1"/>
  <c r="CG277" i="1"/>
  <c r="CE277" i="1"/>
  <c r="CC277" i="1"/>
  <c r="CA277" i="1"/>
  <c r="BY277" i="1"/>
  <c r="BW277" i="1"/>
  <c r="CP275" i="1"/>
  <c r="CN275" i="1"/>
  <c r="CL275" i="1"/>
  <c r="CJ275" i="1"/>
  <c r="CH275" i="1"/>
  <c r="CF275" i="1"/>
  <c r="CD275" i="1"/>
  <c r="CB275" i="1"/>
  <c r="BZ275" i="1"/>
  <c r="BX275" i="1"/>
  <c r="CO275" i="1"/>
  <c r="CM275" i="1"/>
  <c r="CK275" i="1"/>
  <c r="CI275" i="1"/>
  <c r="CG275" i="1"/>
  <c r="CE275" i="1"/>
  <c r="CC275" i="1"/>
  <c r="CA275" i="1"/>
  <c r="BY275" i="1"/>
  <c r="BW275" i="1"/>
  <c r="CP273" i="1"/>
  <c r="CN273" i="1"/>
  <c r="CL273" i="1"/>
  <c r="CJ273" i="1"/>
  <c r="CH273" i="1"/>
  <c r="CF273" i="1"/>
  <c r="CD273" i="1"/>
  <c r="CB273" i="1"/>
  <c r="BZ273" i="1"/>
  <c r="BX273" i="1"/>
  <c r="CO273" i="1"/>
  <c r="CM273" i="1"/>
  <c r="CK273" i="1"/>
  <c r="CI273" i="1"/>
  <c r="CG273" i="1"/>
  <c r="CE273" i="1"/>
  <c r="CC273" i="1"/>
  <c r="CA273" i="1"/>
  <c r="BY273" i="1"/>
  <c r="BW273" i="1"/>
  <c r="CP271" i="1"/>
  <c r="CN271" i="1"/>
  <c r="CL271" i="1"/>
  <c r="CJ271" i="1"/>
  <c r="CH271" i="1"/>
  <c r="CF271" i="1"/>
  <c r="CD271" i="1"/>
  <c r="CB271" i="1"/>
  <c r="BZ271" i="1"/>
  <c r="BX271" i="1"/>
  <c r="CO271" i="1"/>
  <c r="CM271" i="1"/>
  <c r="CK271" i="1"/>
  <c r="CI271" i="1"/>
  <c r="CG271" i="1"/>
  <c r="CE271" i="1"/>
  <c r="CC271" i="1"/>
  <c r="CA271" i="1"/>
  <c r="BY271" i="1"/>
  <c r="BW271" i="1"/>
  <c r="CP269" i="1"/>
  <c r="CN269" i="1"/>
  <c r="CL269" i="1"/>
  <c r="CJ269" i="1"/>
  <c r="CH269" i="1"/>
  <c r="CF269" i="1"/>
  <c r="CD269" i="1"/>
  <c r="CB269" i="1"/>
  <c r="BZ269" i="1"/>
  <c r="BX269" i="1"/>
  <c r="CO269" i="1"/>
  <c r="CM269" i="1"/>
  <c r="CK269" i="1"/>
  <c r="CI269" i="1"/>
  <c r="CG269" i="1"/>
  <c r="CE269" i="1"/>
  <c r="CC269" i="1"/>
  <c r="CA269" i="1"/>
  <c r="BY269" i="1"/>
  <c r="BW269" i="1"/>
  <c r="CP267" i="1"/>
  <c r="CN267" i="1"/>
  <c r="CL267" i="1"/>
  <c r="CJ267" i="1"/>
  <c r="CH267" i="1"/>
  <c r="CF267" i="1"/>
  <c r="CD267" i="1"/>
  <c r="CB267" i="1"/>
  <c r="BZ267" i="1"/>
  <c r="BX267" i="1"/>
  <c r="CO267" i="1"/>
  <c r="CM267" i="1"/>
  <c r="CK267" i="1"/>
  <c r="CI267" i="1"/>
  <c r="CG267" i="1"/>
  <c r="CE267" i="1"/>
  <c r="CC267" i="1"/>
  <c r="CA267" i="1"/>
  <c r="BY267" i="1"/>
  <c r="BW267" i="1"/>
  <c r="CP265" i="1"/>
  <c r="CN265" i="1"/>
  <c r="CL265" i="1"/>
  <c r="CJ265" i="1"/>
  <c r="CH265" i="1"/>
  <c r="CF265" i="1"/>
  <c r="CD265" i="1"/>
  <c r="CB265" i="1"/>
  <c r="BZ265" i="1"/>
  <c r="BX265" i="1"/>
  <c r="CO265" i="1"/>
  <c r="CM265" i="1"/>
  <c r="CK265" i="1"/>
  <c r="CI265" i="1"/>
  <c r="CG265" i="1"/>
  <c r="CE265" i="1"/>
  <c r="CC265" i="1"/>
  <c r="CA265" i="1"/>
  <c r="BY265" i="1"/>
  <c r="BW265" i="1"/>
  <c r="CP263" i="1"/>
  <c r="CN263" i="1"/>
  <c r="CL263" i="1"/>
  <c r="CJ263" i="1"/>
  <c r="CH263" i="1"/>
  <c r="CF263" i="1"/>
  <c r="CD263" i="1"/>
  <c r="CB263" i="1"/>
  <c r="BZ263" i="1"/>
  <c r="BX263" i="1"/>
  <c r="CO263" i="1"/>
  <c r="CM263" i="1"/>
  <c r="CK263" i="1"/>
  <c r="CI263" i="1"/>
  <c r="CG263" i="1"/>
  <c r="CE263" i="1"/>
  <c r="CC263" i="1"/>
  <c r="CA263" i="1"/>
  <c r="BY263" i="1"/>
  <c r="BW263" i="1"/>
  <c r="CP261" i="1"/>
  <c r="CN261" i="1"/>
  <c r="CL261" i="1"/>
  <c r="CJ261" i="1"/>
  <c r="CH261" i="1"/>
  <c r="CF261" i="1"/>
  <c r="CD261" i="1"/>
  <c r="CB261" i="1"/>
  <c r="BZ261" i="1"/>
  <c r="BX261" i="1"/>
  <c r="CO261" i="1"/>
  <c r="CM261" i="1"/>
  <c r="CK261" i="1"/>
  <c r="CI261" i="1"/>
  <c r="CG261" i="1"/>
  <c r="CE261" i="1"/>
  <c r="CC261" i="1"/>
  <c r="CA261" i="1"/>
  <c r="BY261" i="1"/>
  <c r="BW261" i="1"/>
  <c r="CP259" i="1"/>
  <c r="CN259" i="1"/>
  <c r="CL259" i="1"/>
  <c r="CJ259" i="1"/>
  <c r="CH259" i="1"/>
  <c r="CF259" i="1"/>
  <c r="CD259" i="1"/>
  <c r="CB259" i="1"/>
  <c r="BZ259" i="1"/>
  <c r="BX259" i="1"/>
  <c r="CO259" i="1"/>
  <c r="CM259" i="1"/>
  <c r="CK259" i="1"/>
  <c r="CI259" i="1"/>
  <c r="CG259" i="1"/>
  <c r="CE259" i="1"/>
  <c r="CC259" i="1"/>
  <c r="CA259" i="1"/>
  <c r="BY259" i="1"/>
  <c r="BW259" i="1"/>
  <c r="CP257" i="1"/>
  <c r="CN257" i="1"/>
  <c r="CL257" i="1"/>
  <c r="CJ257" i="1"/>
  <c r="CH257" i="1"/>
  <c r="CF257" i="1"/>
  <c r="CD257" i="1"/>
  <c r="CB257" i="1"/>
  <c r="BZ257" i="1"/>
  <c r="BX257" i="1"/>
  <c r="CO257" i="1"/>
  <c r="CM257" i="1"/>
  <c r="CK257" i="1"/>
  <c r="CI257" i="1"/>
  <c r="CG257" i="1"/>
  <c r="CE257" i="1"/>
  <c r="CC257" i="1"/>
  <c r="CA257" i="1"/>
  <c r="BY257" i="1"/>
  <c r="BW257" i="1"/>
  <c r="CP255" i="1"/>
  <c r="CN255" i="1"/>
  <c r="CL255" i="1"/>
  <c r="CJ255" i="1"/>
  <c r="CH255" i="1"/>
  <c r="CF255" i="1"/>
  <c r="CD255" i="1"/>
  <c r="CB255" i="1"/>
  <c r="BZ255" i="1"/>
  <c r="BX255" i="1"/>
  <c r="CO255" i="1"/>
  <c r="CM255" i="1"/>
  <c r="CK255" i="1"/>
  <c r="CI255" i="1"/>
  <c r="CG255" i="1"/>
  <c r="CE255" i="1"/>
  <c r="CC255" i="1"/>
  <c r="CA255" i="1"/>
  <c r="BY255" i="1"/>
  <c r="BW255" i="1"/>
  <c r="CP253" i="1"/>
  <c r="CN253" i="1"/>
  <c r="CL253" i="1"/>
  <c r="CJ253" i="1"/>
  <c r="CH253" i="1"/>
  <c r="CF253" i="1"/>
  <c r="CD253" i="1"/>
  <c r="CB253" i="1"/>
  <c r="BZ253" i="1"/>
  <c r="BX253" i="1"/>
  <c r="CO253" i="1"/>
  <c r="CM253" i="1"/>
  <c r="CK253" i="1"/>
  <c r="CI253" i="1"/>
  <c r="CG253" i="1"/>
  <c r="CE253" i="1"/>
  <c r="CC253" i="1"/>
  <c r="CA253" i="1"/>
  <c r="BY253" i="1"/>
  <c r="BW253" i="1"/>
  <c r="CP251" i="1"/>
  <c r="CN251" i="1"/>
  <c r="CL251" i="1"/>
  <c r="CJ251" i="1"/>
  <c r="CH251" i="1"/>
  <c r="CF251" i="1"/>
  <c r="CD251" i="1"/>
  <c r="CB251" i="1"/>
  <c r="BZ251" i="1"/>
  <c r="BX251" i="1"/>
  <c r="CO251" i="1"/>
  <c r="CM251" i="1"/>
  <c r="CK251" i="1"/>
  <c r="CI251" i="1"/>
  <c r="CG251" i="1"/>
  <c r="CE251" i="1"/>
  <c r="CC251" i="1"/>
  <c r="CA251" i="1"/>
  <c r="BY251" i="1"/>
  <c r="BW251" i="1"/>
  <c r="CP249" i="1"/>
  <c r="CN249" i="1"/>
  <c r="CL249" i="1"/>
  <c r="CJ249" i="1"/>
  <c r="CH249" i="1"/>
  <c r="CF249" i="1"/>
  <c r="CD249" i="1"/>
  <c r="CB249" i="1"/>
  <c r="BZ249" i="1"/>
  <c r="BX249" i="1"/>
  <c r="CO249" i="1"/>
  <c r="CM249" i="1"/>
  <c r="CK249" i="1"/>
  <c r="CI249" i="1"/>
  <c r="CG249" i="1"/>
  <c r="CE249" i="1"/>
  <c r="CC249" i="1"/>
  <c r="CA249" i="1"/>
  <c r="BY249" i="1"/>
  <c r="BW249" i="1"/>
  <c r="CP247" i="1"/>
  <c r="CN247" i="1"/>
  <c r="CL247" i="1"/>
  <c r="CJ247" i="1"/>
  <c r="CH247" i="1"/>
  <c r="CF247" i="1"/>
  <c r="CD247" i="1"/>
  <c r="CB247" i="1"/>
  <c r="BZ247" i="1"/>
  <c r="BX247" i="1"/>
  <c r="CO247" i="1"/>
  <c r="CM247" i="1"/>
  <c r="CK247" i="1"/>
  <c r="CI247" i="1"/>
  <c r="CG247" i="1"/>
  <c r="CE247" i="1"/>
  <c r="CC247" i="1"/>
  <c r="CA247" i="1"/>
  <c r="BY247" i="1"/>
  <c r="BW247" i="1"/>
  <c r="CP245" i="1"/>
  <c r="CN245" i="1"/>
  <c r="CL245" i="1"/>
  <c r="CJ245" i="1"/>
  <c r="CH245" i="1"/>
  <c r="CF245" i="1"/>
  <c r="CD245" i="1"/>
  <c r="CB245" i="1"/>
  <c r="BZ245" i="1"/>
  <c r="BX245" i="1"/>
  <c r="CO245" i="1"/>
  <c r="CM245" i="1"/>
  <c r="CK245" i="1"/>
  <c r="CI245" i="1"/>
  <c r="CG245" i="1"/>
  <c r="CE245" i="1"/>
  <c r="CC245" i="1"/>
  <c r="CA245" i="1"/>
  <c r="BY245" i="1"/>
  <c r="BW245" i="1"/>
  <c r="CP243" i="1"/>
  <c r="CN243" i="1"/>
  <c r="CL243" i="1"/>
  <c r="CJ243" i="1"/>
  <c r="CH243" i="1"/>
  <c r="CF243" i="1"/>
  <c r="CD243" i="1"/>
  <c r="CB243" i="1"/>
  <c r="BZ243" i="1"/>
  <c r="BX243" i="1"/>
  <c r="CO243" i="1"/>
  <c r="CM243" i="1"/>
  <c r="CK243" i="1"/>
  <c r="CI243" i="1"/>
  <c r="CG243" i="1"/>
  <c r="CE243" i="1"/>
  <c r="CC243" i="1"/>
  <c r="CA243" i="1"/>
  <c r="BY243" i="1"/>
  <c r="BW243" i="1"/>
  <c r="CP241" i="1"/>
  <c r="CN241" i="1"/>
  <c r="CL241" i="1"/>
  <c r="CJ241" i="1"/>
  <c r="CH241" i="1"/>
  <c r="CF241" i="1"/>
  <c r="CD241" i="1"/>
  <c r="CB241" i="1"/>
  <c r="BZ241" i="1"/>
  <c r="BX241" i="1"/>
  <c r="CO241" i="1"/>
  <c r="CM241" i="1"/>
  <c r="CK241" i="1"/>
  <c r="CI241" i="1"/>
  <c r="CG241" i="1"/>
  <c r="CE241" i="1"/>
  <c r="CC241" i="1"/>
  <c r="CA241" i="1"/>
  <c r="BY241" i="1"/>
  <c r="BW241" i="1"/>
  <c r="CP239" i="1"/>
  <c r="CN239" i="1"/>
  <c r="CL239" i="1"/>
  <c r="CJ239" i="1"/>
  <c r="CH239" i="1"/>
  <c r="CF239" i="1"/>
  <c r="CD239" i="1"/>
  <c r="CB239" i="1"/>
  <c r="BZ239" i="1"/>
  <c r="BX239" i="1"/>
  <c r="CO239" i="1"/>
  <c r="CM239" i="1"/>
  <c r="CK239" i="1"/>
  <c r="CI239" i="1"/>
  <c r="CG239" i="1"/>
  <c r="CE239" i="1"/>
  <c r="CC239" i="1"/>
  <c r="CA239" i="1"/>
  <c r="BY239" i="1"/>
  <c r="BW239" i="1"/>
  <c r="CP237" i="1"/>
  <c r="CN237" i="1"/>
  <c r="CL237" i="1"/>
  <c r="CJ237" i="1"/>
  <c r="CH237" i="1"/>
  <c r="CF237" i="1"/>
  <c r="CD237" i="1"/>
  <c r="CB237" i="1"/>
  <c r="BZ237" i="1"/>
  <c r="BX237" i="1"/>
  <c r="CO237" i="1"/>
  <c r="CM237" i="1"/>
  <c r="CK237" i="1"/>
  <c r="CI237" i="1"/>
  <c r="CG237" i="1"/>
  <c r="CE237" i="1"/>
  <c r="CC237" i="1"/>
  <c r="CA237" i="1"/>
  <c r="BY237" i="1"/>
  <c r="BW237" i="1"/>
  <c r="CP235" i="1"/>
  <c r="CN235" i="1"/>
  <c r="CL235" i="1"/>
  <c r="CJ235" i="1"/>
  <c r="CH235" i="1"/>
  <c r="CF235" i="1"/>
  <c r="CD235" i="1"/>
  <c r="CB235" i="1"/>
  <c r="BZ235" i="1"/>
  <c r="BX235" i="1"/>
  <c r="CO235" i="1"/>
  <c r="CM235" i="1"/>
  <c r="CK235" i="1"/>
  <c r="CI235" i="1"/>
  <c r="CG235" i="1"/>
  <c r="CE235" i="1"/>
  <c r="CC235" i="1"/>
  <c r="CA235" i="1"/>
  <c r="BY235" i="1"/>
  <c r="BW235" i="1"/>
  <c r="CP233" i="1"/>
  <c r="CN233" i="1"/>
  <c r="CL233" i="1"/>
  <c r="CJ233" i="1"/>
  <c r="CH233" i="1"/>
  <c r="CF233" i="1"/>
  <c r="CD233" i="1"/>
  <c r="CB233" i="1"/>
  <c r="BZ233" i="1"/>
  <c r="BX233" i="1"/>
  <c r="CO233" i="1"/>
  <c r="CM233" i="1"/>
  <c r="CK233" i="1"/>
  <c r="CI233" i="1"/>
  <c r="CG233" i="1"/>
  <c r="CE233" i="1"/>
  <c r="CC233" i="1"/>
  <c r="CA233" i="1"/>
  <c r="BY233" i="1"/>
  <c r="BW233" i="1"/>
  <c r="CP231" i="1"/>
  <c r="CN231" i="1"/>
  <c r="CL231" i="1"/>
  <c r="CJ231" i="1"/>
  <c r="CH231" i="1"/>
  <c r="CF231" i="1"/>
  <c r="CD231" i="1"/>
  <c r="CB231" i="1"/>
  <c r="BZ231" i="1"/>
  <c r="BX231" i="1"/>
  <c r="CO231" i="1"/>
  <c r="CM231" i="1"/>
  <c r="CK231" i="1"/>
  <c r="CI231" i="1"/>
  <c r="CG231" i="1"/>
  <c r="CE231" i="1"/>
  <c r="CC231" i="1"/>
  <c r="CA231" i="1"/>
  <c r="BY231" i="1"/>
  <c r="BW231" i="1"/>
  <c r="CP229" i="1"/>
  <c r="CN229" i="1"/>
  <c r="CL229" i="1"/>
  <c r="CJ229" i="1"/>
  <c r="CH229" i="1"/>
  <c r="CF229" i="1"/>
  <c r="CD229" i="1"/>
  <c r="CB229" i="1"/>
  <c r="BZ229" i="1"/>
  <c r="BX229" i="1"/>
  <c r="CO229" i="1"/>
  <c r="CM229" i="1"/>
  <c r="CK229" i="1"/>
  <c r="CI229" i="1"/>
  <c r="CG229" i="1"/>
  <c r="CE229" i="1"/>
  <c r="CC229" i="1"/>
  <c r="CA229" i="1"/>
  <c r="BY229" i="1"/>
  <c r="BW229" i="1"/>
  <c r="CP227" i="1"/>
  <c r="CN227" i="1"/>
  <c r="CL227" i="1"/>
  <c r="CJ227" i="1"/>
  <c r="CH227" i="1"/>
  <c r="CF227" i="1"/>
  <c r="CD227" i="1"/>
  <c r="CB227" i="1"/>
  <c r="BZ227" i="1"/>
  <c r="BX227" i="1"/>
  <c r="CO227" i="1"/>
  <c r="CM227" i="1"/>
  <c r="CK227" i="1"/>
  <c r="CI227" i="1"/>
  <c r="CG227" i="1"/>
  <c r="CE227" i="1"/>
  <c r="CC227" i="1"/>
  <c r="CA227" i="1"/>
  <c r="BY227" i="1"/>
  <c r="BW227" i="1"/>
  <c r="CP225" i="1"/>
  <c r="CN225" i="1"/>
  <c r="CL225" i="1"/>
  <c r="CJ225" i="1"/>
  <c r="CH225" i="1"/>
  <c r="CF225" i="1"/>
  <c r="CD225" i="1"/>
  <c r="CB225" i="1"/>
  <c r="BZ225" i="1"/>
  <c r="BX225" i="1"/>
  <c r="CO225" i="1"/>
  <c r="CM225" i="1"/>
  <c r="CK225" i="1"/>
  <c r="CI225" i="1"/>
  <c r="CG225" i="1"/>
  <c r="CE225" i="1"/>
  <c r="CC225" i="1"/>
  <c r="CA225" i="1"/>
  <c r="BY225" i="1"/>
  <c r="BW225" i="1"/>
  <c r="CP223" i="1"/>
  <c r="CN223" i="1"/>
  <c r="CL223" i="1"/>
  <c r="CJ223" i="1"/>
  <c r="CH223" i="1"/>
  <c r="CF223" i="1"/>
  <c r="CD223" i="1"/>
  <c r="CB223" i="1"/>
  <c r="BZ223" i="1"/>
  <c r="BX223" i="1"/>
  <c r="CO223" i="1"/>
  <c r="CM223" i="1"/>
  <c r="CK223" i="1"/>
  <c r="CI223" i="1"/>
  <c r="CG223" i="1"/>
  <c r="CE223" i="1"/>
  <c r="CC223" i="1"/>
  <c r="CA223" i="1"/>
  <c r="BY223" i="1"/>
  <c r="BW223" i="1"/>
  <c r="CP221" i="1"/>
  <c r="CN221" i="1"/>
  <c r="CL221" i="1"/>
  <c r="CJ221" i="1"/>
  <c r="CH221" i="1"/>
  <c r="CF221" i="1"/>
  <c r="CD221" i="1"/>
  <c r="CB221" i="1"/>
  <c r="BZ221" i="1"/>
  <c r="BX221" i="1"/>
  <c r="CO221" i="1"/>
  <c r="CM221" i="1"/>
  <c r="CK221" i="1"/>
  <c r="CI221" i="1"/>
  <c r="CG221" i="1"/>
  <c r="CE221" i="1"/>
  <c r="CC221" i="1"/>
  <c r="CA221" i="1"/>
  <c r="BY221" i="1"/>
  <c r="BW221" i="1"/>
  <c r="CP219" i="1"/>
  <c r="CN219" i="1"/>
  <c r="CL219" i="1"/>
  <c r="CJ219" i="1"/>
  <c r="CH219" i="1"/>
  <c r="CF219" i="1"/>
  <c r="CD219" i="1"/>
  <c r="CB219" i="1"/>
  <c r="BZ219" i="1"/>
  <c r="BX219" i="1"/>
  <c r="CO219" i="1"/>
  <c r="CM219" i="1"/>
  <c r="CK219" i="1"/>
  <c r="CI219" i="1"/>
  <c r="CG219" i="1"/>
  <c r="CE219" i="1"/>
  <c r="CC219" i="1"/>
  <c r="CA219" i="1"/>
  <c r="BY219" i="1"/>
  <c r="BW219" i="1"/>
  <c r="CP217" i="1"/>
  <c r="CN217" i="1"/>
  <c r="CL217" i="1"/>
  <c r="CJ217" i="1"/>
  <c r="CH217" i="1"/>
  <c r="CF217" i="1"/>
  <c r="CD217" i="1"/>
  <c r="CB217" i="1"/>
  <c r="BZ217" i="1"/>
  <c r="BX217" i="1"/>
  <c r="CO217" i="1"/>
  <c r="CM217" i="1"/>
  <c r="CK217" i="1"/>
  <c r="CI217" i="1"/>
  <c r="CG217" i="1"/>
  <c r="CE217" i="1"/>
  <c r="CC217" i="1"/>
  <c r="CA217" i="1"/>
  <c r="BY217" i="1"/>
  <c r="BW217" i="1"/>
  <c r="CP215" i="1"/>
  <c r="CN215" i="1"/>
  <c r="CL215" i="1"/>
  <c r="CJ215" i="1"/>
  <c r="CH215" i="1"/>
  <c r="CF215" i="1"/>
  <c r="CD215" i="1"/>
  <c r="CB215" i="1"/>
  <c r="BZ215" i="1"/>
  <c r="BX215" i="1"/>
  <c r="CO215" i="1"/>
  <c r="CM215" i="1"/>
  <c r="CK215" i="1"/>
  <c r="CI215" i="1"/>
  <c r="CG215" i="1"/>
  <c r="CE215" i="1"/>
  <c r="CC215" i="1"/>
  <c r="CA215" i="1"/>
  <c r="BY215" i="1"/>
  <c r="BW215" i="1"/>
  <c r="CP213" i="1"/>
  <c r="CN213" i="1"/>
  <c r="CL213" i="1"/>
  <c r="CJ213" i="1"/>
  <c r="CH213" i="1"/>
  <c r="CF213" i="1"/>
  <c r="CD213" i="1"/>
  <c r="CB213" i="1"/>
  <c r="BZ213" i="1"/>
  <c r="BX213" i="1"/>
  <c r="CO213" i="1"/>
  <c r="CM213" i="1"/>
  <c r="CK213" i="1"/>
  <c r="CI213" i="1"/>
  <c r="CG213" i="1"/>
  <c r="CE213" i="1"/>
  <c r="CC213" i="1"/>
  <c r="CA213" i="1"/>
  <c r="BY213" i="1"/>
  <c r="BW213" i="1"/>
  <c r="CP211" i="1"/>
  <c r="CN211" i="1"/>
  <c r="CL211" i="1"/>
  <c r="CJ211" i="1"/>
  <c r="CH211" i="1"/>
  <c r="CF211" i="1"/>
  <c r="CD211" i="1"/>
  <c r="CB211" i="1"/>
  <c r="BZ211" i="1"/>
  <c r="BX211" i="1"/>
  <c r="CO211" i="1"/>
  <c r="CM211" i="1"/>
  <c r="CK211" i="1"/>
  <c r="CI211" i="1"/>
  <c r="CG211" i="1"/>
  <c r="CE211" i="1"/>
  <c r="CC211" i="1"/>
  <c r="CA211" i="1"/>
  <c r="BY211" i="1"/>
  <c r="BW211" i="1"/>
  <c r="CP209" i="1"/>
  <c r="CN209" i="1"/>
  <c r="CL209" i="1"/>
  <c r="CJ209" i="1"/>
  <c r="CH209" i="1"/>
  <c r="CF209" i="1"/>
  <c r="CD209" i="1"/>
  <c r="CB209" i="1"/>
  <c r="BZ209" i="1"/>
  <c r="BX209" i="1"/>
  <c r="CO209" i="1"/>
  <c r="CM209" i="1"/>
  <c r="CK209" i="1"/>
  <c r="CI209" i="1"/>
  <c r="CG209" i="1"/>
  <c r="CE209" i="1"/>
  <c r="CC209" i="1"/>
  <c r="CA209" i="1"/>
  <c r="BY209" i="1"/>
  <c r="BW209" i="1"/>
  <c r="CP207" i="1"/>
  <c r="CN207" i="1"/>
  <c r="CL207" i="1"/>
  <c r="CJ207" i="1"/>
  <c r="CH207" i="1"/>
  <c r="CF207" i="1"/>
  <c r="CD207" i="1"/>
  <c r="CB207" i="1"/>
  <c r="BZ207" i="1"/>
  <c r="BX207" i="1"/>
  <c r="CO207" i="1"/>
  <c r="CM207" i="1"/>
  <c r="CK207" i="1"/>
  <c r="CI207" i="1"/>
  <c r="CG207" i="1"/>
  <c r="CE207" i="1"/>
  <c r="CC207" i="1"/>
  <c r="CA207" i="1"/>
  <c r="BY207" i="1"/>
  <c r="BW207" i="1"/>
  <c r="CP205" i="1"/>
  <c r="CN205" i="1"/>
  <c r="CL205" i="1"/>
  <c r="CJ205" i="1"/>
  <c r="CH205" i="1"/>
  <c r="CF205" i="1"/>
  <c r="CD205" i="1"/>
  <c r="CB205" i="1"/>
  <c r="BZ205" i="1"/>
  <c r="BX205" i="1"/>
  <c r="CO205" i="1"/>
  <c r="CM205" i="1"/>
  <c r="CK205" i="1"/>
  <c r="CI205" i="1"/>
  <c r="CG205" i="1"/>
  <c r="CE205" i="1"/>
  <c r="CC205" i="1"/>
  <c r="CA205" i="1"/>
  <c r="BY205" i="1"/>
  <c r="BW205" i="1"/>
  <c r="CP203" i="1"/>
  <c r="CN203" i="1"/>
  <c r="CL203" i="1"/>
  <c r="CJ203" i="1"/>
  <c r="CH203" i="1"/>
  <c r="CF203" i="1"/>
  <c r="CD203" i="1"/>
  <c r="CB203" i="1"/>
  <c r="BZ203" i="1"/>
  <c r="BX203" i="1"/>
  <c r="CO203" i="1"/>
  <c r="CM203" i="1"/>
  <c r="CK203" i="1"/>
  <c r="CI203" i="1"/>
  <c r="CG203" i="1"/>
  <c r="CE203" i="1"/>
  <c r="CC203" i="1"/>
  <c r="CA203" i="1"/>
  <c r="BY203" i="1"/>
  <c r="BW203" i="1"/>
  <c r="CP201" i="1"/>
  <c r="CN201" i="1"/>
  <c r="CL201" i="1"/>
  <c r="CJ201" i="1"/>
  <c r="CH201" i="1"/>
  <c r="CF201" i="1"/>
  <c r="CD201" i="1"/>
  <c r="CB201" i="1"/>
  <c r="BZ201" i="1"/>
  <c r="BX201" i="1"/>
  <c r="CO201" i="1"/>
  <c r="CM201" i="1"/>
  <c r="CK201" i="1"/>
  <c r="CI201" i="1"/>
  <c r="CG201" i="1"/>
  <c r="CE201" i="1"/>
  <c r="CC201" i="1"/>
  <c r="CA201" i="1"/>
  <c r="BY201" i="1"/>
  <c r="BW201" i="1"/>
  <c r="CP199" i="1"/>
  <c r="CN199" i="1"/>
  <c r="CL199" i="1"/>
  <c r="CJ199" i="1"/>
  <c r="CH199" i="1"/>
  <c r="CF199" i="1"/>
  <c r="CD199" i="1"/>
  <c r="CB199" i="1"/>
  <c r="BZ199" i="1"/>
  <c r="BX199" i="1"/>
  <c r="CO199" i="1"/>
  <c r="CM199" i="1"/>
  <c r="CK199" i="1"/>
  <c r="CI199" i="1"/>
  <c r="CG199" i="1"/>
  <c r="CE199" i="1"/>
  <c r="CC199" i="1"/>
  <c r="CA199" i="1"/>
  <c r="BY199" i="1"/>
  <c r="BW199" i="1"/>
  <c r="CP197" i="1"/>
  <c r="CN197" i="1"/>
  <c r="CL197" i="1"/>
  <c r="CJ197" i="1"/>
  <c r="CH197" i="1"/>
  <c r="CF197" i="1"/>
  <c r="CD197" i="1"/>
  <c r="CB197" i="1"/>
  <c r="BZ197" i="1"/>
  <c r="BX197" i="1"/>
  <c r="CO197" i="1"/>
  <c r="CM197" i="1"/>
  <c r="CK197" i="1"/>
  <c r="CI197" i="1"/>
  <c r="CG197" i="1"/>
  <c r="CE197" i="1"/>
  <c r="CC197" i="1"/>
  <c r="CA197" i="1"/>
  <c r="BY197" i="1"/>
  <c r="BW197" i="1"/>
  <c r="CP195" i="1"/>
  <c r="CN195" i="1"/>
  <c r="CL195" i="1"/>
  <c r="CJ195" i="1"/>
  <c r="CH195" i="1"/>
  <c r="CF195" i="1"/>
  <c r="CD195" i="1"/>
  <c r="CB195" i="1"/>
  <c r="BZ195" i="1"/>
  <c r="BX195" i="1"/>
  <c r="CO195" i="1"/>
  <c r="CM195" i="1"/>
  <c r="CK195" i="1"/>
  <c r="CI195" i="1"/>
  <c r="CG195" i="1"/>
  <c r="CE195" i="1"/>
  <c r="CC195" i="1"/>
  <c r="CA195" i="1"/>
  <c r="BY195" i="1"/>
  <c r="BW195" i="1"/>
  <c r="CP193" i="1"/>
  <c r="CN193" i="1"/>
  <c r="CL193" i="1"/>
  <c r="CJ193" i="1"/>
  <c r="CH193" i="1"/>
  <c r="CF193" i="1"/>
  <c r="CD193" i="1"/>
  <c r="CB193" i="1"/>
  <c r="BZ193" i="1"/>
  <c r="BX193" i="1"/>
  <c r="CO193" i="1"/>
  <c r="CM193" i="1"/>
  <c r="CK193" i="1"/>
  <c r="CI193" i="1"/>
  <c r="CG193" i="1"/>
  <c r="CE193" i="1"/>
  <c r="CC193" i="1"/>
  <c r="CA193" i="1"/>
  <c r="BY193" i="1"/>
  <c r="BW193" i="1"/>
  <c r="CP191" i="1"/>
  <c r="CN191" i="1"/>
  <c r="CL191" i="1"/>
  <c r="CJ191" i="1"/>
  <c r="CH191" i="1"/>
  <c r="CF191" i="1"/>
  <c r="CD191" i="1"/>
  <c r="CB191" i="1"/>
  <c r="BZ191" i="1"/>
  <c r="BX191" i="1"/>
  <c r="CO191" i="1"/>
  <c r="CM191" i="1"/>
  <c r="CK191" i="1"/>
  <c r="CI191" i="1"/>
  <c r="CG191" i="1"/>
  <c r="CE191" i="1"/>
  <c r="CC191" i="1"/>
  <c r="CA191" i="1"/>
  <c r="BY191" i="1"/>
  <c r="BW191" i="1"/>
  <c r="CP189" i="1"/>
  <c r="CN189" i="1"/>
  <c r="CL189" i="1"/>
  <c r="CJ189" i="1"/>
  <c r="CH189" i="1"/>
  <c r="CF189" i="1"/>
  <c r="CD189" i="1"/>
  <c r="CB189" i="1"/>
  <c r="BZ189" i="1"/>
  <c r="BX189" i="1"/>
  <c r="CO189" i="1"/>
  <c r="CM189" i="1"/>
  <c r="CK189" i="1"/>
  <c r="CI189" i="1"/>
  <c r="CG189" i="1"/>
  <c r="CE189" i="1"/>
  <c r="CC189" i="1"/>
  <c r="CA189" i="1"/>
  <c r="BY189" i="1"/>
  <c r="BW189" i="1"/>
  <c r="CP187" i="1"/>
  <c r="CN187" i="1"/>
  <c r="CL187" i="1"/>
  <c r="CJ187" i="1"/>
  <c r="CH187" i="1"/>
  <c r="CF187" i="1"/>
  <c r="CD187" i="1"/>
  <c r="CB187" i="1"/>
  <c r="BZ187" i="1"/>
  <c r="BX187" i="1"/>
  <c r="CO187" i="1"/>
  <c r="CM187" i="1"/>
  <c r="CK187" i="1"/>
  <c r="CI187" i="1"/>
  <c r="CG187" i="1"/>
  <c r="CE187" i="1"/>
  <c r="CC187" i="1"/>
  <c r="CA187" i="1"/>
  <c r="BY187" i="1"/>
  <c r="BW187" i="1"/>
  <c r="CP185" i="1"/>
  <c r="CN185" i="1"/>
  <c r="CL185" i="1"/>
  <c r="CJ185" i="1"/>
  <c r="CH185" i="1"/>
  <c r="CF185" i="1"/>
  <c r="CD185" i="1"/>
  <c r="CB185" i="1"/>
  <c r="BZ185" i="1"/>
  <c r="BX185" i="1"/>
  <c r="CO185" i="1"/>
  <c r="CM185" i="1"/>
  <c r="CK185" i="1"/>
  <c r="CI185" i="1"/>
  <c r="CG185" i="1"/>
  <c r="CE185" i="1"/>
  <c r="CC185" i="1"/>
  <c r="CA185" i="1"/>
  <c r="BY185" i="1"/>
  <c r="BW185" i="1"/>
  <c r="CP183" i="1"/>
  <c r="CN183" i="1"/>
  <c r="CL183" i="1"/>
  <c r="CJ183" i="1"/>
  <c r="CH183" i="1"/>
  <c r="CF183" i="1"/>
  <c r="CD183" i="1"/>
  <c r="CB183" i="1"/>
  <c r="BZ183" i="1"/>
  <c r="BX183" i="1"/>
  <c r="CO183" i="1"/>
  <c r="CM183" i="1"/>
  <c r="CK183" i="1"/>
  <c r="CI183" i="1"/>
  <c r="CG183" i="1"/>
  <c r="CE183" i="1"/>
  <c r="CC183" i="1"/>
  <c r="CA183" i="1"/>
  <c r="BY183" i="1"/>
  <c r="BW183" i="1"/>
  <c r="CP181" i="1"/>
  <c r="CN181" i="1"/>
  <c r="CL181" i="1"/>
  <c r="CJ181" i="1"/>
  <c r="CH181" i="1"/>
  <c r="CF181" i="1"/>
  <c r="CD181" i="1"/>
  <c r="CB181" i="1"/>
  <c r="BZ181" i="1"/>
  <c r="BX181" i="1"/>
  <c r="CO181" i="1"/>
  <c r="CM181" i="1"/>
  <c r="CK181" i="1"/>
  <c r="CI181" i="1"/>
  <c r="CG181" i="1"/>
  <c r="CE181" i="1"/>
  <c r="CC181" i="1"/>
  <c r="CA181" i="1"/>
  <c r="BY181" i="1"/>
  <c r="BW181" i="1"/>
  <c r="CP179" i="1"/>
  <c r="CN179" i="1"/>
  <c r="CL179" i="1"/>
  <c r="CJ179" i="1"/>
  <c r="CH179" i="1"/>
  <c r="CF179" i="1"/>
  <c r="CD179" i="1"/>
  <c r="CB179" i="1"/>
  <c r="BZ179" i="1"/>
  <c r="BX179" i="1"/>
  <c r="CO179" i="1"/>
  <c r="CM179" i="1"/>
  <c r="CK179" i="1"/>
  <c r="CI179" i="1"/>
  <c r="CG179" i="1"/>
  <c r="CE179" i="1"/>
  <c r="CC179" i="1"/>
  <c r="CA179" i="1"/>
  <c r="BY179" i="1"/>
  <c r="BW179" i="1"/>
  <c r="CP177" i="1"/>
  <c r="CN177" i="1"/>
  <c r="CL177" i="1"/>
  <c r="CJ177" i="1"/>
  <c r="CH177" i="1"/>
  <c r="CF177" i="1"/>
  <c r="CD177" i="1"/>
  <c r="CB177" i="1"/>
  <c r="BZ177" i="1"/>
  <c r="BX177" i="1"/>
  <c r="CO177" i="1"/>
  <c r="CM177" i="1"/>
  <c r="CK177" i="1"/>
  <c r="CI177" i="1"/>
  <c r="CG177" i="1"/>
  <c r="CE177" i="1"/>
  <c r="CC177" i="1"/>
  <c r="CA177" i="1"/>
  <c r="BY177" i="1"/>
  <c r="BW177" i="1"/>
  <c r="CP175" i="1"/>
  <c r="CN175" i="1"/>
  <c r="CL175" i="1"/>
  <c r="CJ175" i="1"/>
  <c r="CH175" i="1"/>
  <c r="CF175" i="1"/>
  <c r="CD175" i="1"/>
  <c r="CB175" i="1"/>
  <c r="BZ175" i="1"/>
  <c r="BX175" i="1"/>
  <c r="CO175" i="1"/>
  <c r="CM175" i="1"/>
  <c r="CK175" i="1"/>
  <c r="CI175" i="1"/>
  <c r="CG175" i="1"/>
  <c r="CE175" i="1"/>
  <c r="CC175" i="1"/>
  <c r="CA175" i="1"/>
  <c r="BY175" i="1"/>
  <c r="BW175" i="1"/>
  <c r="CP173" i="1"/>
  <c r="CN173" i="1"/>
  <c r="CL173" i="1"/>
  <c r="CJ173" i="1"/>
  <c r="CH173" i="1"/>
  <c r="CF173" i="1"/>
  <c r="CD173" i="1"/>
  <c r="CB173" i="1"/>
  <c r="BZ173" i="1"/>
  <c r="BX173" i="1"/>
  <c r="CO173" i="1"/>
  <c r="CM173" i="1"/>
  <c r="CK173" i="1"/>
  <c r="CI173" i="1"/>
  <c r="CG173" i="1"/>
  <c r="CE173" i="1"/>
  <c r="CC173" i="1"/>
  <c r="CA173" i="1"/>
  <c r="BY173" i="1"/>
  <c r="BW173" i="1"/>
  <c r="CP171" i="1"/>
  <c r="CN171" i="1"/>
  <c r="CL171" i="1"/>
  <c r="CJ171" i="1"/>
  <c r="CH171" i="1"/>
  <c r="CF171" i="1"/>
  <c r="CD171" i="1"/>
  <c r="CB171" i="1"/>
  <c r="BZ171" i="1"/>
  <c r="BX171" i="1"/>
  <c r="CO171" i="1"/>
  <c r="CM171" i="1"/>
  <c r="CK171" i="1"/>
  <c r="CI171" i="1"/>
  <c r="CG171" i="1"/>
  <c r="CE171" i="1"/>
  <c r="CC171" i="1"/>
  <c r="CA171" i="1"/>
  <c r="BY171" i="1"/>
  <c r="BW171" i="1"/>
  <c r="CP169" i="1"/>
  <c r="CN169" i="1"/>
  <c r="CL169" i="1"/>
  <c r="CJ169" i="1"/>
  <c r="CH169" i="1"/>
  <c r="CF169" i="1"/>
  <c r="CD169" i="1"/>
  <c r="CB169" i="1"/>
  <c r="BZ169" i="1"/>
  <c r="BX169" i="1"/>
  <c r="CO169" i="1"/>
  <c r="CM169" i="1"/>
  <c r="CK169" i="1"/>
  <c r="CI169" i="1"/>
  <c r="CG169" i="1"/>
  <c r="CE169" i="1"/>
  <c r="CC169" i="1"/>
  <c r="CA169" i="1"/>
  <c r="BY169" i="1"/>
  <c r="BW169" i="1"/>
  <c r="CP167" i="1"/>
  <c r="CN167" i="1"/>
  <c r="CL167" i="1"/>
  <c r="CJ167" i="1"/>
  <c r="CH167" i="1"/>
  <c r="CF167" i="1"/>
  <c r="CD167" i="1"/>
  <c r="CB167" i="1"/>
  <c r="BZ167" i="1"/>
  <c r="BX167" i="1"/>
  <c r="CO167" i="1"/>
  <c r="CM167" i="1"/>
  <c r="CK167" i="1"/>
  <c r="CI167" i="1"/>
  <c r="CG167" i="1"/>
  <c r="CE167" i="1"/>
  <c r="CC167" i="1"/>
  <c r="CA167" i="1"/>
  <c r="BY167" i="1"/>
  <c r="BW167" i="1"/>
  <c r="CP165" i="1"/>
  <c r="CN165" i="1"/>
  <c r="CL165" i="1"/>
  <c r="CJ165" i="1"/>
  <c r="CH165" i="1"/>
  <c r="CF165" i="1"/>
  <c r="CD165" i="1"/>
  <c r="CB165" i="1"/>
  <c r="BZ165" i="1"/>
  <c r="BX165" i="1"/>
  <c r="CO165" i="1"/>
  <c r="CM165" i="1"/>
  <c r="CK165" i="1"/>
  <c r="CI165" i="1"/>
  <c r="CG165" i="1"/>
  <c r="CE165" i="1"/>
  <c r="CC165" i="1"/>
  <c r="CA165" i="1"/>
  <c r="BY165" i="1"/>
  <c r="BW165" i="1"/>
  <c r="CP163" i="1"/>
  <c r="CN163" i="1"/>
  <c r="CL163" i="1"/>
  <c r="CJ163" i="1"/>
  <c r="CH163" i="1"/>
  <c r="CF163" i="1"/>
  <c r="CD163" i="1"/>
  <c r="CB163" i="1"/>
  <c r="BZ163" i="1"/>
  <c r="BX163" i="1"/>
  <c r="CO163" i="1"/>
  <c r="CM163" i="1"/>
  <c r="CK163" i="1"/>
  <c r="CI163" i="1"/>
  <c r="CG163" i="1"/>
  <c r="CE163" i="1"/>
  <c r="CC163" i="1"/>
  <c r="CA163" i="1"/>
  <c r="BY163" i="1"/>
  <c r="BW163" i="1"/>
  <c r="CP161" i="1"/>
  <c r="CN161" i="1"/>
  <c r="CL161" i="1"/>
  <c r="CJ161" i="1"/>
  <c r="CH161" i="1"/>
  <c r="CF161" i="1"/>
  <c r="CD161" i="1"/>
  <c r="CB161" i="1"/>
  <c r="BZ161" i="1"/>
  <c r="BX161" i="1"/>
  <c r="CO161" i="1"/>
  <c r="CM161" i="1"/>
  <c r="CK161" i="1"/>
  <c r="CI161" i="1"/>
  <c r="CG161" i="1"/>
  <c r="CE161" i="1"/>
  <c r="CC161" i="1"/>
  <c r="CA161" i="1"/>
  <c r="BY161" i="1"/>
  <c r="BW161" i="1"/>
  <c r="CP159" i="1"/>
  <c r="CN159" i="1"/>
  <c r="CL159" i="1"/>
  <c r="CJ159" i="1"/>
  <c r="CH159" i="1"/>
  <c r="CF159" i="1"/>
  <c r="CD159" i="1"/>
  <c r="CB159" i="1"/>
  <c r="BZ159" i="1"/>
  <c r="BX159" i="1"/>
  <c r="CO159" i="1"/>
  <c r="CM159" i="1"/>
  <c r="CK159" i="1"/>
  <c r="CI159" i="1"/>
  <c r="CG159" i="1"/>
  <c r="CE159" i="1"/>
  <c r="CC159" i="1"/>
  <c r="CA159" i="1"/>
  <c r="BY159" i="1"/>
  <c r="BW159" i="1"/>
  <c r="CP157" i="1"/>
  <c r="CN157" i="1"/>
  <c r="CL157" i="1"/>
  <c r="CJ157" i="1"/>
  <c r="CH157" i="1"/>
  <c r="CF157" i="1"/>
  <c r="CD157" i="1"/>
  <c r="CB157" i="1"/>
  <c r="BZ157" i="1"/>
  <c r="BX157" i="1"/>
  <c r="CO157" i="1"/>
  <c r="CM157" i="1"/>
  <c r="CK157" i="1"/>
  <c r="CI157" i="1"/>
  <c r="CG157" i="1"/>
  <c r="CE157" i="1"/>
  <c r="CC157" i="1"/>
  <c r="CA157" i="1"/>
  <c r="BY157" i="1"/>
  <c r="BW157" i="1"/>
  <c r="CP155" i="1"/>
  <c r="CN155" i="1"/>
  <c r="CL155" i="1"/>
  <c r="CJ155" i="1"/>
  <c r="CH155" i="1"/>
  <c r="CF155" i="1"/>
  <c r="CD155" i="1"/>
  <c r="CB155" i="1"/>
  <c r="BZ155" i="1"/>
  <c r="BX155" i="1"/>
  <c r="CO155" i="1"/>
  <c r="CM155" i="1"/>
  <c r="CK155" i="1"/>
  <c r="CI155" i="1"/>
  <c r="CG155" i="1"/>
  <c r="CE155" i="1"/>
  <c r="CC155" i="1"/>
  <c r="CA155" i="1"/>
  <c r="BY155" i="1"/>
  <c r="BW155" i="1"/>
  <c r="CP153" i="1"/>
  <c r="CN153" i="1"/>
  <c r="CL153" i="1"/>
  <c r="CJ153" i="1"/>
  <c r="CH153" i="1"/>
  <c r="CF153" i="1"/>
  <c r="CD153" i="1"/>
  <c r="CB153" i="1"/>
  <c r="BZ153" i="1"/>
  <c r="BX153" i="1"/>
  <c r="CO153" i="1"/>
  <c r="CM153" i="1"/>
  <c r="CK153" i="1"/>
  <c r="CI153" i="1"/>
  <c r="CG153" i="1"/>
  <c r="CE153" i="1"/>
  <c r="CC153" i="1"/>
  <c r="CA153" i="1"/>
  <c r="BY153" i="1"/>
  <c r="BW153" i="1"/>
  <c r="CP151" i="1"/>
  <c r="CN151" i="1"/>
  <c r="CL151" i="1"/>
  <c r="CJ151" i="1"/>
  <c r="CH151" i="1"/>
  <c r="CF151" i="1"/>
  <c r="CD151" i="1"/>
  <c r="CB151" i="1"/>
  <c r="BZ151" i="1"/>
  <c r="BX151" i="1"/>
  <c r="CO151" i="1"/>
  <c r="CM151" i="1"/>
  <c r="CK151" i="1"/>
  <c r="CI151" i="1"/>
  <c r="CG151" i="1"/>
  <c r="CE151" i="1"/>
  <c r="CC151" i="1"/>
  <c r="CA151" i="1"/>
  <c r="BY151" i="1"/>
  <c r="BW151" i="1"/>
  <c r="CP149" i="1"/>
  <c r="CN149" i="1"/>
  <c r="CL149" i="1"/>
  <c r="CJ149" i="1"/>
  <c r="CH149" i="1"/>
  <c r="CF149" i="1"/>
  <c r="CD149" i="1"/>
  <c r="CB149" i="1"/>
  <c r="BZ149" i="1"/>
  <c r="BX149" i="1"/>
  <c r="CO149" i="1"/>
  <c r="CM149" i="1"/>
  <c r="CK149" i="1"/>
  <c r="CI149" i="1"/>
  <c r="CG149" i="1"/>
  <c r="CE149" i="1"/>
  <c r="CC149" i="1"/>
  <c r="CA149" i="1"/>
  <c r="BY149" i="1"/>
  <c r="BW149" i="1"/>
  <c r="CP145" i="1"/>
  <c r="CN145" i="1"/>
  <c r="CL145" i="1"/>
  <c r="CJ145" i="1"/>
  <c r="CH145" i="1"/>
  <c r="CF145" i="1"/>
  <c r="CD145" i="1"/>
  <c r="CB145" i="1"/>
  <c r="BZ145" i="1"/>
  <c r="BX145" i="1"/>
  <c r="CO145" i="1"/>
  <c r="CM145" i="1"/>
  <c r="CK145" i="1"/>
  <c r="CI145" i="1"/>
  <c r="CG145" i="1"/>
  <c r="CE145" i="1"/>
  <c r="CC145" i="1"/>
  <c r="CA145" i="1"/>
  <c r="BY145" i="1"/>
  <c r="BW145" i="1"/>
  <c r="CP141" i="1"/>
  <c r="CN141" i="1"/>
  <c r="CL141" i="1"/>
  <c r="CJ141" i="1"/>
  <c r="CH141" i="1"/>
  <c r="CF141" i="1"/>
  <c r="CD141" i="1"/>
  <c r="CB141" i="1"/>
  <c r="BZ141" i="1"/>
  <c r="BX141" i="1"/>
  <c r="CO141" i="1"/>
  <c r="CM141" i="1"/>
  <c r="CK141" i="1"/>
  <c r="CI141" i="1"/>
  <c r="CG141" i="1"/>
  <c r="CE141" i="1"/>
  <c r="CC141" i="1"/>
  <c r="CA141" i="1"/>
  <c r="BY141" i="1"/>
  <c r="BW141" i="1"/>
  <c r="CP137" i="1"/>
  <c r="CN137" i="1"/>
  <c r="CL137" i="1"/>
  <c r="CJ137" i="1"/>
  <c r="CH137" i="1"/>
  <c r="CF137" i="1"/>
  <c r="CD137" i="1"/>
  <c r="CB137" i="1"/>
  <c r="BZ137" i="1"/>
  <c r="BX137" i="1"/>
  <c r="CO137" i="1"/>
  <c r="CM137" i="1"/>
  <c r="CK137" i="1"/>
  <c r="CI137" i="1"/>
  <c r="CG137" i="1"/>
  <c r="CE137" i="1"/>
  <c r="CC137" i="1"/>
  <c r="CA137" i="1"/>
  <c r="BY137" i="1"/>
  <c r="BW137" i="1"/>
  <c r="CP133" i="1"/>
  <c r="CN133" i="1"/>
  <c r="CL133" i="1"/>
  <c r="CJ133" i="1"/>
  <c r="CH133" i="1"/>
  <c r="CF133" i="1"/>
  <c r="CD133" i="1"/>
  <c r="CB133" i="1"/>
  <c r="BZ133" i="1"/>
  <c r="BX133" i="1"/>
  <c r="CO133" i="1"/>
  <c r="CM133" i="1"/>
  <c r="CK133" i="1"/>
  <c r="CI133" i="1"/>
  <c r="CG133" i="1"/>
  <c r="CE133" i="1"/>
  <c r="CC133" i="1"/>
  <c r="CA133" i="1"/>
  <c r="BY133" i="1"/>
  <c r="BW133" i="1"/>
  <c r="CP129" i="1"/>
  <c r="CN129" i="1"/>
  <c r="CL129" i="1"/>
  <c r="CJ129" i="1"/>
  <c r="CH129" i="1"/>
  <c r="CF129" i="1"/>
  <c r="CD129" i="1"/>
  <c r="CB129" i="1"/>
  <c r="BZ129" i="1"/>
  <c r="BX129" i="1"/>
  <c r="CO129" i="1"/>
  <c r="CM129" i="1"/>
  <c r="CK129" i="1"/>
  <c r="CI129" i="1"/>
  <c r="CG129" i="1"/>
  <c r="CE129" i="1"/>
  <c r="CC129" i="1"/>
  <c r="CA129" i="1"/>
  <c r="BY129" i="1"/>
  <c r="BW129" i="1"/>
  <c r="CP125" i="1"/>
  <c r="CN125" i="1"/>
  <c r="CL125" i="1"/>
  <c r="CJ125" i="1"/>
  <c r="CH125" i="1"/>
  <c r="CF125" i="1"/>
  <c r="CD125" i="1"/>
  <c r="CB125" i="1"/>
  <c r="BZ125" i="1"/>
  <c r="BX125" i="1"/>
  <c r="CO125" i="1"/>
  <c r="CM125" i="1"/>
  <c r="CK125" i="1"/>
  <c r="CI125" i="1"/>
  <c r="CG125" i="1"/>
  <c r="CE125" i="1"/>
  <c r="CC125" i="1"/>
  <c r="CA125" i="1"/>
  <c r="BY125" i="1"/>
  <c r="BW125" i="1"/>
  <c r="CP121" i="1"/>
  <c r="CN121" i="1"/>
  <c r="CL121" i="1"/>
  <c r="CJ121" i="1"/>
  <c r="CH121" i="1"/>
  <c r="CF121" i="1"/>
  <c r="CD121" i="1"/>
  <c r="CB121" i="1"/>
  <c r="BZ121" i="1"/>
  <c r="BX121" i="1"/>
  <c r="CO121" i="1"/>
  <c r="CM121" i="1"/>
  <c r="CK121" i="1"/>
  <c r="CI121" i="1"/>
  <c r="CG121" i="1"/>
  <c r="CE121" i="1"/>
  <c r="CC121" i="1"/>
  <c r="CA121" i="1"/>
  <c r="BY121" i="1"/>
  <c r="BW121" i="1"/>
  <c r="CP117" i="1"/>
  <c r="CN117" i="1"/>
  <c r="CL117" i="1"/>
  <c r="CJ117" i="1"/>
  <c r="CH117" i="1"/>
  <c r="CF117" i="1"/>
  <c r="CD117" i="1"/>
  <c r="CB117" i="1"/>
  <c r="BZ117" i="1"/>
  <c r="BX117" i="1"/>
  <c r="CO117" i="1"/>
  <c r="CM117" i="1"/>
  <c r="CK117" i="1"/>
  <c r="CI117" i="1"/>
  <c r="CG117" i="1"/>
  <c r="CE117" i="1"/>
  <c r="CC117" i="1"/>
  <c r="CA117" i="1"/>
  <c r="BY117" i="1"/>
  <c r="BW117" i="1"/>
  <c r="CP113" i="1"/>
  <c r="CN113" i="1"/>
  <c r="CL113" i="1"/>
  <c r="CJ113" i="1"/>
  <c r="CH113" i="1"/>
  <c r="CF113" i="1"/>
  <c r="CD113" i="1"/>
  <c r="CB113" i="1"/>
  <c r="BZ113" i="1"/>
  <c r="BX113" i="1"/>
  <c r="CO113" i="1"/>
  <c r="CM113" i="1"/>
  <c r="CK113" i="1"/>
  <c r="CI113" i="1"/>
  <c r="CG113" i="1"/>
  <c r="CE113" i="1"/>
  <c r="CC113" i="1"/>
  <c r="CA113" i="1"/>
  <c r="BY113" i="1"/>
  <c r="BW113" i="1"/>
  <c r="CP109" i="1"/>
  <c r="CN109" i="1"/>
  <c r="CL109" i="1"/>
  <c r="CJ109" i="1"/>
  <c r="CH109" i="1"/>
  <c r="CF109" i="1"/>
  <c r="CD109" i="1"/>
  <c r="CB109" i="1"/>
  <c r="BZ109" i="1"/>
  <c r="BX109" i="1"/>
  <c r="CO109" i="1"/>
  <c r="CM109" i="1"/>
  <c r="CK109" i="1"/>
  <c r="CI109" i="1"/>
  <c r="CG109" i="1"/>
  <c r="CE109" i="1"/>
  <c r="CC109" i="1"/>
  <c r="CA109" i="1"/>
  <c r="BY109" i="1"/>
  <c r="BW109" i="1"/>
  <c r="CP105" i="1"/>
  <c r="CN105" i="1"/>
  <c r="CL105" i="1"/>
  <c r="CJ105" i="1"/>
  <c r="CH105" i="1"/>
  <c r="CF105" i="1"/>
  <c r="CD105" i="1"/>
  <c r="CB105" i="1"/>
  <c r="BZ105" i="1"/>
  <c r="BX105" i="1"/>
  <c r="CO105" i="1"/>
  <c r="CM105" i="1"/>
  <c r="CK105" i="1"/>
  <c r="CI105" i="1"/>
  <c r="CG105" i="1"/>
  <c r="CE105" i="1"/>
  <c r="CC105" i="1"/>
  <c r="CA105" i="1"/>
  <c r="BY105" i="1"/>
  <c r="BW105" i="1"/>
  <c r="CP101" i="1"/>
  <c r="CN101" i="1"/>
  <c r="CL101" i="1"/>
  <c r="CJ101" i="1"/>
  <c r="CH101" i="1"/>
  <c r="CF101" i="1"/>
  <c r="CD101" i="1"/>
  <c r="CB101" i="1"/>
  <c r="BZ101" i="1"/>
  <c r="BX101" i="1"/>
  <c r="CO101" i="1"/>
  <c r="CM101" i="1"/>
  <c r="CK101" i="1"/>
  <c r="CI101" i="1"/>
  <c r="CG101" i="1"/>
  <c r="CE101" i="1"/>
  <c r="CC101" i="1"/>
  <c r="CA101" i="1"/>
  <c r="BY101" i="1"/>
  <c r="BW101" i="1"/>
  <c r="CP97" i="1"/>
  <c r="CN97" i="1"/>
  <c r="CL97" i="1"/>
  <c r="CJ97" i="1"/>
  <c r="CH97" i="1"/>
  <c r="CF97" i="1"/>
  <c r="CD97" i="1"/>
  <c r="CB97" i="1"/>
  <c r="BZ97" i="1"/>
  <c r="BX97" i="1"/>
  <c r="CO97" i="1"/>
  <c r="CM97" i="1"/>
  <c r="CK97" i="1"/>
  <c r="CI97" i="1"/>
  <c r="CG97" i="1"/>
  <c r="CE97" i="1"/>
  <c r="CC97" i="1"/>
  <c r="CA97" i="1"/>
  <c r="BY97" i="1"/>
  <c r="BW97" i="1"/>
  <c r="CP93" i="1"/>
  <c r="CN93" i="1"/>
  <c r="CL93" i="1"/>
  <c r="CJ93" i="1"/>
  <c r="CH93" i="1"/>
  <c r="CF93" i="1"/>
  <c r="CD93" i="1"/>
  <c r="CB93" i="1"/>
  <c r="BZ93" i="1"/>
  <c r="BX93" i="1"/>
  <c r="CO93" i="1"/>
  <c r="CM93" i="1"/>
  <c r="CK93" i="1"/>
  <c r="CI93" i="1"/>
  <c r="CG93" i="1"/>
  <c r="CE93" i="1"/>
  <c r="CC93" i="1"/>
  <c r="CA93" i="1"/>
  <c r="BY93" i="1"/>
  <c r="BW93" i="1"/>
  <c r="CP89" i="1"/>
  <c r="CN89" i="1"/>
  <c r="CL89" i="1"/>
  <c r="CJ89" i="1"/>
  <c r="CH89" i="1"/>
  <c r="CF89" i="1"/>
  <c r="CD89" i="1"/>
  <c r="CB89" i="1"/>
  <c r="BZ89" i="1"/>
  <c r="BX89" i="1"/>
  <c r="CO89" i="1"/>
  <c r="CM89" i="1"/>
  <c r="CK89" i="1"/>
  <c r="CI89" i="1"/>
  <c r="CG89" i="1"/>
  <c r="CE89" i="1"/>
  <c r="CC89" i="1"/>
  <c r="CA89" i="1"/>
  <c r="BY89" i="1"/>
  <c r="BW89" i="1"/>
  <c r="CP85" i="1"/>
  <c r="CN85" i="1"/>
  <c r="CL85" i="1"/>
  <c r="CJ85" i="1"/>
  <c r="CH85" i="1"/>
  <c r="CF85" i="1"/>
  <c r="CD85" i="1"/>
  <c r="CB85" i="1"/>
  <c r="BZ85" i="1"/>
  <c r="BX85" i="1"/>
  <c r="CO85" i="1"/>
  <c r="CM85" i="1"/>
  <c r="CK85" i="1"/>
  <c r="CI85" i="1"/>
  <c r="CG85" i="1"/>
  <c r="CE85" i="1"/>
  <c r="CC85" i="1"/>
  <c r="CA85" i="1"/>
  <c r="BY85" i="1"/>
  <c r="BW85" i="1"/>
  <c r="CP81" i="1"/>
  <c r="CN81" i="1"/>
  <c r="CL81" i="1"/>
  <c r="CJ81" i="1"/>
  <c r="CH81" i="1"/>
  <c r="CF81" i="1"/>
  <c r="CD81" i="1"/>
  <c r="CB81" i="1"/>
  <c r="BZ81" i="1"/>
  <c r="BX81" i="1"/>
  <c r="CO81" i="1"/>
  <c r="CM81" i="1"/>
  <c r="CK81" i="1"/>
  <c r="CI81" i="1"/>
  <c r="CG81" i="1"/>
  <c r="CE81" i="1"/>
  <c r="CC81" i="1"/>
  <c r="CA81" i="1"/>
  <c r="BY81" i="1"/>
  <c r="BW81" i="1"/>
  <c r="CP77" i="1"/>
  <c r="CN77" i="1"/>
  <c r="CL77" i="1"/>
  <c r="CJ77" i="1"/>
  <c r="CH77" i="1"/>
  <c r="CF77" i="1"/>
  <c r="CD77" i="1"/>
  <c r="CB77" i="1"/>
  <c r="BZ77" i="1"/>
  <c r="BX77" i="1"/>
  <c r="CO77" i="1"/>
  <c r="CM77" i="1"/>
  <c r="CK77" i="1"/>
  <c r="CI77" i="1"/>
  <c r="CG77" i="1"/>
  <c r="CE77" i="1"/>
  <c r="CC77" i="1"/>
  <c r="CA77" i="1"/>
  <c r="BY77" i="1"/>
  <c r="BW77" i="1"/>
  <c r="CP73" i="1"/>
  <c r="CN73" i="1"/>
  <c r="CL73" i="1"/>
  <c r="CJ73" i="1"/>
  <c r="CH73" i="1"/>
  <c r="CF73" i="1"/>
  <c r="CD73" i="1"/>
  <c r="CB73" i="1"/>
  <c r="BZ73" i="1"/>
  <c r="BX73" i="1"/>
  <c r="CO73" i="1"/>
  <c r="CM73" i="1"/>
  <c r="CK73" i="1"/>
  <c r="CI73" i="1"/>
  <c r="CG73" i="1"/>
  <c r="CE73" i="1"/>
  <c r="CC73" i="1"/>
  <c r="CA73" i="1"/>
  <c r="BY73" i="1"/>
  <c r="BW73" i="1"/>
  <c r="CP69" i="1"/>
  <c r="CN69" i="1"/>
  <c r="CL69" i="1"/>
  <c r="CJ69" i="1"/>
  <c r="CH69" i="1"/>
  <c r="CF69" i="1"/>
  <c r="CD69" i="1"/>
  <c r="CB69" i="1"/>
  <c r="BZ69" i="1"/>
  <c r="BX69" i="1"/>
  <c r="CO69" i="1"/>
  <c r="CM69" i="1"/>
  <c r="CK69" i="1"/>
  <c r="CI69" i="1"/>
  <c r="CG69" i="1"/>
  <c r="CE69" i="1"/>
  <c r="CC69" i="1"/>
  <c r="CA69" i="1"/>
  <c r="BY69" i="1"/>
  <c r="BW69" i="1"/>
  <c r="CP65" i="1"/>
  <c r="CN65" i="1"/>
  <c r="CL65" i="1"/>
  <c r="CJ65" i="1"/>
  <c r="CH65" i="1"/>
  <c r="CF65" i="1"/>
  <c r="CD65" i="1"/>
  <c r="CB65" i="1"/>
  <c r="BZ65" i="1"/>
  <c r="BX65" i="1"/>
  <c r="CO65" i="1"/>
  <c r="CM65" i="1"/>
  <c r="CK65" i="1"/>
  <c r="CI65" i="1"/>
  <c r="CG65" i="1"/>
  <c r="CE65" i="1"/>
  <c r="CC65" i="1"/>
  <c r="CA65" i="1"/>
  <c r="BY65" i="1"/>
  <c r="BW65" i="1"/>
  <c r="CP61" i="1"/>
  <c r="CN61" i="1"/>
  <c r="CL61" i="1"/>
  <c r="CJ61" i="1"/>
  <c r="CH61" i="1"/>
  <c r="CF61" i="1"/>
  <c r="CD61" i="1"/>
  <c r="CB61" i="1"/>
  <c r="BZ61" i="1"/>
  <c r="BX61" i="1"/>
  <c r="CO61" i="1"/>
  <c r="CM61" i="1"/>
  <c r="CK61" i="1"/>
  <c r="CI61" i="1"/>
  <c r="CG61" i="1"/>
  <c r="CE61" i="1"/>
  <c r="CC61" i="1"/>
  <c r="CA61" i="1"/>
  <c r="BY61" i="1"/>
  <c r="BW61" i="1"/>
  <c r="CP57" i="1"/>
  <c r="CN57" i="1"/>
  <c r="CL57" i="1"/>
  <c r="CJ57" i="1"/>
  <c r="CH57" i="1"/>
  <c r="CF57" i="1"/>
  <c r="CD57" i="1"/>
  <c r="CB57" i="1"/>
  <c r="BZ57" i="1"/>
  <c r="BX57" i="1"/>
  <c r="CO57" i="1"/>
  <c r="CM57" i="1"/>
  <c r="CK57" i="1"/>
  <c r="CI57" i="1"/>
  <c r="CG57" i="1"/>
  <c r="CE57" i="1"/>
  <c r="CC57" i="1"/>
  <c r="CA57" i="1"/>
  <c r="BY57" i="1"/>
  <c r="BW57" i="1"/>
  <c r="CP53" i="1"/>
  <c r="CN53" i="1"/>
  <c r="CL53" i="1"/>
  <c r="CJ53" i="1"/>
  <c r="CH53" i="1"/>
  <c r="CF53" i="1"/>
  <c r="CD53" i="1"/>
  <c r="CB53" i="1"/>
  <c r="BZ53" i="1"/>
  <c r="BX53" i="1"/>
  <c r="CO53" i="1"/>
  <c r="CM53" i="1"/>
  <c r="CK53" i="1"/>
  <c r="CI53" i="1"/>
  <c r="CG53" i="1"/>
  <c r="CE53" i="1"/>
  <c r="CC53" i="1"/>
  <c r="CA53" i="1"/>
  <c r="BY53" i="1"/>
  <c r="BW53" i="1"/>
  <c r="CP49" i="1"/>
  <c r="CN49" i="1"/>
  <c r="CL49" i="1"/>
  <c r="CJ49" i="1"/>
  <c r="CH49" i="1"/>
  <c r="CF49" i="1"/>
  <c r="CD49" i="1"/>
  <c r="CB49" i="1"/>
  <c r="BZ49" i="1"/>
  <c r="BX49" i="1"/>
  <c r="CO49" i="1"/>
  <c r="CM49" i="1"/>
  <c r="CK49" i="1"/>
  <c r="CI49" i="1"/>
  <c r="CG49" i="1"/>
  <c r="CE49" i="1"/>
  <c r="CC49" i="1"/>
  <c r="CA49" i="1"/>
  <c r="BY49" i="1"/>
  <c r="BW49" i="1"/>
  <c r="CP45" i="1"/>
  <c r="CN45" i="1"/>
  <c r="CL45" i="1"/>
  <c r="CJ45" i="1"/>
  <c r="CH45" i="1"/>
  <c r="CF45" i="1"/>
  <c r="CD45" i="1"/>
  <c r="CB45" i="1"/>
  <c r="BZ45" i="1"/>
  <c r="BX45" i="1"/>
  <c r="CO45" i="1"/>
  <c r="CM45" i="1"/>
  <c r="CK45" i="1"/>
  <c r="CI45" i="1"/>
  <c r="CG45" i="1"/>
  <c r="CE45" i="1"/>
  <c r="CC45" i="1"/>
  <c r="CA45" i="1"/>
  <c r="BY45" i="1"/>
  <c r="BW45" i="1"/>
  <c r="CP41" i="1"/>
  <c r="CN41" i="1"/>
  <c r="CL41" i="1"/>
  <c r="CJ41" i="1"/>
  <c r="CH41" i="1"/>
  <c r="CF41" i="1"/>
  <c r="CD41" i="1"/>
  <c r="CB41" i="1"/>
  <c r="BZ41" i="1"/>
  <c r="BX41" i="1"/>
  <c r="CO41" i="1"/>
  <c r="CM41" i="1"/>
  <c r="CK41" i="1"/>
  <c r="CI41" i="1"/>
  <c r="CG41" i="1"/>
  <c r="CE41" i="1"/>
  <c r="CC41" i="1"/>
  <c r="CA41" i="1"/>
  <c r="BY41" i="1"/>
  <c r="BW41" i="1"/>
  <c r="CP37" i="1"/>
  <c r="CN37" i="1"/>
  <c r="CL37" i="1"/>
  <c r="CJ37" i="1"/>
  <c r="CH37" i="1"/>
  <c r="CF37" i="1"/>
  <c r="CD37" i="1"/>
  <c r="CB37" i="1"/>
  <c r="BZ37" i="1"/>
  <c r="BX37" i="1"/>
  <c r="CI37" i="1"/>
  <c r="CG37" i="1"/>
  <c r="CE37" i="1"/>
  <c r="CC37" i="1"/>
  <c r="CA37" i="1"/>
  <c r="BY37" i="1"/>
  <c r="BW37" i="1"/>
  <c r="CO37" i="1"/>
  <c r="CM37" i="1"/>
  <c r="CK37" i="1"/>
  <c r="CP33" i="1"/>
  <c r="CN33" i="1"/>
  <c r="CL33" i="1"/>
  <c r="CJ33" i="1"/>
  <c r="CH33" i="1"/>
  <c r="CF33" i="1"/>
  <c r="CD33" i="1"/>
  <c r="CB33" i="1"/>
  <c r="BZ33" i="1"/>
  <c r="BX33" i="1"/>
  <c r="CO33" i="1"/>
  <c r="CM33" i="1"/>
  <c r="CK33" i="1"/>
  <c r="CI33" i="1"/>
  <c r="CG33" i="1"/>
  <c r="CE33" i="1"/>
  <c r="CC33" i="1"/>
  <c r="CA33" i="1"/>
  <c r="BY33" i="1"/>
  <c r="BW33" i="1"/>
  <c r="CP29" i="1"/>
  <c r="CN29" i="1"/>
  <c r="CL29" i="1"/>
  <c r="CJ29" i="1"/>
  <c r="CH29" i="1"/>
  <c r="CF29" i="1"/>
  <c r="CD29" i="1"/>
  <c r="CB29" i="1"/>
  <c r="BZ29" i="1"/>
  <c r="BX29" i="1"/>
  <c r="CO29" i="1"/>
  <c r="CM29" i="1"/>
  <c r="CK29" i="1"/>
  <c r="CI29" i="1"/>
  <c r="CG29" i="1"/>
  <c r="CE29" i="1"/>
  <c r="CC29" i="1"/>
  <c r="CA29" i="1"/>
  <c r="BY29" i="1"/>
  <c r="BW29" i="1"/>
  <c r="CP25" i="1"/>
  <c r="CN25" i="1"/>
  <c r="CL25" i="1"/>
  <c r="CJ25" i="1"/>
  <c r="CH25" i="1"/>
  <c r="CF25" i="1"/>
  <c r="CD25" i="1"/>
  <c r="CB25" i="1"/>
  <c r="BZ25" i="1"/>
  <c r="BX25" i="1"/>
  <c r="CO25" i="1"/>
  <c r="CM25" i="1"/>
  <c r="CK25" i="1"/>
  <c r="CI25" i="1"/>
  <c r="CG25" i="1"/>
  <c r="CE25" i="1"/>
  <c r="CC25" i="1"/>
  <c r="CA25" i="1"/>
  <c r="BY25" i="1"/>
  <c r="BW25" i="1"/>
  <c r="CP21" i="1"/>
  <c r="CN21" i="1"/>
  <c r="CL21" i="1"/>
  <c r="CJ21" i="1"/>
  <c r="CH21" i="1"/>
  <c r="CF21" i="1"/>
  <c r="CD21" i="1"/>
  <c r="CB21" i="1"/>
  <c r="BZ21" i="1"/>
  <c r="BX21" i="1"/>
  <c r="CO21" i="1"/>
  <c r="CM21" i="1"/>
  <c r="CK21" i="1"/>
  <c r="CI21" i="1"/>
  <c r="CG21" i="1"/>
  <c r="CE21" i="1"/>
  <c r="CC21" i="1"/>
  <c r="CA21" i="1"/>
  <c r="BY21" i="1"/>
  <c r="BW21" i="1"/>
  <c r="CP15" i="1"/>
  <c r="CN15" i="1"/>
  <c r="CL15" i="1"/>
  <c r="CJ15" i="1"/>
  <c r="CH15" i="1"/>
  <c r="CF15" i="1"/>
  <c r="CD15" i="1"/>
  <c r="CB15" i="1"/>
  <c r="BZ15" i="1"/>
  <c r="BX15" i="1"/>
  <c r="CO15" i="1"/>
  <c r="CM15" i="1"/>
  <c r="CK15" i="1"/>
  <c r="CI15" i="1"/>
  <c r="CG15" i="1"/>
  <c r="CE15" i="1"/>
  <c r="CC15" i="1"/>
  <c r="CA15" i="1"/>
  <c r="BY15" i="1"/>
  <c r="BW15" i="1"/>
  <c r="CP13" i="1"/>
  <c r="CN13" i="1"/>
  <c r="CL13" i="1"/>
  <c r="CJ13" i="1"/>
  <c r="CH13" i="1"/>
  <c r="CF13" i="1"/>
  <c r="CD13" i="1"/>
  <c r="CB13" i="1"/>
  <c r="BZ13" i="1"/>
  <c r="BX13" i="1"/>
  <c r="CO13" i="1"/>
  <c r="CM13" i="1"/>
  <c r="CK13" i="1"/>
  <c r="CI13" i="1"/>
  <c r="CG13" i="1"/>
  <c r="CE13" i="1"/>
  <c r="CC13" i="1"/>
  <c r="CA13" i="1"/>
  <c r="BY13" i="1"/>
  <c r="BW13" i="1"/>
  <c r="T12" i="3"/>
  <c r="AS12" i="9"/>
  <c r="AQ12" i="9"/>
  <c r="AK12" i="9"/>
  <c r="AI12" i="9"/>
  <c r="AC12" i="9"/>
  <c r="AA12" i="9"/>
  <c r="U12" i="9"/>
  <c r="S12" i="9"/>
  <c r="M12" i="9"/>
  <c r="K12" i="9"/>
  <c r="I32" i="3"/>
  <c r="G32" i="3"/>
  <c r="E32" i="3"/>
  <c r="C32" i="3"/>
  <c r="AR12" i="9"/>
  <c r="AP12" i="9"/>
  <c r="AJ12" i="9"/>
  <c r="AH12" i="9"/>
  <c r="AB12" i="9"/>
  <c r="Z12" i="9"/>
  <c r="T12" i="9"/>
  <c r="R12" i="9"/>
  <c r="L12" i="9"/>
  <c r="J12" i="9"/>
  <c r="G36" i="3"/>
  <c r="C36" i="3"/>
  <c r="G35" i="3"/>
  <c r="C35" i="3"/>
  <c r="G34" i="3"/>
  <c r="C34" i="3"/>
  <c r="G33" i="3"/>
  <c r="C33" i="3"/>
  <c r="I28" i="6"/>
  <c r="G28" i="6"/>
  <c r="P22" i="6"/>
  <c r="N22" i="6"/>
  <c r="H22" i="6"/>
  <c r="F22" i="6"/>
  <c r="Q16" i="6"/>
  <c r="O16" i="6"/>
  <c r="I16" i="6"/>
  <c r="G16" i="6"/>
  <c r="I36" i="3"/>
  <c r="E35" i="3"/>
  <c r="I34" i="3"/>
  <c r="E33" i="3"/>
  <c r="F28" i="6"/>
  <c r="Q22" i="6"/>
  <c r="I22" i="6"/>
  <c r="N16" i="6"/>
  <c r="F16" i="6"/>
  <c r="E36" i="3"/>
  <c r="I33" i="3"/>
  <c r="I35" i="3"/>
  <c r="G22" i="6"/>
  <c r="P16" i="6"/>
  <c r="E34" i="3"/>
  <c r="H28" i="6"/>
  <c r="O22" i="6"/>
  <c r="H16" i="6"/>
  <c r="L16" i="6"/>
  <c r="E22" i="6"/>
  <c r="E16" i="6"/>
  <c r="D22" i="6"/>
  <c r="E28" i="6"/>
  <c r="E12" i="3"/>
  <c r="E13" i="3"/>
  <c r="E14" i="3"/>
  <c r="E15" i="3"/>
  <c r="E16" i="3"/>
  <c r="P12" i="9"/>
  <c r="AF12" i="9"/>
  <c r="I12" i="9"/>
  <c r="Y12" i="9"/>
  <c r="AO12" i="9"/>
  <c r="CO624" i="1"/>
  <c r="CM624" i="1"/>
  <c r="CK624" i="1"/>
  <c r="CI624" i="1"/>
  <c r="CG624" i="1"/>
  <c r="CE624" i="1"/>
  <c r="CC624" i="1"/>
  <c r="CA624" i="1"/>
  <c r="BY624" i="1"/>
  <c r="BW624" i="1"/>
  <c r="CP624" i="1"/>
  <c r="CN624" i="1"/>
  <c r="CL624" i="1"/>
  <c r="CJ624" i="1"/>
  <c r="CH624" i="1"/>
  <c r="CF624" i="1"/>
  <c r="CD624" i="1"/>
  <c r="CB624" i="1"/>
  <c r="BZ624" i="1"/>
  <c r="BX624" i="1"/>
  <c r="CO622" i="1"/>
  <c r="CM622" i="1"/>
  <c r="CK622" i="1"/>
  <c r="CI622" i="1"/>
  <c r="CG622" i="1"/>
  <c r="CE622" i="1"/>
  <c r="CC622" i="1"/>
  <c r="CA622" i="1"/>
  <c r="BY622" i="1"/>
  <c r="BW622" i="1"/>
  <c r="CP622" i="1"/>
  <c r="CN622" i="1"/>
  <c r="CL622" i="1"/>
  <c r="CJ622" i="1"/>
  <c r="CH622" i="1"/>
  <c r="CF622" i="1"/>
  <c r="CD622" i="1"/>
  <c r="CB622" i="1"/>
  <c r="BZ622" i="1"/>
  <c r="BX622" i="1"/>
  <c r="CO620" i="1"/>
  <c r="CM620" i="1"/>
  <c r="CK620" i="1"/>
  <c r="CI620" i="1"/>
  <c r="CG620" i="1"/>
  <c r="CE620" i="1"/>
  <c r="CC620" i="1"/>
  <c r="CA620" i="1"/>
  <c r="BY620" i="1"/>
  <c r="BW620" i="1"/>
  <c r="CP620" i="1"/>
  <c r="CN620" i="1"/>
  <c r="CL620" i="1"/>
  <c r="CJ620" i="1"/>
  <c r="CH620" i="1"/>
  <c r="CF620" i="1"/>
  <c r="CD620" i="1"/>
  <c r="CB620" i="1"/>
  <c r="BZ620" i="1"/>
  <c r="BX620" i="1"/>
  <c r="CO618" i="1"/>
  <c r="CM618" i="1"/>
  <c r="CK618" i="1"/>
  <c r="CI618" i="1"/>
  <c r="CG618" i="1"/>
  <c r="CE618" i="1"/>
  <c r="CC618" i="1"/>
  <c r="CA618" i="1"/>
  <c r="BY618" i="1"/>
  <c r="BW618" i="1"/>
  <c r="CP618" i="1"/>
  <c r="CN618" i="1"/>
  <c r="CL618" i="1"/>
  <c r="CJ618" i="1"/>
  <c r="CH618" i="1"/>
  <c r="CF618" i="1"/>
  <c r="CD618" i="1"/>
  <c r="CB618" i="1"/>
  <c r="BZ618" i="1"/>
  <c r="BX618" i="1"/>
  <c r="CO616" i="1"/>
  <c r="CM616" i="1"/>
  <c r="CK616" i="1"/>
  <c r="CI616" i="1"/>
  <c r="CG616" i="1"/>
  <c r="CE616" i="1"/>
  <c r="CC616" i="1"/>
  <c r="CA616" i="1"/>
  <c r="BY616" i="1"/>
  <c r="BW616" i="1"/>
  <c r="CP616" i="1"/>
  <c r="CN616" i="1"/>
  <c r="CL616" i="1"/>
  <c r="CJ616" i="1"/>
  <c r="CH616" i="1"/>
  <c r="CF616" i="1"/>
  <c r="CD616" i="1"/>
  <c r="CB616" i="1"/>
  <c r="BZ616" i="1"/>
  <c r="BX616" i="1"/>
  <c r="CO614" i="1"/>
  <c r="CM614" i="1"/>
  <c r="CK614" i="1"/>
  <c r="CI614" i="1"/>
  <c r="CG614" i="1"/>
  <c r="CE614" i="1"/>
  <c r="CC614" i="1"/>
  <c r="CA614" i="1"/>
  <c r="BY614" i="1"/>
  <c r="BW614" i="1"/>
  <c r="CP614" i="1"/>
  <c r="CN614" i="1"/>
  <c r="CL614" i="1"/>
  <c r="CJ614" i="1"/>
  <c r="CH614" i="1"/>
  <c r="CF614" i="1"/>
  <c r="CD614" i="1"/>
  <c r="CB614" i="1"/>
  <c r="BZ614" i="1"/>
  <c r="BX614" i="1"/>
  <c r="CO612" i="1"/>
  <c r="CM612" i="1"/>
  <c r="CK612" i="1"/>
  <c r="CI612" i="1"/>
  <c r="CG612" i="1"/>
  <c r="CE612" i="1"/>
  <c r="CC612" i="1"/>
  <c r="CA612" i="1"/>
  <c r="BY612" i="1"/>
  <c r="BW612" i="1"/>
  <c r="CP612" i="1"/>
  <c r="CN612" i="1"/>
  <c r="CL612" i="1"/>
  <c r="CJ612" i="1"/>
  <c r="CH612" i="1"/>
  <c r="CF612" i="1"/>
  <c r="CD612" i="1"/>
  <c r="CB612" i="1"/>
  <c r="BZ612" i="1"/>
  <c r="BX612" i="1"/>
  <c r="CO610" i="1"/>
  <c r="CM610" i="1"/>
  <c r="CK610" i="1"/>
  <c r="CI610" i="1"/>
  <c r="CG610" i="1"/>
  <c r="CE610" i="1"/>
  <c r="CC610" i="1"/>
  <c r="CA610" i="1"/>
  <c r="BY610" i="1"/>
  <c r="BW610" i="1"/>
  <c r="CP610" i="1"/>
  <c r="CN610" i="1"/>
  <c r="CL610" i="1"/>
  <c r="CJ610" i="1"/>
  <c r="CH610" i="1"/>
  <c r="CF610" i="1"/>
  <c r="CD610" i="1"/>
  <c r="CB610" i="1"/>
  <c r="BZ610" i="1"/>
  <c r="BX610" i="1"/>
  <c r="CO608" i="1"/>
  <c r="CM608" i="1"/>
  <c r="CK608" i="1"/>
  <c r="CI608" i="1"/>
  <c r="CG608" i="1"/>
  <c r="CE608" i="1"/>
  <c r="CC608" i="1"/>
  <c r="CA608" i="1"/>
  <c r="BY608" i="1"/>
  <c r="BW608" i="1"/>
  <c r="CP608" i="1"/>
  <c r="CN608" i="1"/>
  <c r="CL608" i="1"/>
  <c r="CJ608" i="1"/>
  <c r="CH608" i="1"/>
  <c r="CF608" i="1"/>
  <c r="CD608" i="1"/>
  <c r="CB608" i="1"/>
  <c r="BZ608" i="1"/>
  <c r="BX608" i="1"/>
  <c r="CO606" i="1"/>
  <c r="CM606" i="1"/>
  <c r="CK606" i="1"/>
  <c r="CI606" i="1"/>
  <c r="CG606" i="1"/>
  <c r="CE606" i="1"/>
  <c r="CC606" i="1"/>
  <c r="CA606" i="1"/>
  <c r="BY606" i="1"/>
  <c r="BW606" i="1"/>
  <c r="CP606" i="1"/>
  <c r="CN606" i="1"/>
  <c r="CL606" i="1"/>
  <c r="CJ606" i="1"/>
  <c r="CH606" i="1"/>
  <c r="CF606" i="1"/>
  <c r="CD606" i="1"/>
  <c r="CB606" i="1"/>
  <c r="BZ606" i="1"/>
  <c r="BX606" i="1"/>
  <c r="CO604" i="1"/>
  <c r="CM604" i="1"/>
  <c r="CK604" i="1"/>
  <c r="CI604" i="1"/>
  <c r="CG604" i="1"/>
  <c r="CE604" i="1"/>
  <c r="CC604" i="1"/>
  <c r="CA604" i="1"/>
  <c r="BY604" i="1"/>
  <c r="BW604" i="1"/>
  <c r="CP604" i="1"/>
  <c r="CN604" i="1"/>
  <c r="CL604" i="1"/>
  <c r="CJ604" i="1"/>
  <c r="CH604" i="1"/>
  <c r="CF604" i="1"/>
  <c r="CD604" i="1"/>
  <c r="CB604" i="1"/>
  <c r="BZ604" i="1"/>
  <c r="BX604" i="1"/>
  <c r="CO594" i="1"/>
  <c r="CM594" i="1"/>
  <c r="CK594" i="1"/>
  <c r="CI594" i="1"/>
  <c r="CG594" i="1"/>
  <c r="CE594" i="1"/>
  <c r="CC594" i="1"/>
  <c r="CA594" i="1"/>
  <c r="BY594" i="1"/>
  <c r="BW594" i="1"/>
  <c r="CP594" i="1"/>
  <c r="CN594" i="1"/>
  <c r="CL594" i="1"/>
  <c r="CJ594" i="1"/>
  <c r="CH594" i="1"/>
  <c r="CF594" i="1"/>
  <c r="CD594" i="1"/>
  <c r="CB594" i="1"/>
  <c r="BZ594" i="1"/>
  <c r="BX594" i="1"/>
  <c r="CO592" i="1"/>
  <c r="CM592" i="1"/>
  <c r="CK592" i="1"/>
  <c r="CI592" i="1"/>
  <c r="CG592" i="1"/>
  <c r="CE592" i="1"/>
  <c r="CC592" i="1"/>
  <c r="CA592" i="1"/>
  <c r="BY592" i="1"/>
  <c r="BW592" i="1"/>
  <c r="CP592" i="1"/>
  <c r="CN592" i="1"/>
  <c r="CL592" i="1"/>
  <c r="CJ592" i="1"/>
  <c r="CH592" i="1"/>
  <c r="CF592" i="1"/>
  <c r="CD592" i="1"/>
  <c r="CB592" i="1"/>
  <c r="BZ592" i="1"/>
  <c r="BX592" i="1"/>
  <c r="CO590" i="1"/>
  <c r="CM590" i="1"/>
  <c r="CK590" i="1"/>
  <c r="CI590" i="1"/>
  <c r="CG590" i="1"/>
  <c r="CE590" i="1"/>
  <c r="CC590" i="1"/>
  <c r="CA590" i="1"/>
  <c r="BY590" i="1"/>
  <c r="BW590" i="1"/>
  <c r="CP590" i="1"/>
  <c r="CN590" i="1"/>
  <c r="CL590" i="1"/>
  <c r="CJ590" i="1"/>
  <c r="CH590" i="1"/>
  <c r="CF590" i="1"/>
  <c r="CD590" i="1"/>
  <c r="CB590" i="1"/>
  <c r="BZ590" i="1"/>
  <c r="BX590" i="1"/>
  <c r="CO588" i="1"/>
  <c r="CM588" i="1"/>
  <c r="CK588" i="1"/>
  <c r="CI588" i="1"/>
  <c r="CG588" i="1"/>
  <c r="CE588" i="1"/>
  <c r="CC588" i="1"/>
  <c r="CA588" i="1"/>
  <c r="BY588" i="1"/>
  <c r="BW588" i="1"/>
  <c r="CP588" i="1"/>
  <c r="CN588" i="1"/>
  <c r="CL588" i="1"/>
  <c r="CJ588" i="1"/>
  <c r="CH588" i="1"/>
  <c r="CF588" i="1"/>
  <c r="CD588" i="1"/>
  <c r="CB588" i="1"/>
  <c r="BZ588" i="1"/>
  <c r="BX588" i="1"/>
  <c r="CO586" i="1"/>
  <c r="CM586" i="1"/>
  <c r="CK586" i="1"/>
  <c r="CI586" i="1"/>
  <c r="CG586" i="1"/>
  <c r="CE586" i="1"/>
  <c r="CC586" i="1"/>
  <c r="CA586" i="1"/>
  <c r="BY586" i="1"/>
  <c r="BW586" i="1"/>
  <c r="CP586" i="1"/>
  <c r="CN586" i="1"/>
  <c r="CL586" i="1"/>
  <c r="CJ586" i="1"/>
  <c r="CH586" i="1"/>
  <c r="CF586" i="1"/>
  <c r="CD586" i="1"/>
  <c r="CB586" i="1"/>
  <c r="BZ586" i="1"/>
  <c r="BX586" i="1"/>
  <c r="CO584" i="1"/>
  <c r="CM584" i="1"/>
  <c r="CK584" i="1"/>
  <c r="CI584" i="1"/>
  <c r="CG584" i="1"/>
  <c r="CE584" i="1"/>
  <c r="CC584" i="1"/>
  <c r="CA584" i="1"/>
  <c r="BY584" i="1"/>
  <c r="BW584" i="1"/>
  <c r="CP584" i="1"/>
  <c r="CN584" i="1"/>
  <c r="CL584" i="1"/>
  <c r="CJ584" i="1"/>
  <c r="CH584" i="1"/>
  <c r="CF584" i="1"/>
  <c r="CD584" i="1"/>
  <c r="CB584" i="1"/>
  <c r="BZ584" i="1"/>
  <c r="BX584" i="1"/>
  <c r="CO582" i="1"/>
  <c r="CM582" i="1"/>
  <c r="CK582" i="1"/>
  <c r="CI582" i="1"/>
  <c r="CG582" i="1"/>
  <c r="CE582" i="1"/>
  <c r="CC582" i="1"/>
  <c r="CA582" i="1"/>
  <c r="BY582" i="1"/>
  <c r="BW582" i="1"/>
  <c r="CP582" i="1"/>
  <c r="CN582" i="1"/>
  <c r="CL582" i="1"/>
  <c r="CJ582" i="1"/>
  <c r="CH582" i="1"/>
  <c r="CF582" i="1"/>
  <c r="CD582" i="1"/>
  <c r="CB582" i="1"/>
  <c r="BZ582" i="1"/>
  <c r="BX582" i="1"/>
  <c r="CO580" i="1"/>
  <c r="CM580" i="1"/>
  <c r="CK580" i="1"/>
  <c r="CI580" i="1"/>
  <c r="CG580" i="1"/>
  <c r="CE580" i="1"/>
  <c r="CC580" i="1"/>
  <c r="CA580" i="1"/>
  <c r="BY580" i="1"/>
  <c r="BW580" i="1"/>
  <c r="CP580" i="1"/>
  <c r="CN580" i="1"/>
  <c r="CL580" i="1"/>
  <c r="CJ580" i="1"/>
  <c r="CH580" i="1"/>
  <c r="CF580" i="1"/>
  <c r="CD580" i="1"/>
  <c r="CB580" i="1"/>
  <c r="BZ580" i="1"/>
  <c r="BX580" i="1"/>
  <c r="CO578" i="1"/>
  <c r="CM578" i="1"/>
  <c r="CK578" i="1"/>
  <c r="CI578" i="1"/>
  <c r="CG578" i="1"/>
  <c r="CE578" i="1"/>
  <c r="CC578" i="1"/>
  <c r="CA578" i="1"/>
  <c r="BY578" i="1"/>
  <c r="BW578" i="1"/>
  <c r="CP578" i="1"/>
  <c r="CN578" i="1"/>
  <c r="CL578" i="1"/>
  <c r="CJ578" i="1"/>
  <c r="CH578" i="1"/>
  <c r="CF578" i="1"/>
  <c r="CD578" i="1"/>
  <c r="CB578" i="1"/>
  <c r="BZ578" i="1"/>
  <c r="BX578" i="1"/>
  <c r="CO572" i="1"/>
  <c r="CM572" i="1"/>
  <c r="CK572" i="1"/>
  <c r="CI572" i="1"/>
  <c r="CG572" i="1"/>
  <c r="CE572" i="1"/>
  <c r="CC572" i="1"/>
  <c r="CA572" i="1"/>
  <c r="BY572" i="1"/>
  <c r="BW572" i="1"/>
  <c r="CP572" i="1"/>
  <c r="CN572" i="1"/>
  <c r="CL572" i="1"/>
  <c r="CJ572" i="1"/>
  <c r="CH572" i="1"/>
  <c r="CF572" i="1"/>
  <c r="CD572" i="1"/>
  <c r="CB572" i="1"/>
  <c r="BZ572" i="1"/>
  <c r="BX572" i="1"/>
  <c r="CO570" i="1"/>
  <c r="CM570" i="1"/>
  <c r="CK570" i="1"/>
  <c r="CI570" i="1"/>
  <c r="CG570" i="1"/>
  <c r="CE570" i="1"/>
  <c r="CC570" i="1"/>
  <c r="CA570" i="1"/>
  <c r="BY570" i="1"/>
  <c r="BW570" i="1"/>
  <c r="CP570" i="1"/>
  <c r="CN570" i="1"/>
  <c r="CL570" i="1"/>
  <c r="CJ570" i="1"/>
  <c r="CH570" i="1"/>
  <c r="CF570" i="1"/>
  <c r="CD570" i="1"/>
  <c r="CB570" i="1"/>
  <c r="BZ570" i="1"/>
  <c r="BX570" i="1"/>
  <c r="CO568" i="1"/>
  <c r="CM568" i="1"/>
  <c r="CK568" i="1"/>
  <c r="CI568" i="1"/>
  <c r="CG568" i="1"/>
  <c r="CE568" i="1"/>
  <c r="CC568" i="1"/>
  <c r="CA568" i="1"/>
  <c r="BY568" i="1"/>
  <c r="BW568" i="1"/>
  <c r="CP568" i="1"/>
  <c r="CN568" i="1"/>
  <c r="CL568" i="1"/>
  <c r="CJ568" i="1"/>
  <c r="CH568" i="1"/>
  <c r="CF568" i="1"/>
  <c r="CD568" i="1"/>
  <c r="CB568" i="1"/>
  <c r="BZ568" i="1"/>
  <c r="BX568" i="1"/>
  <c r="CO566" i="1"/>
  <c r="CM566" i="1"/>
  <c r="CK566" i="1"/>
  <c r="CI566" i="1"/>
  <c r="CG566" i="1"/>
  <c r="CE566" i="1"/>
  <c r="CC566" i="1"/>
  <c r="CA566" i="1"/>
  <c r="BY566" i="1"/>
  <c r="BW566" i="1"/>
  <c r="CP566" i="1"/>
  <c r="CN566" i="1"/>
  <c r="CL566" i="1"/>
  <c r="CJ566" i="1"/>
  <c r="CH566" i="1"/>
  <c r="CF566" i="1"/>
  <c r="CD566" i="1"/>
  <c r="CB566" i="1"/>
  <c r="BZ566" i="1"/>
  <c r="BX566" i="1"/>
  <c r="CO564" i="1"/>
  <c r="CM564" i="1"/>
  <c r="CK564" i="1"/>
  <c r="CI564" i="1"/>
  <c r="CG564" i="1"/>
  <c r="CE564" i="1"/>
  <c r="CC564" i="1"/>
  <c r="CA564" i="1"/>
  <c r="BY564" i="1"/>
  <c r="BW564" i="1"/>
  <c r="CP564" i="1"/>
  <c r="CN564" i="1"/>
  <c r="CL564" i="1"/>
  <c r="CJ564" i="1"/>
  <c r="CH564" i="1"/>
  <c r="CF564" i="1"/>
  <c r="CD564" i="1"/>
  <c r="CB564" i="1"/>
  <c r="BZ564" i="1"/>
  <c r="BX564" i="1"/>
  <c r="CO562" i="1"/>
  <c r="CM562" i="1"/>
  <c r="CK562" i="1"/>
  <c r="CI562" i="1"/>
  <c r="CG562" i="1"/>
  <c r="CE562" i="1"/>
  <c r="CC562" i="1"/>
  <c r="CA562" i="1"/>
  <c r="BY562" i="1"/>
  <c r="BW562" i="1"/>
  <c r="CP562" i="1"/>
  <c r="CN562" i="1"/>
  <c r="CL562" i="1"/>
  <c r="CJ562" i="1"/>
  <c r="CH562" i="1"/>
  <c r="CF562" i="1"/>
  <c r="CD562" i="1"/>
  <c r="CB562" i="1"/>
  <c r="BZ562" i="1"/>
  <c r="BX562" i="1"/>
  <c r="CO560" i="1"/>
  <c r="CM560" i="1"/>
  <c r="CK560" i="1"/>
  <c r="CI560" i="1"/>
  <c r="CG560" i="1"/>
  <c r="CE560" i="1"/>
  <c r="CC560" i="1"/>
  <c r="CA560" i="1"/>
  <c r="BY560" i="1"/>
  <c r="BW560" i="1"/>
  <c r="CP560" i="1"/>
  <c r="CN560" i="1"/>
  <c r="CL560" i="1"/>
  <c r="CJ560" i="1"/>
  <c r="CH560" i="1"/>
  <c r="CF560" i="1"/>
  <c r="CD560" i="1"/>
  <c r="CB560" i="1"/>
  <c r="BZ560" i="1"/>
  <c r="BX560" i="1"/>
  <c r="CO558" i="1"/>
  <c r="CM558" i="1"/>
  <c r="CK558" i="1"/>
  <c r="CI558" i="1"/>
  <c r="CG558" i="1"/>
  <c r="CE558" i="1"/>
  <c r="CC558" i="1"/>
  <c r="CA558" i="1"/>
  <c r="BY558" i="1"/>
  <c r="BW558" i="1"/>
  <c r="CP558" i="1"/>
  <c r="CN558" i="1"/>
  <c r="CL558" i="1"/>
  <c r="CJ558" i="1"/>
  <c r="CH558" i="1"/>
  <c r="CF558" i="1"/>
  <c r="CD558" i="1"/>
  <c r="CB558" i="1"/>
  <c r="BZ558" i="1"/>
  <c r="BX558" i="1"/>
  <c r="CO544" i="1"/>
  <c r="CM544" i="1"/>
  <c r="CK544" i="1"/>
  <c r="CI544" i="1"/>
  <c r="CG544" i="1"/>
  <c r="CE544" i="1"/>
  <c r="CC544" i="1"/>
  <c r="CA544" i="1"/>
  <c r="BY544" i="1"/>
  <c r="BW544" i="1"/>
  <c r="CP544" i="1"/>
  <c r="CN544" i="1"/>
  <c r="CL544" i="1"/>
  <c r="CJ544" i="1"/>
  <c r="CH544" i="1"/>
  <c r="CF544" i="1"/>
  <c r="CD544" i="1"/>
  <c r="CB544" i="1"/>
  <c r="BZ544" i="1"/>
  <c r="BX544" i="1"/>
  <c r="CO542" i="1"/>
  <c r="CM542" i="1"/>
  <c r="CK542" i="1"/>
  <c r="CI542" i="1"/>
  <c r="CG542" i="1"/>
  <c r="CE542" i="1"/>
  <c r="CC542" i="1"/>
  <c r="CA542" i="1"/>
  <c r="BY542" i="1"/>
  <c r="BW542" i="1"/>
  <c r="CP542" i="1"/>
  <c r="CN542" i="1"/>
  <c r="CL542" i="1"/>
  <c r="CJ542" i="1"/>
  <c r="CH542" i="1"/>
  <c r="CF542" i="1"/>
  <c r="CD542" i="1"/>
  <c r="CB542" i="1"/>
  <c r="BZ542" i="1"/>
  <c r="BX542" i="1"/>
  <c r="CO540" i="1"/>
  <c r="CM540" i="1"/>
  <c r="CK540" i="1"/>
  <c r="CI540" i="1"/>
  <c r="CG540" i="1"/>
  <c r="CE540" i="1"/>
  <c r="CC540" i="1"/>
  <c r="CA540" i="1"/>
  <c r="BY540" i="1"/>
  <c r="BW540" i="1"/>
  <c r="CP540" i="1"/>
  <c r="CN540" i="1"/>
  <c r="CL540" i="1"/>
  <c r="CJ540" i="1"/>
  <c r="CH540" i="1"/>
  <c r="CF540" i="1"/>
  <c r="CD540" i="1"/>
  <c r="CB540" i="1"/>
  <c r="BZ540" i="1"/>
  <c r="BX540" i="1"/>
  <c r="CO538" i="1"/>
  <c r="CM538" i="1"/>
  <c r="CK538" i="1"/>
  <c r="CI538" i="1"/>
  <c r="CG538" i="1"/>
  <c r="CE538" i="1"/>
  <c r="CC538" i="1"/>
  <c r="CA538" i="1"/>
  <c r="BY538" i="1"/>
  <c r="BW538" i="1"/>
  <c r="CP538" i="1"/>
  <c r="CN538" i="1"/>
  <c r="CL538" i="1"/>
  <c r="CJ538" i="1"/>
  <c r="CH538" i="1"/>
  <c r="CF538" i="1"/>
  <c r="CD538" i="1"/>
  <c r="CB538" i="1"/>
  <c r="BZ538" i="1"/>
  <c r="BX538" i="1"/>
  <c r="CO536" i="1"/>
  <c r="CM536" i="1"/>
  <c r="CK536" i="1"/>
  <c r="CI536" i="1"/>
  <c r="CG536" i="1"/>
  <c r="CE536" i="1"/>
  <c r="CC536" i="1"/>
  <c r="CA536" i="1"/>
  <c r="BY536" i="1"/>
  <c r="BW536" i="1"/>
  <c r="CP536" i="1"/>
  <c r="CN536" i="1"/>
  <c r="CL536" i="1"/>
  <c r="CJ536" i="1"/>
  <c r="CH536" i="1"/>
  <c r="CF536" i="1"/>
  <c r="CD536" i="1"/>
  <c r="CB536" i="1"/>
  <c r="BZ536" i="1"/>
  <c r="BX536" i="1"/>
  <c r="CO112" i="1"/>
  <c r="CM112" i="1"/>
  <c r="CK112" i="1"/>
  <c r="CI112" i="1"/>
  <c r="CG112" i="1"/>
  <c r="CE112" i="1"/>
  <c r="CC112" i="1"/>
  <c r="CA112" i="1"/>
  <c r="BY112" i="1"/>
  <c r="BW112" i="1"/>
  <c r="CP112" i="1"/>
  <c r="CN112" i="1"/>
  <c r="CL112" i="1"/>
  <c r="CJ112" i="1"/>
  <c r="CH112" i="1"/>
  <c r="CF112" i="1"/>
  <c r="CD112" i="1"/>
  <c r="CB112" i="1"/>
  <c r="BZ112" i="1"/>
  <c r="BX112" i="1"/>
  <c r="CO108" i="1"/>
  <c r="CM108" i="1"/>
  <c r="CK108" i="1"/>
  <c r="CI108" i="1"/>
  <c r="CG108" i="1"/>
  <c r="CE108" i="1"/>
  <c r="CC108" i="1"/>
  <c r="CA108" i="1"/>
  <c r="BY108" i="1"/>
  <c r="BW108" i="1"/>
  <c r="CP108" i="1"/>
  <c r="CN108" i="1"/>
  <c r="CL108" i="1"/>
  <c r="CJ108" i="1"/>
  <c r="CH108" i="1"/>
  <c r="CF108" i="1"/>
  <c r="CD108" i="1"/>
  <c r="CB108" i="1"/>
  <c r="BZ108" i="1"/>
  <c r="BX108" i="1"/>
  <c r="CO72" i="1"/>
  <c r="CM72" i="1"/>
  <c r="CK72" i="1"/>
  <c r="CI72" i="1"/>
  <c r="CG72" i="1"/>
  <c r="CE72" i="1"/>
  <c r="CC72" i="1"/>
  <c r="CA72" i="1"/>
  <c r="BY72" i="1"/>
  <c r="BW72" i="1"/>
  <c r="CP72" i="1"/>
  <c r="CN72" i="1"/>
  <c r="CL72" i="1"/>
  <c r="CJ72" i="1"/>
  <c r="CH72" i="1"/>
  <c r="CF72" i="1"/>
  <c r="CD72" i="1"/>
  <c r="CB72" i="1"/>
  <c r="BZ72" i="1"/>
  <c r="BX72" i="1"/>
  <c r="CO68" i="1"/>
  <c r="CM68" i="1"/>
  <c r="CK68" i="1"/>
  <c r="CI68" i="1"/>
  <c r="CG68" i="1"/>
  <c r="CE68" i="1"/>
  <c r="CC68" i="1"/>
  <c r="CA68" i="1"/>
  <c r="BY68" i="1"/>
  <c r="BW68" i="1"/>
  <c r="CP68" i="1"/>
  <c r="CN68" i="1"/>
  <c r="CL68" i="1"/>
  <c r="CJ68" i="1"/>
  <c r="CH68" i="1"/>
  <c r="CF68" i="1"/>
  <c r="CD68" i="1"/>
  <c r="CB68" i="1"/>
  <c r="BZ68" i="1"/>
  <c r="BX68" i="1"/>
  <c r="CO50" i="1"/>
  <c r="CM50" i="1"/>
  <c r="CK50" i="1"/>
  <c r="CI50" i="1"/>
  <c r="CG50" i="1"/>
  <c r="CE50" i="1"/>
  <c r="CC50" i="1"/>
  <c r="CA50" i="1"/>
  <c r="BY50" i="1"/>
  <c r="BW50" i="1"/>
  <c r="CN50" i="1"/>
  <c r="CJ50" i="1"/>
  <c r="CF50" i="1"/>
  <c r="CB50" i="1"/>
  <c r="BX50" i="1"/>
  <c r="CP50" i="1"/>
  <c r="CL50" i="1"/>
  <c r="CH50" i="1"/>
  <c r="CD50" i="1"/>
  <c r="BZ50" i="1"/>
  <c r="CO48" i="1"/>
  <c r="CM48" i="1"/>
  <c r="CK48" i="1"/>
  <c r="CI48" i="1"/>
  <c r="CG48" i="1"/>
  <c r="CE48" i="1"/>
  <c r="CC48" i="1"/>
  <c r="CA48" i="1"/>
  <c r="BY48" i="1"/>
  <c r="BW48" i="1"/>
  <c r="CN48" i="1"/>
  <c r="CJ48" i="1"/>
  <c r="CF48" i="1"/>
  <c r="CB48" i="1"/>
  <c r="BX48" i="1"/>
  <c r="CP48" i="1"/>
  <c r="CL48" i="1"/>
  <c r="CH48" i="1"/>
  <c r="CD48" i="1"/>
  <c r="BZ48" i="1"/>
  <c r="CO42" i="1"/>
  <c r="CM42" i="1"/>
  <c r="CK42" i="1"/>
  <c r="CI42" i="1"/>
  <c r="CG42" i="1"/>
  <c r="CE42" i="1"/>
  <c r="CC42" i="1"/>
  <c r="CA42" i="1"/>
  <c r="BY42" i="1"/>
  <c r="BW42" i="1"/>
  <c r="CP42" i="1"/>
  <c r="CL42" i="1"/>
  <c r="CH42" i="1"/>
  <c r="CD42" i="1"/>
  <c r="CB42" i="1"/>
  <c r="BX42" i="1"/>
  <c r="CN42" i="1"/>
  <c r="CJ42" i="1"/>
  <c r="CF42" i="1"/>
  <c r="BZ42" i="1"/>
  <c r="C26" i="3"/>
  <c r="S22" i="6"/>
  <c r="R16" i="6"/>
  <c r="C22" i="3"/>
  <c r="S16" i="6"/>
  <c r="R22" i="6"/>
  <c r="E26" i="3"/>
  <c r="V12" i="9"/>
  <c r="AL12" i="9"/>
  <c r="C23" i="3"/>
  <c r="C24" i="3"/>
  <c r="C25" i="3"/>
  <c r="O12" i="9"/>
  <c r="AE12" i="9"/>
  <c r="AU12" i="9"/>
  <c r="T19" i="3"/>
  <c r="U20" i="3" s="1"/>
  <c r="P19" i="3"/>
  <c r="CP2018" i="1"/>
  <c r="CN2018" i="1"/>
  <c r="CL2018" i="1"/>
  <c r="CJ2018" i="1"/>
  <c r="CH2018" i="1"/>
  <c r="CF2018" i="1"/>
  <c r="CD2018" i="1"/>
  <c r="CB2018" i="1"/>
  <c r="BZ2018" i="1"/>
  <c r="BX2018" i="1"/>
  <c r="CM2018" i="1"/>
  <c r="CI2018" i="1"/>
  <c r="CE2018" i="1"/>
  <c r="CA2018" i="1"/>
  <c r="BW2018" i="1"/>
  <c r="CO2018" i="1"/>
  <c r="CG2018" i="1"/>
  <c r="BY2018" i="1"/>
  <c r="CC2018" i="1"/>
  <c r="CK2018" i="1"/>
  <c r="CP1951" i="1"/>
  <c r="CN1951" i="1"/>
  <c r="CL1951" i="1"/>
  <c r="CJ1951" i="1"/>
  <c r="CH1951" i="1"/>
  <c r="CF1951" i="1"/>
  <c r="CD1951" i="1"/>
  <c r="CB1951" i="1"/>
  <c r="BZ1951" i="1"/>
  <c r="BX1951" i="1"/>
  <c r="CM1951" i="1"/>
  <c r="CI1951" i="1"/>
  <c r="CE1951" i="1"/>
  <c r="CA1951" i="1"/>
  <c r="BW1951" i="1"/>
  <c r="CK1951" i="1"/>
  <c r="CC1951" i="1"/>
  <c r="CG1951" i="1"/>
  <c r="CO1951" i="1"/>
  <c r="BY1951" i="1"/>
  <c r="CP1947" i="1"/>
  <c r="CN1947" i="1"/>
  <c r="CL1947" i="1"/>
  <c r="CJ1947" i="1"/>
  <c r="CH1947" i="1"/>
  <c r="CF1947" i="1"/>
  <c r="CD1947" i="1"/>
  <c r="CB1947" i="1"/>
  <c r="BZ1947" i="1"/>
  <c r="BX1947" i="1"/>
  <c r="CM1947" i="1"/>
  <c r="CI1947" i="1"/>
  <c r="CE1947" i="1"/>
  <c r="CA1947" i="1"/>
  <c r="BW1947" i="1"/>
  <c r="CK1947" i="1"/>
  <c r="CC1947" i="1"/>
  <c r="CO1947" i="1"/>
  <c r="BY1947" i="1"/>
  <c r="CG1947" i="1"/>
  <c r="CP1943" i="1"/>
  <c r="CN1943" i="1"/>
  <c r="CL1943" i="1"/>
  <c r="CJ1943" i="1"/>
  <c r="CH1943" i="1"/>
  <c r="CF1943" i="1"/>
  <c r="CD1943" i="1"/>
  <c r="CB1943" i="1"/>
  <c r="BZ1943" i="1"/>
  <c r="BX1943" i="1"/>
  <c r="CM1943" i="1"/>
  <c r="CI1943" i="1"/>
  <c r="CE1943" i="1"/>
  <c r="CA1943" i="1"/>
  <c r="BW1943" i="1"/>
  <c r="CK1943" i="1"/>
  <c r="CC1943" i="1"/>
  <c r="CG1943" i="1"/>
  <c r="CO1943" i="1"/>
  <c r="BY1943" i="1"/>
  <c r="CP1939" i="1"/>
  <c r="CN1939" i="1"/>
  <c r="CL1939" i="1"/>
  <c r="CJ1939" i="1"/>
  <c r="CH1939" i="1"/>
  <c r="CF1939" i="1"/>
  <c r="CD1939" i="1"/>
  <c r="CB1939" i="1"/>
  <c r="BZ1939" i="1"/>
  <c r="BX1939" i="1"/>
  <c r="CM1939" i="1"/>
  <c r="CI1939" i="1"/>
  <c r="CE1939" i="1"/>
  <c r="CA1939" i="1"/>
  <c r="BW1939" i="1"/>
  <c r="CK1939" i="1"/>
  <c r="CC1939" i="1"/>
  <c r="CO1939" i="1"/>
  <c r="BY1939" i="1"/>
  <c r="CG1939" i="1"/>
  <c r="CP1935" i="1"/>
  <c r="CN1935" i="1"/>
  <c r="CL1935" i="1"/>
  <c r="CJ1935" i="1"/>
  <c r="CH1935" i="1"/>
  <c r="CF1935" i="1"/>
  <c r="CD1935" i="1"/>
  <c r="CB1935" i="1"/>
  <c r="BZ1935" i="1"/>
  <c r="BX1935" i="1"/>
  <c r="CM1935" i="1"/>
  <c r="CI1935" i="1"/>
  <c r="CE1935" i="1"/>
  <c r="CA1935" i="1"/>
  <c r="BW1935" i="1"/>
  <c r="CK1935" i="1"/>
  <c r="CC1935" i="1"/>
  <c r="CG1935" i="1"/>
  <c r="CO1935" i="1"/>
  <c r="BY1935" i="1"/>
  <c r="CP1931" i="1"/>
  <c r="CN1931" i="1"/>
  <c r="CL1931" i="1"/>
  <c r="CJ1931" i="1"/>
  <c r="CH1931" i="1"/>
  <c r="CF1931" i="1"/>
  <c r="CD1931" i="1"/>
  <c r="CB1931" i="1"/>
  <c r="BZ1931" i="1"/>
  <c r="BX1931" i="1"/>
  <c r="CM1931" i="1"/>
  <c r="CI1931" i="1"/>
  <c r="CE1931" i="1"/>
  <c r="CA1931" i="1"/>
  <c r="BW1931" i="1"/>
  <c r="CK1931" i="1"/>
  <c r="CC1931" i="1"/>
  <c r="CO1931" i="1"/>
  <c r="BY1931" i="1"/>
  <c r="CG1931" i="1"/>
  <c r="CP1927" i="1"/>
  <c r="CN1927" i="1"/>
  <c r="CL1927" i="1"/>
  <c r="CJ1927" i="1"/>
  <c r="CH1927" i="1"/>
  <c r="CF1927" i="1"/>
  <c r="CD1927" i="1"/>
  <c r="CB1927" i="1"/>
  <c r="BZ1927" i="1"/>
  <c r="BX1927" i="1"/>
  <c r="CM1927" i="1"/>
  <c r="CI1927" i="1"/>
  <c r="CE1927" i="1"/>
  <c r="CA1927" i="1"/>
  <c r="BW1927" i="1"/>
  <c r="CK1927" i="1"/>
  <c r="CC1927" i="1"/>
  <c r="CG1927" i="1"/>
  <c r="CO1927" i="1"/>
  <c r="BY1927" i="1"/>
  <c r="CP1923" i="1"/>
  <c r="CN1923" i="1"/>
  <c r="CL1923" i="1"/>
  <c r="CJ1923" i="1"/>
  <c r="CH1923" i="1"/>
  <c r="CF1923" i="1"/>
  <c r="CD1923" i="1"/>
  <c r="CB1923" i="1"/>
  <c r="BZ1923" i="1"/>
  <c r="BX1923" i="1"/>
  <c r="CM1923" i="1"/>
  <c r="CI1923" i="1"/>
  <c r="CE1923" i="1"/>
  <c r="CA1923" i="1"/>
  <c r="BW1923" i="1"/>
  <c r="CK1923" i="1"/>
  <c r="CC1923" i="1"/>
  <c r="CO1923" i="1"/>
  <c r="BY1923" i="1"/>
  <c r="CG1923" i="1"/>
  <c r="CP1919" i="1"/>
  <c r="CN1919" i="1"/>
  <c r="CL1919" i="1"/>
  <c r="CJ1919" i="1"/>
  <c r="CH1919" i="1"/>
  <c r="CF1919" i="1"/>
  <c r="CD1919" i="1"/>
  <c r="CB1919" i="1"/>
  <c r="BZ1919" i="1"/>
  <c r="BX1919" i="1"/>
  <c r="CM1919" i="1"/>
  <c r="CI1919" i="1"/>
  <c r="CE1919" i="1"/>
  <c r="CA1919" i="1"/>
  <c r="BW1919" i="1"/>
  <c r="CK1919" i="1"/>
  <c r="CC1919" i="1"/>
  <c r="CG1919" i="1"/>
  <c r="CO1919" i="1"/>
  <c r="BY1919" i="1"/>
  <c r="CP1915" i="1"/>
  <c r="CN1915" i="1"/>
  <c r="CL1915" i="1"/>
  <c r="CJ1915" i="1"/>
  <c r="CH1915" i="1"/>
  <c r="CF1915" i="1"/>
  <c r="CD1915" i="1"/>
  <c r="CB1915" i="1"/>
  <c r="BZ1915" i="1"/>
  <c r="BX1915" i="1"/>
  <c r="CM1915" i="1"/>
  <c r="CI1915" i="1"/>
  <c r="CE1915" i="1"/>
  <c r="CA1915" i="1"/>
  <c r="BW1915" i="1"/>
  <c r="CK1915" i="1"/>
  <c r="CC1915" i="1"/>
  <c r="CO1915" i="1"/>
  <c r="BY1915" i="1"/>
  <c r="CG1915" i="1"/>
  <c r="CP1911" i="1"/>
  <c r="CN1911" i="1"/>
  <c r="CL1911" i="1"/>
  <c r="CJ1911" i="1"/>
  <c r="CH1911" i="1"/>
  <c r="CF1911" i="1"/>
  <c r="CD1911" i="1"/>
  <c r="CB1911" i="1"/>
  <c r="BZ1911" i="1"/>
  <c r="BX1911" i="1"/>
  <c r="CM1911" i="1"/>
  <c r="CI1911" i="1"/>
  <c r="CE1911" i="1"/>
  <c r="CA1911" i="1"/>
  <c r="BW1911" i="1"/>
  <c r="CK1911" i="1"/>
  <c r="CC1911" i="1"/>
  <c r="CG1911" i="1"/>
  <c r="CO1911" i="1"/>
  <c r="BY1911" i="1"/>
  <c r="CP1907" i="1"/>
  <c r="CN1907" i="1"/>
  <c r="CL1907" i="1"/>
  <c r="CJ1907" i="1"/>
  <c r="CH1907" i="1"/>
  <c r="CF1907" i="1"/>
  <c r="CD1907" i="1"/>
  <c r="CB1907" i="1"/>
  <c r="BZ1907" i="1"/>
  <c r="BX1907" i="1"/>
  <c r="CM1907" i="1"/>
  <c r="CI1907" i="1"/>
  <c r="CE1907" i="1"/>
  <c r="CA1907" i="1"/>
  <c r="BW1907" i="1"/>
  <c r="CK1907" i="1"/>
  <c r="CC1907" i="1"/>
  <c r="CO1907" i="1"/>
  <c r="BY1907" i="1"/>
  <c r="CG1907" i="1"/>
  <c r="CP1903" i="1"/>
  <c r="CN1903" i="1"/>
  <c r="CL1903" i="1"/>
  <c r="CJ1903" i="1"/>
  <c r="CH1903" i="1"/>
  <c r="CF1903" i="1"/>
  <c r="CD1903" i="1"/>
  <c r="CB1903" i="1"/>
  <c r="BZ1903" i="1"/>
  <c r="BX1903" i="1"/>
  <c r="CM1903" i="1"/>
  <c r="CI1903" i="1"/>
  <c r="CE1903" i="1"/>
  <c r="CA1903" i="1"/>
  <c r="BW1903" i="1"/>
  <c r="CK1903" i="1"/>
  <c r="CC1903" i="1"/>
  <c r="CG1903" i="1"/>
  <c r="CO1903" i="1"/>
  <c r="BY1903" i="1"/>
  <c r="CP1899" i="1"/>
  <c r="CN1899" i="1"/>
  <c r="CL1899" i="1"/>
  <c r="CJ1899" i="1"/>
  <c r="CH1899" i="1"/>
  <c r="CF1899" i="1"/>
  <c r="CD1899" i="1"/>
  <c r="CB1899" i="1"/>
  <c r="BZ1899" i="1"/>
  <c r="BX1899" i="1"/>
  <c r="CM1899" i="1"/>
  <c r="CI1899" i="1"/>
  <c r="CE1899" i="1"/>
  <c r="CA1899" i="1"/>
  <c r="BW1899" i="1"/>
  <c r="CK1899" i="1"/>
  <c r="CC1899" i="1"/>
  <c r="CO1899" i="1"/>
  <c r="BY1899" i="1"/>
  <c r="CG1899" i="1"/>
  <c r="CP1895" i="1"/>
  <c r="CN1895" i="1"/>
  <c r="CL1895" i="1"/>
  <c r="CJ1895" i="1"/>
  <c r="CH1895" i="1"/>
  <c r="CF1895" i="1"/>
  <c r="CD1895" i="1"/>
  <c r="CB1895" i="1"/>
  <c r="BZ1895" i="1"/>
  <c r="BX1895" i="1"/>
  <c r="CM1895" i="1"/>
  <c r="CI1895" i="1"/>
  <c r="CE1895" i="1"/>
  <c r="CA1895" i="1"/>
  <c r="BW1895" i="1"/>
  <c r="CK1895" i="1"/>
  <c r="CC1895" i="1"/>
  <c r="CG1895" i="1"/>
  <c r="BY1895" i="1"/>
  <c r="CO1895" i="1"/>
  <c r="CP1891" i="1"/>
  <c r="CN1891" i="1"/>
  <c r="CL1891" i="1"/>
  <c r="CJ1891" i="1"/>
  <c r="CH1891" i="1"/>
  <c r="CF1891" i="1"/>
  <c r="CD1891" i="1"/>
  <c r="CB1891" i="1"/>
  <c r="BZ1891" i="1"/>
  <c r="BX1891" i="1"/>
  <c r="CM1891" i="1"/>
  <c r="CI1891" i="1"/>
  <c r="CE1891" i="1"/>
  <c r="CA1891" i="1"/>
  <c r="BW1891" i="1"/>
  <c r="CK1891" i="1"/>
  <c r="CC1891" i="1"/>
  <c r="CO1891" i="1"/>
  <c r="BY1891" i="1"/>
  <c r="CG1891" i="1"/>
  <c r="CP1887" i="1"/>
  <c r="CN1887" i="1"/>
  <c r="CL1887" i="1"/>
  <c r="CJ1887" i="1"/>
  <c r="CH1887" i="1"/>
  <c r="CF1887" i="1"/>
  <c r="CD1887" i="1"/>
  <c r="CB1887" i="1"/>
  <c r="BZ1887" i="1"/>
  <c r="BX1887" i="1"/>
  <c r="CM1887" i="1"/>
  <c r="CI1887" i="1"/>
  <c r="CE1887" i="1"/>
  <c r="CA1887" i="1"/>
  <c r="BW1887" i="1"/>
  <c r="CK1887" i="1"/>
  <c r="CC1887" i="1"/>
  <c r="CG1887" i="1"/>
  <c r="CO1887" i="1"/>
  <c r="BY1887" i="1"/>
  <c r="CP1883" i="1"/>
  <c r="CN1883" i="1"/>
  <c r="CL1883" i="1"/>
  <c r="CJ1883" i="1"/>
  <c r="CH1883" i="1"/>
  <c r="CF1883" i="1"/>
  <c r="CD1883" i="1"/>
  <c r="CB1883" i="1"/>
  <c r="BZ1883" i="1"/>
  <c r="BX1883" i="1"/>
  <c r="CM1883" i="1"/>
  <c r="CI1883" i="1"/>
  <c r="CE1883" i="1"/>
  <c r="CA1883" i="1"/>
  <c r="BW1883" i="1"/>
  <c r="CK1883" i="1"/>
  <c r="CC1883" i="1"/>
  <c r="CO1883" i="1"/>
  <c r="BY1883" i="1"/>
  <c r="CG1883" i="1"/>
  <c r="CP1879" i="1"/>
  <c r="CN1879" i="1"/>
  <c r="CL1879" i="1"/>
  <c r="CJ1879" i="1"/>
  <c r="CH1879" i="1"/>
  <c r="CF1879" i="1"/>
  <c r="CD1879" i="1"/>
  <c r="CB1879" i="1"/>
  <c r="BZ1879" i="1"/>
  <c r="BX1879" i="1"/>
  <c r="CM1879" i="1"/>
  <c r="CI1879" i="1"/>
  <c r="CE1879" i="1"/>
  <c r="CA1879" i="1"/>
  <c r="BW1879" i="1"/>
  <c r="CK1879" i="1"/>
  <c r="CC1879" i="1"/>
  <c r="CG1879" i="1"/>
  <c r="BY1879" i="1"/>
  <c r="CO1879" i="1"/>
  <c r="CP1875" i="1"/>
  <c r="CN1875" i="1"/>
  <c r="CL1875" i="1"/>
  <c r="CJ1875" i="1"/>
  <c r="CH1875" i="1"/>
  <c r="CF1875" i="1"/>
  <c r="CD1875" i="1"/>
  <c r="CB1875" i="1"/>
  <c r="BZ1875" i="1"/>
  <c r="BX1875" i="1"/>
  <c r="CM1875" i="1"/>
  <c r="CI1875" i="1"/>
  <c r="CE1875" i="1"/>
  <c r="CA1875" i="1"/>
  <c r="BW1875" i="1"/>
  <c r="CK1875" i="1"/>
  <c r="CC1875" i="1"/>
  <c r="CO1875" i="1"/>
  <c r="BY1875" i="1"/>
  <c r="CG1875" i="1"/>
  <c r="CP1870" i="1"/>
  <c r="CN1870" i="1"/>
  <c r="CL1870" i="1"/>
  <c r="CJ1870" i="1"/>
  <c r="CH1870" i="1"/>
  <c r="CF1870" i="1"/>
  <c r="CD1870" i="1"/>
  <c r="CB1870" i="1"/>
  <c r="BZ1870" i="1"/>
  <c r="BX1870" i="1"/>
  <c r="CO1870" i="1"/>
  <c r="CK1870" i="1"/>
  <c r="CG1870" i="1"/>
  <c r="CC1870" i="1"/>
  <c r="BY1870" i="1"/>
  <c r="CI1870" i="1"/>
  <c r="CA1870" i="1"/>
  <c r="CM1870" i="1"/>
  <c r="BW1870" i="1"/>
  <c r="CE1870" i="1"/>
  <c r="CP1868" i="1"/>
  <c r="CN1868" i="1"/>
  <c r="CL1868" i="1"/>
  <c r="CJ1868" i="1"/>
  <c r="CH1868" i="1"/>
  <c r="CF1868" i="1"/>
  <c r="CD1868" i="1"/>
  <c r="CB1868" i="1"/>
  <c r="BZ1868" i="1"/>
  <c r="BX1868" i="1"/>
  <c r="CO1868" i="1"/>
  <c r="CK1868" i="1"/>
  <c r="CG1868" i="1"/>
  <c r="CC1868" i="1"/>
  <c r="BY1868" i="1"/>
  <c r="CM1868" i="1"/>
  <c r="CE1868" i="1"/>
  <c r="BW1868" i="1"/>
  <c r="CI1868" i="1"/>
  <c r="CA1868" i="1"/>
  <c r="CP1866" i="1"/>
  <c r="CN1866" i="1"/>
  <c r="CL1866" i="1"/>
  <c r="CJ1866" i="1"/>
  <c r="CH1866" i="1"/>
  <c r="CF1866" i="1"/>
  <c r="CD1866" i="1"/>
  <c r="CB1866" i="1"/>
  <c r="BZ1866" i="1"/>
  <c r="BX1866" i="1"/>
  <c r="CO1866" i="1"/>
  <c r="CK1866" i="1"/>
  <c r="CG1866" i="1"/>
  <c r="CC1866" i="1"/>
  <c r="BY1866" i="1"/>
  <c r="CI1866" i="1"/>
  <c r="CA1866" i="1"/>
  <c r="CE1866" i="1"/>
  <c r="CM1866" i="1"/>
  <c r="BW1866" i="1"/>
  <c r="CP1864" i="1"/>
  <c r="CN1864" i="1"/>
  <c r="CL1864" i="1"/>
  <c r="CJ1864" i="1"/>
  <c r="CH1864" i="1"/>
  <c r="CF1864" i="1"/>
  <c r="CD1864" i="1"/>
  <c r="CB1864" i="1"/>
  <c r="BZ1864" i="1"/>
  <c r="BX1864" i="1"/>
  <c r="CO1864" i="1"/>
  <c r="CK1864" i="1"/>
  <c r="CG1864" i="1"/>
  <c r="CC1864" i="1"/>
  <c r="BY1864" i="1"/>
  <c r="CM1864" i="1"/>
  <c r="CE1864" i="1"/>
  <c r="BW1864" i="1"/>
  <c r="CA1864" i="1"/>
  <c r="CI1864" i="1"/>
  <c r="CP1862" i="1"/>
  <c r="CN1862" i="1"/>
  <c r="CL1862" i="1"/>
  <c r="CJ1862" i="1"/>
  <c r="CH1862" i="1"/>
  <c r="CF1862" i="1"/>
  <c r="CD1862" i="1"/>
  <c r="CB1862" i="1"/>
  <c r="BZ1862" i="1"/>
  <c r="BX1862" i="1"/>
  <c r="CO1862" i="1"/>
  <c r="CK1862" i="1"/>
  <c r="CG1862" i="1"/>
  <c r="CC1862" i="1"/>
  <c r="BY1862" i="1"/>
  <c r="CI1862" i="1"/>
  <c r="CA1862" i="1"/>
  <c r="CM1862" i="1"/>
  <c r="BW1862" i="1"/>
  <c r="CE1862" i="1"/>
  <c r="CP1860" i="1"/>
  <c r="CN1860" i="1"/>
  <c r="CL1860" i="1"/>
  <c r="CJ1860" i="1"/>
  <c r="CH1860" i="1"/>
  <c r="CF1860" i="1"/>
  <c r="CD1860" i="1"/>
  <c r="CB1860" i="1"/>
  <c r="BZ1860" i="1"/>
  <c r="BX1860" i="1"/>
  <c r="CO1860" i="1"/>
  <c r="CK1860" i="1"/>
  <c r="CG1860" i="1"/>
  <c r="CC1860" i="1"/>
  <c r="BY1860" i="1"/>
  <c r="CM1860" i="1"/>
  <c r="CE1860" i="1"/>
  <c r="BW1860" i="1"/>
  <c r="CI1860" i="1"/>
  <c r="CA1860" i="1"/>
  <c r="CP1858" i="1"/>
  <c r="CN1858" i="1"/>
  <c r="CL1858" i="1"/>
  <c r="CJ1858" i="1"/>
  <c r="CH1858" i="1"/>
  <c r="CF1858" i="1"/>
  <c r="CD1858" i="1"/>
  <c r="CB1858" i="1"/>
  <c r="BZ1858" i="1"/>
  <c r="BX1858" i="1"/>
  <c r="CO1858" i="1"/>
  <c r="CK1858" i="1"/>
  <c r="CG1858" i="1"/>
  <c r="CC1858" i="1"/>
  <c r="BY1858" i="1"/>
  <c r="CI1858" i="1"/>
  <c r="CA1858" i="1"/>
  <c r="CE1858" i="1"/>
  <c r="CM1858" i="1"/>
  <c r="BW1858" i="1"/>
  <c r="CP1856" i="1"/>
  <c r="CN1856" i="1"/>
  <c r="CL1856" i="1"/>
  <c r="CJ1856" i="1"/>
  <c r="CH1856" i="1"/>
  <c r="CF1856" i="1"/>
  <c r="CD1856" i="1"/>
  <c r="CB1856" i="1"/>
  <c r="BZ1856" i="1"/>
  <c r="BX1856" i="1"/>
  <c r="CO1856" i="1"/>
  <c r="CK1856" i="1"/>
  <c r="CG1856" i="1"/>
  <c r="CC1856" i="1"/>
  <c r="BY1856" i="1"/>
  <c r="CM1856" i="1"/>
  <c r="CE1856" i="1"/>
  <c r="BW1856" i="1"/>
  <c r="CA1856" i="1"/>
  <c r="CI1856" i="1"/>
  <c r="CP1854" i="1"/>
  <c r="CN1854" i="1"/>
  <c r="CL1854" i="1"/>
  <c r="CJ1854" i="1"/>
  <c r="CH1854" i="1"/>
  <c r="CF1854" i="1"/>
  <c r="CD1854" i="1"/>
  <c r="CB1854" i="1"/>
  <c r="BZ1854" i="1"/>
  <c r="BX1854" i="1"/>
  <c r="CO1854" i="1"/>
  <c r="CK1854" i="1"/>
  <c r="CG1854" i="1"/>
  <c r="CC1854" i="1"/>
  <c r="BY1854" i="1"/>
  <c r="CI1854" i="1"/>
  <c r="CA1854" i="1"/>
  <c r="CM1854" i="1"/>
  <c r="BW1854" i="1"/>
  <c r="CE1854" i="1"/>
  <c r="CP1852" i="1"/>
  <c r="CN1852" i="1"/>
  <c r="CL1852" i="1"/>
  <c r="CJ1852" i="1"/>
  <c r="CH1852" i="1"/>
  <c r="CF1852" i="1"/>
  <c r="CD1852" i="1"/>
  <c r="CB1852" i="1"/>
  <c r="BZ1852" i="1"/>
  <c r="BX1852" i="1"/>
  <c r="CO1852" i="1"/>
  <c r="CK1852" i="1"/>
  <c r="CG1852" i="1"/>
  <c r="CC1852" i="1"/>
  <c r="BY1852" i="1"/>
  <c r="CM1852" i="1"/>
  <c r="CE1852" i="1"/>
  <c r="BW1852" i="1"/>
  <c r="CI1852" i="1"/>
  <c r="CA1852" i="1"/>
  <c r="CP1850" i="1"/>
  <c r="CN1850" i="1"/>
  <c r="CL1850" i="1"/>
  <c r="CJ1850" i="1"/>
  <c r="CH1850" i="1"/>
  <c r="CF1850" i="1"/>
  <c r="CD1850" i="1"/>
  <c r="CB1850" i="1"/>
  <c r="BZ1850" i="1"/>
  <c r="BX1850" i="1"/>
  <c r="CO1850" i="1"/>
  <c r="CK1850" i="1"/>
  <c r="CG1850" i="1"/>
  <c r="CC1850" i="1"/>
  <c r="BY1850" i="1"/>
  <c r="CI1850" i="1"/>
  <c r="CA1850" i="1"/>
  <c r="CE1850" i="1"/>
  <c r="CM1850" i="1"/>
  <c r="BW1850" i="1"/>
  <c r="CP1848" i="1"/>
  <c r="CN1848" i="1"/>
  <c r="CL1848" i="1"/>
  <c r="CJ1848" i="1"/>
  <c r="CH1848" i="1"/>
  <c r="CF1848" i="1"/>
  <c r="CD1848" i="1"/>
  <c r="CB1848" i="1"/>
  <c r="BZ1848" i="1"/>
  <c r="BX1848" i="1"/>
  <c r="CO1848" i="1"/>
  <c r="CK1848" i="1"/>
  <c r="CG1848" i="1"/>
  <c r="CC1848" i="1"/>
  <c r="BY1848" i="1"/>
  <c r="CM1848" i="1"/>
  <c r="CE1848" i="1"/>
  <c r="BW1848" i="1"/>
  <c r="CA1848" i="1"/>
  <c r="CI1848" i="1"/>
  <c r="CP1846" i="1"/>
  <c r="CN1846" i="1"/>
  <c r="CL1846" i="1"/>
  <c r="CJ1846" i="1"/>
  <c r="CH1846" i="1"/>
  <c r="CF1846" i="1"/>
  <c r="CD1846" i="1"/>
  <c r="CB1846" i="1"/>
  <c r="BZ1846" i="1"/>
  <c r="BX1846" i="1"/>
  <c r="CO1846" i="1"/>
  <c r="CK1846" i="1"/>
  <c r="CG1846" i="1"/>
  <c r="CC1846" i="1"/>
  <c r="BY1846" i="1"/>
  <c r="CI1846" i="1"/>
  <c r="CA1846" i="1"/>
  <c r="CM1846" i="1"/>
  <c r="BW1846" i="1"/>
  <c r="CE1846" i="1"/>
  <c r="CP1844" i="1"/>
  <c r="CN1844" i="1"/>
  <c r="CL1844" i="1"/>
  <c r="CJ1844" i="1"/>
  <c r="CH1844" i="1"/>
  <c r="CF1844" i="1"/>
  <c r="CD1844" i="1"/>
  <c r="CB1844" i="1"/>
  <c r="BZ1844" i="1"/>
  <c r="BX1844" i="1"/>
  <c r="CO1844" i="1"/>
  <c r="CK1844" i="1"/>
  <c r="CG1844" i="1"/>
  <c r="CC1844" i="1"/>
  <c r="BY1844" i="1"/>
  <c r="CM1844" i="1"/>
  <c r="CE1844" i="1"/>
  <c r="BW1844" i="1"/>
  <c r="CI1844" i="1"/>
  <c r="CA1844" i="1"/>
  <c r="CP1842" i="1"/>
  <c r="CN1842" i="1"/>
  <c r="CL1842" i="1"/>
  <c r="CJ1842" i="1"/>
  <c r="CH1842" i="1"/>
  <c r="CF1842" i="1"/>
  <c r="CD1842" i="1"/>
  <c r="CB1842" i="1"/>
  <c r="BZ1842" i="1"/>
  <c r="BX1842" i="1"/>
  <c r="CO1842" i="1"/>
  <c r="CK1842" i="1"/>
  <c r="CG1842" i="1"/>
  <c r="CC1842" i="1"/>
  <c r="BY1842" i="1"/>
  <c r="CI1842" i="1"/>
  <c r="CA1842" i="1"/>
  <c r="CE1842" i="1"/>
  <c r="CM1842" i="1"/>
  <c r="BW1842" i="1"/>
  <c r="CP1840" i="1"/>
  <c r="CN1840" i="1"/>
  <c r="CL1840" i="1"/>
  <c r="CJ1840" i="1"/>
  <c r="CH1840" i="1"/>
  <c r="CF1840" i="1"/>
  <c r="CD1840" i="1"/>
  <c r="CB1840" i="1"/>
  <c r="BZ1840" i="1"/>
  <c r="BX1840" i="1"/>
  <c r="CO1840" i="1"/>
  <c r="CK1840" i="1"/>
  <c r="CG1840" i="1"/>
  <c r="CC1840" i="1"/>
  <c r="BY1840" i="1"/>
  <c r="CM1840" i="1"/>
  <c r="CE1840" i="1"/>
  <c r="BW1840" i="1"/>
  <c r="CA1840" i="1"/>
  <c r="CI1840" i="1"/>
  <c r="CP1838" i="1"/>
  <c r="CN1838" i="1"/>
  <c r="CL1838" i="1"/>
  <c r="CJ1838" i="1"/>
  <c r="CH1838" i="1"/>
  <c r="CF1838" i="1"/>
  <c r="CD1838" i="1"/>
  <c r="CB1838" i="1"/>
  <c r="BZ1838" i="1"/>
  <c r="BX1838" i="1"/>
  <c r="CO1838" i="1"/>
  <c r="CK1838" i="1"/>
  <c r="CG1838" i="1"/>
  <c r="CC1838" i="1"/>
  <c r="BY1838" i="1"/>
  <c r="CI1838" i="1"/>
  <c r="CA1838" i="1"/>
  <c r="CM1838" i="1"/>
  <c r="BW1838" i="1"/>
  <c r="CE1838" i="1"/>
  <c r="CP1836" i="1"/>
  <c r="CN1836" i="1"/>
  <c r="CL1836" i="1"/>
  <c r="CJ1836" i="1"/>
  <c r="CH1836" i="1"/>
  <c r="CF1836" i="1"/>
  <c r="CD1836" i="1"/>
  <c r="CB1836" i="1"/>
  <c r="BZ1836" i="1"/>
  <c r="BX1836" i="1"/>
  <c r="CO1836" i="1"/>
  <c r="CK1836" i="1"/>
  <c r="CG1836" i="1"/>
  <c r="CC1836" i="1"/>
  <c r="BY1836" i="1"/>
  <c r="CM1836" i="1"/>
  <c r="CE1836" i="1"/>
  <c r="BW1836" i="1"/>
  <c r="CI1836" i="1"/>
  <c r="CA1836" i="1"/>
  <c r="CP1834" i="1"/>
  <c r="CN1834" i="1"/>
  <c r="CL1834" i="1"/>
  <c r="CJ1834" i="1"/>
  <c r="CH1834" i="1"/>
  <c r="CF1834" i="1"/>
  <c r="CD1834" i="1"/>
  <c r="CB1834" i="1"/>
  <c r="BZ1834" i="1"/>
  <c r="BX1834" i="1"/>
  <c r="CO1834" i="1"/>
  <c r="CK1834" i="1"/>
  <c r="CG1834" i="1"/>
  <c r="CC1834" i="1"/>
  <c r="BY1834" i="1"/>
  <c r="CI1834" i="1"/>
  <c r="CA1834" i="1"/>
  <c r="CE1834" i="1"/>
  <c r="CM1834" i="1"/>
  <c r="BW1834" i="1"/>
  <c r="CP1832" i="1"/>
  <c r="CN1832" i="1"/>
  <c r="CL1832" i="1"/>
  <c r="CJ1832" i="1"/>
  <c r="CH1832" i="1"/>
  <c r="CF1832" i="1"/>
  <c r="CD1832" i="1"/>
  <c r="CB1832" i="1"/>
  <c r="BZ1832" i="1"/>
  <c r="BX1832" i="1"/>
  <c r="CO1832" i="1"/>
  <c r="CK1832" i="1"/>
  <c r="CG1832" i="1"/>
  <c r="CC1832" i="1"/>
  <c r="BY1832" i="1"/>
  <c r="CM1832" i="1"/>
  <c r="CE1832" i="1"/>
  <c r="BW1832" i="1"/>
  <c r="CA1832" i="1"/>
  <c r="CI1832" i="1"/>
  <c r="CP1830" i="1"/>
  <c r="CN1830" i="1"/>
  <c r="CL1830" i="1"/>
  <c r="CJ1830" i="1"/>
  <c r="CH1830" i="1"/>
  <c r="CF1830" i="1"/>
  <c r="CD1830" i="1"/>
  <c r="CB1830" i="1"/>
  <c r="BZ1830" i="1"/>
  <c r="BX1830" i="1"/>
  <c r="CO1830" i="1"/>
  <c r="CK1830" i="1"/>
  <c r="CG1830" i="1"/>
  <c r="CC1830" i="1"/>
  <c r="BY1830" i="1"/>
  <c r="CI1830" i="1"/>
  <c r="CA1830" i="1"/>
  <c r="CM1830" i="1"/>
  <c r="BW1830" i="1"/>
  <c r="CE1830" i="1"/>
  <c r="CP1828" i="1"/>
  <c r="CN1828" i="1"/>
  <c r="CL1828" i="1"/>
  <c r="CJ1828" i="1"/>
  <c r="CH1828" i="1"/>
  <c r="CF1828" i="1"/>
  <c r="CD1828" i="1"/>
  <c r="CB1828" i="1"/>
  <c r="BZ1828" i="1"/>
  <c r="BX1828" i="1"/>
  <c r="CO1828" i="1"/>
  <c r="CK1828" i="1"/>
  <c r="CG1828" i="1"/>
  <c r="CC1828" i="1"/>
  <c r="BY1828" i="1"/>
  <c r="CM1828" i="1"/>
  <c r="CE1828" i="1"/>
  <c r="BW1828" i="1"/>
  <c r="CI1828" i="1"/>
  <c r="CA1828" i="1"/>
  <c r="CP1826" i="1"/>
  <c r="CN1826" i="1"/>
  <c r="CL1826" i="1"/>
  <c r="CJ1826" i="1"/>
  <c r="CH1826" i="1"/>
  <c r="CF1826" i="1"/>
  <c r="CD1826" i="1"/>
  <c r="CB1826" i="1"/>
  <c r="BZ1826" i="1"/>
  <c r="BX1826" i="1"/>
  <c r="CO1826" i="1"/>
  <c r="CK1826" i="1"/>
  <c r="CG1826" i="1"/>
  <c r="CC1826" i="1"/>
  <c r="BY1826" i="1"/>
  <c r="CI1826" i="1"/>
  <c r="CA1826" i="1"/>
  <c r="CE1826" i="1"/>
  <c r="CM1826" i="1"/>
  <c r="BW1826" i="1"/>
  <c r="CP1824" i="1"/>
  <c r="CN1824" i="1"/>
  <c r="CL1824" i="1"/>
  <c r="CJ1824" i="1"/>
  <c r="CH1824" i="1"/>
  <c r="CF1824" i="1"/>
  <c r="CD1824" i="1"/>
  <c r="CB1824" i="1"/>
  <c r="BZ1824" i="1"/>
  <c r="BX1824" i="1"/>
  <c r="CO1824" i="1"/>
  <c r="CK1824" i="1"/>
  <c r="CG1824" i="1"/>
  <c r="CC1824" i="1"/>
  <c r="BY1824" i="1"/>
  <c r="CM1824" i="1"/>
  <c r="CE1824" i="1"/>
  <c r="BW1824" i="1"/>
  <c r="CA1824" i="1"/>
  <c r="CI1824" i="1"/>
  <c r="CP1822" i="1"/>
  <c r="CN1822" i="1"/>
  <c r="CL1822" i="1"/>
  <c r="CJ1822" i="1"/>
  <c r="CH1822" i="1"/>
  <c r="CF1822" i="1"/>
  <c r="CD1822" i="1"/>
  <c r="CB1822" i="1"/>
  <c r="BZ1822" i="1"/>
  <c r="BX1822" i="1"/>
  <c r="CO1822" i="1"/>
  <c r="CK1822" i="1"/>
  <c r="CG1822" i="1"/>
  <c r="CC1822" i="1"/>
  <c r="BY1822" i="1"/>
  <c r="CI1822" i="1"/>
  <c r="CA1822" i="1"/>
  <c r="CM1822" i="1"/>
  <c r="BW1822" i="1"/>
  <c r="CE1822" i="1"/>
  <c r="CP1820" i="1"/>
  <c r="CN1820" i="1"/>
  <c r="CL1820" i="1"/>
  <c r="CJ1820" i="1"/>
  <c r="CH1820" i="1"/>
  <c r="CF1820" i="1"/>
  <c r="CD1820" i="1"/>
  <c r="CB1820" i="1"/>
  <c r="BZ1820" i="1"/>
  <c r="BX1820" i="1"/>
  <c r="CO1820" i="1"/>
  <c r="CK1820" i="1"/>
  <c r="CG1820" i="1"/>
  <c r="CC1820" i="1"/>
  <c r="BY1820" i="1"/>
  <c r="CM1820" i="1"/>
  <c r="CE1820" i="1"/>
  <c r="BW1820" i="1"/>
  <c r="CI1820" i="1"/>
  <c r="CA1820" i="1"/>
  <c r="CP1818" i="1"/>
  <c r="CN1818" i="1"/>
  <c r="CL1818" i="1"/>
  <c r="CJ1818" i="1"/>
  <c r="CH1818" i="1"/>
  <c r="CF1818" i="1"/>
  <c r="CD1818" i="1"/>
  <c r="CB1818" i="1"/>
  <c r="BZ1818" i="1"/>
  <c r="BX1818" i="1"/>
  <c r="CO1818" i="1"/>
  <c r="CK1818" i="1"/>
  <c r="CG1818" i="1"/>
  <c r="CC1818" i="1"/>
  <c r="BY1818" i="1"/>
  <c r="CI1818" i="1"/>
  <c r="CA1818" i="1"/>
  <c r="CE1818" i="1"/>
  <c r="CM1818" i="1"/>
  <c r="BW1818" i="1"/>
  <c r="CP1816" i="1"/>
  <c r="CN1816" i="1"/>
  <c r="CL1816" i="1"/>
  <c r="CJ1816" i="1"/>
  <c r="CH1816" i="1"/>
  <c r="CF1816" i="1"/>
  <c r="CD1816" i="1"/>
  <c r="CB1816" i="1"/>
  <c r="BZ1816" i="1"/>
  <c r="BX1816" i="1"/>
  <c r="CO1816" i="1"/>
  <c r="CK1816" i="1"/>
  <c r="CG1816" i="1"/>
  <c r="CC1816" i="1"/>
  <c r="BY1816" i="1"/>
  <c r="CM1816" i="1"/>
  <c r="CE1816" i="1"/>
  <c r="BW1816" i="1"/>
  <c r="CA1816" i="1"/>
  <c r="CI1816" i="1"/>
  <c r="CP1814" i="1"/>
  <c r="CN1814" i="1"/>
  <c r="CL1814" i="1"/>
  <c r="CJ1814" i="1"/>
  <c r="CH1814" i="1"/>
  <c r="CF1814" i="1"/>
  <c r="CD1814" i="1"/>
  <c r="CB1814" i="1"/>
  <c r="BZ1814" i="1"/>
  <c r="BX1814" i="1"/>
  <c r="CO1814" i="1"/>
  <c r="CK1814" i="1"/>
  <c r="CG1814" i="1"/>
  <c r="CC1814" i="1"/>
  <c r="BY1814" i="1"/>
  <c r="CI1814" i="1"/>
  <c r="CA1814" i="1"/>
  <c r="CM1814" i="1"/>
  <c r="BW1814" i="1"/>
  <c r="CE1814" i="1"/>
  <c r="CP1812" i="1"/>
  <c r="CN1812" i="1"/>
  <c r="CL1812" i="1"/>
  <c r="CJ1812" i="1"/>
  <c r="CH1812" i="1"/>
  <c r="CF1812" i="1"/>
  <c r="CD1812" i="1"/>
  <c r="CB1812" i="1"/>
  <c r="BZ1812" i="1"/>
  <c r="BX1812" i="1"/>
  <c r="CO1812" i="1"/>
  <c r="CK1812" i="1"/>
  <c r="CG1812" i="1"/>
  <c r="CC1812" i="1"/>
  <c r="BY1812" i="1"/>
  <c r="CM1812" i="1"/>
  <c r="CE1812" i="1"/>
  <c r="BW1812" i="1"/>
  <c r="CI1812" i="1"/>
  <c r="CA1812" i="1"/>
  <c r="CP1810" i="1"/>
  <c r="CN1810" i="1"/>
  <c r="CL1810" i="1"/>
  <c r="CJ1810" i="1"/>
  <c r="CH1810" i="1"/>
  <c r="CF1810" i="1"/>
  <c r="CD1810" i="1"/>
  <c r="CB1810" i="1"/>
  <c r="BZ1810" i="1"/>
  <c r="BX1810" i="1"/>
  <c r="CO1810" i="1"/>
  <c r="CK1810" i="1"/>
  <c r="CG1810" i="1"/>
  <c r="CC1810" i="1"/>
  <c r="BY1810" i="1"/>
  <c r="CI1810" i="1"/>
  <c r="CA1810" i="1"/>
  <c r="CE1810" i="1"/>
  <c r="CM1810" i="1"/>
  <c r="BW1810" i="1"/>
  <c r="CP1808" i="1"/>
  <c r="CN1808" i="1"/>
  <c r="CL1808" i="1"/>
  <c r="CJ1808" i="1"/>
  <c r="CH1808" i="1"/>
  <c r="CF1808" i="1"/>
  <c r="CD1808" i="1"/>
  <c r="CB1808" i="1"/>
  <c r="BZ1808" i="1"/>
  <c r="BX1808" i="1"/>
  <c r="CO1808" i="1"/>
  <c r="CK1808" i="1"/>
  <c r="CG1808" i="1"/>
  <c r="CC1808" i="1"/>
  <c r="BY1808" i="1"/>
  <c r="CM1808" i="1"/>
  <c r="CE1808" i="1"/>
  <c r="BW1808" i="1"/>
  <c r="CA1808" i="1"/>
  <c r="CI1808" i="1"/>
  <c r="CP1806" i="1"/>
  <c r="CN1806" i="1"/>
  <c r="CL1806" i="1"/>
  <c r="CJ1806" i="1"/>
  <c r="CH1806" i="1"/>
  <c r="CF1806" i="1"/>
  <c r="CD1806" i="1"/>
  <c r="CB1806" i="1"/>
  <c r="BZ1806" i="1"/>
  <c r="BX1806" i="1"/>
  <c r="CO1806" i="1"/>
  <c r="CK1806" i="1"/>
  <c r="CG1806" i="1"/>
  <c r="CC1806" i="1"/>
  <c r="BY1806" i="1"/>
  <c r="CI1806" i="1"/>
  <c r="CA1806" i="1"/>
  <c r="CM1806" i="1"/>
  <c r="BW1806" i="1"/>
  <c r="CE1806" i="1"/>
  <c r="CP1804" i="1"/>
  <c r="CN1804" i="1"/>
  <c r="CL1804" i="1"/>
  <c r="CJ1804" i="1"/>
  <c r="CH1804" i="1"/>
  <c r="CF1804" i="1"/>
  <c r="CD1804" i="1"/>
  <c r="CB1804" i="1"/>
  <c r="BZ1804" i="1"/>
  <c r="BX1804" i="1"/>
  <c r="CO1804" i="1"/>
  <c r="CK1804" i="1"/>
  <c r="CG1804" i="1"/>
  <c r="CC1804" i="1"/>
  <c r="BY1804" i="1"/>
  <c r="CM1804" i="1"/>
  <c r="CE1804" i="1"/>
  <c r="BW1804" i="1"/>
  <c r="CI1804" i="1"/>
  <c r="CA1804" i="1"/>
  <c r="CP1802" i="1"/>
  <c r="CN1802" i="1"/>
  <c r="CL1802" i="1"/>
  <c r="CJ1802" i="1"/>
  <c r="CH1802" i="1"/>
  <c r="CF1802" i="1"/>
  <c r="CD1802" i="1"/>
  <c r="CB1802" i="1"/>
  <c r="BZ1802" i="1"/>
  <c r="BX1802" i="1"/>
  <c r="CO1802" i="1"/>
  <c r="CK1802" i="1"/>
  <c r="CG1802" i="1"/>
  <c r="CC1802" i="1"/>
  <c r="BY1802" i="1"/>
  <c r="CI1802" i="1"/>
  <c r="CA1802" i="1"/>
  <c r="CE1802" i="1"/>
  <c r="CM1802" i="1"/>
  <c r="BW1802" i="1"/>
  <c r="CP1800" i="1"/>
  <c r="CN1800" i="1"/>
  <c r="CL1800" i="1"/>
  <c r="CJ1800" i="1"/>
  <c r="CH1800" i="1"/>
  <c r="CF1800" i="1"/>
  <c r="CD1800" i="1"/>
  <c r="CB1800" i="1"/>
  <c r="BZ1800" i="1"/>
  <c r="BX1800" i="1"/>
  <c r="CO1800" i="1"/>
  <c r="CK1800" i="1"/>
  <c r="CG1800" i="1"/>
  <c r="CC1800" i="1"/>
  <c r="BY1800" i="1"/>
  <c r="CM1800" i="1"/>
  <c r="CE1800" i="1"/>
  <c r="BW1800" i="1"/>
  <c r="CA1800" i="1"/>
  <c r="CI1800" i="1"/>
  <c r="CP1798" i="1"/>
  <c r="CN1798" i="1"/>
  <c r="CL1798" i="1"/>
  <c r="CJ1798" i="1"/>
  <c r="CH1798" i="1"/>
  <c r="CF1798" i="1"/>
  <c r="CD1798" i="1"/>
  <c r="CB1798" i="1"/>
  <c r="BZ1798" i="1"/>
  <c r="BX1798" i="1"/>
  <c r="CO1798" i="1"/>
  <c r="CK1798" i="1"/>
  <c r="CG1798" i="1"/>
  <c r="CC1798" i="1"/>
  <c r="BY1798" i="1"/>
  <c r="CI1798" i="1"/>
  <c r="CA1798" i="1"/>
  <c r="CM1798" i="1"/>
  <c r="BW1798" i="1"/>
  <c r="CE1798" i="1"/>
  <c r="CP1796" i="1"/>
  <c r="CN1796" i="1"/>
  <c r="CL1796" i="1"/>
  <c r="CJ1796" i="1"/>
  <c r="CH1796" i="1"/>
  <c r="CF1796" i="1"/>
  <c r="CD1796" i="1"/>
  <c r="CB1796" i="1"/>
  <c r="BZ1796" i="1"/>
  <c r="BX1796" i="1"/>
  <c r="CO1796" i="1"/>
  <c r="CK1796" i="1"/>
  <c r="CG1796" i="1"/>
  <c r="CC1796" i="1"/>
  <c r="BY1796" i="1"/>
  <c r="CM1796" i="1"/>
  <c r="CE1796" i="1"/>
  <c r="BW1796" i="1"/>
  <c r="CI1796" i="1"/>
  <c r="CA1796" i="1"/>
  <c r="CP1794" i="1"/>
  <c r="CN1794" i="1"/>
  <c r="CL1794" i="1"/>
  <c r="CJ1794" i="1"/>
  <c r="CH1794" i="1"/>
  <c r="CF1794" i="1"/>
  <c r="CD1794" i="1"/>
  <c r="CB1794" i="1"/>
  <c r="BZ1794" i="1"/>
  <c r="BX1794" i="1"/>
  <c r="CO1794" i="1"/>
  <c r="CK1794" i="1"/>
  <c r="CG1794" i="1"/>
  <c r="CC1794" i="1"/>
  <c r="BY1794" i="1"/>
  <c r="CI1794" i="1"/>
  <c r="CA1794" i="1"/>
  <c r="CE1794" i="1"/>
  <c r="CM1794" i="1"/>
  <c r="BW1794" i="1"/>
  <c r="CP1792" i="1"/>
  <c r="CN1792" i="1"/>
  <c r="CL1792" i="1"/>
  <c r="CJ1792" i="1"/>
  <c r="CH1792" i="1"/>
  <c r="CF1792" i="1"/>
  <c r="CD1792" i="1"/>
  <c r="CB1792" i="1"/>
  <c r="BZ1792" i="1"/>
  <c r="BX1792" i="1"/>
  <c r="CO1792" i="1"/>
  <c r="CK1792" i="1"/>
  <c r="CG1792" i="1"/>
  <c r="CC1792" i="1"/>
  <c r="BY1792" i="1"/>
  <c r="CM1792" i="1"/>
  <c r="CE1792" i="1"/>
  <c r="BW1792" i="1"/>
  <c r="CA1792" i="1"/>
  <c r="CI1792" i="1"/>
  <c r="CP1790" i="1"/>
  <c r="CN1790" i="1"/>
  <c r="CL1790" i="1"/>
  <c r="CJ1790" i="1"/>
  <c r="CH1790" i="1"/>
  <c r="CF1790" i="1"/>
  <c r="CD1790" i="1"/>
  <c r="CB1790" i="1"/>
  <c r="BZ1790" i="1"/>
  <c r="BX1790" i="1"/>
  <c r="CO1790" i="1"/>
  <c r="CK1790" i="1"/>
  <c r="CG1790" i="1"/>
  <c r="CC1790" i="1"/>
  <c r="BY1790" i="1"/>
  <c r="CI1790" i="1"/>
  <c r="CA1790" i="1"/>
  <c r="CM1790" i="1"/>
  <c r="BW1790" i="1"/>
  <c r="CE1790" i="1"/>
  <c r="CP1788" i="1"/>
  <c r="CN1788" i="1"/>
  <c r="CL1788" i="1"/>
  <c r="CJ1788" i="1"/>
  <c r="CH1788" i="1"/>
  <c r="CF1788" i="1"/>
  <c r="CD1788" i="1"/>
  <c r="CB1788" i="1"/>
  <c r="BZ1788" i="1"/>
  <c r="BX1788" i="1"/>
  <c r="CO1788" i="1"/>
  <c r="CK1788" i="1"/>
  <c r="CG1788" i="1"/>
  <c r="CC1788" i="1"/>
  <c r="BY1788" i="1"/>
  <c r="CM1788" i="1"/>
  <c r="CE1788" i="1"/>
  <c r="BW1788" i="1"/>
  <c r="CI1788" i="1"/>
  <c r="CA1788" i="1"/>
  <c r="CP1786" i="1"/>
  <c r="CN1786" i="1"/>
  <c r="CL1786" i="1"/>
  <c r="CJ1786" i="1"/>
  <c r="CH1786" i="1"/>
  <c r="CF1786" i="1"/>
  <c r="CD1786" i="1"/>
  <c r="CB1786" i="1"/>
  <c r="BZ1786" i="1"/>
  <c r="BX1786" i="1"/>
  <c r="CO1786" i="1"/>
  <c r="CK1786" i="1"/>
  <c r="CG1786" i="1"/>
  <c r="CC1786" i="1"/>
  <c r="BY1786" i="1"/>
  <c r="CI1786" i="1"/>
  <c r="CA1786" i="1"/>
  <c r="CE1786" i="1"/>
  <c r="CM1786" i="1"/>
  <c r="BW1786" i="1"/>
  <c r="CP1784" i="1"/>
  <c r="CN1784" i="1"/>
  <c r="CL1784" i="1"/>
  <c r="CJ1784" i="1"/>
  <c r="CH1784" i="1"/>
  <c r="CF1784" i="1"/>
  <c r="CD1784" i="1"/>
  <c r="CB1784" i="1"/>
  <c r="BZ1784" i="1"/>
  <c r="BX1784" i="1"/>
  <c r="CO1784" i="1"/>
  <c r="CK1784" i="1"/>
  <c r="CG1784" i="1"/>
  <c r="CC1784" i="1"/>
  <c r="BY1784" i="1"/>
  <c r="CM1784" i="1"/>
  <c r="CE1784" i="1"/>
  <c r="BW1784" i="1"/>
  <c r="CA1784" i="1"/>
  <c r="CI1784" i="1"/>
  <c r="CP1782" i="1"/>
  <c r="CN1782" i="1"/>
  <c r="CL1782" i="1"/>
  <c r="CJ1782" i="1"/>
  <c r="CH1782" i="1"/>
  <c r="CF1782" i="1"/>
  <c r="CD1782" i="1"/>
  <c r="CB1782" i="1"/>
  <c r="BZ1782" i="1"/>
  <c r="BX1782" i="1"/>
  <c r="CO1782" i="1"/>
  <c r="CK1782" i="1"/>
  <c r="CG1782" i="1"/>
  <c r="CC1782" i="1"/>
  <c r="BY1782" i="1"/>
  <c r="CI1782" i="1"/>
  <c r="CA1782" i="1"/>
  <c r="CM1782" i="1"/>
  <c r="BW1782" i="1"/>
  <c r="CE1782" i="1"/>
  <c r="CP1780" i="1"/>
  <c r="CN1780" i="1"/>
  <c r="CL1780" i="1"/>
  <c r="CJ1780" i="1"/>
  <c r="CH1780" i="1"/>
  <c r="CF1780" i="1"/>
  <c r="CD1780" i="1"/>
  <c r="CB1780" i="1"/>
  <c r="BZ1780" i="1"/>
  <c r="BX1780" i="1"/>
  <c r="CO1780" i="1"/>
  <c r="CK1780" i="1"/>
  <c r="CG1780" i="1"/>
  <c r="CC1780" i="1"/>
  <c r="BY1780" i="1"/>
  <c r="CM1780" i="1"/>
  <c r="CE1780" i="1"/>
  <c r="BW1780" i="1"/>
  <c r="CI1780" i="1"/>
  <c r="CA1780" i="1"/>
  <c r="CP1778" i="1"/>
  <c r="CN1778" i="1"/>
  <c r="CL1778" i="1"/>
  <c r="CJ1778" i="1"/>
  <c r="CH1778" i="1"/>
  <c r="CF1778" i="1"/>
  <c r="CD1778" i="1"/>
  <c r="CB1778" i="1"/>
  <c r="BZ1778" i="1"/>
  <c r="BX1778" i="1"/>
  <c r="CO1778" i="1"/>
  <c r="CK1778" i="1"/>
  <c r="CG1778" i="1"/>
  <c r="CC1778" i="1"/>
  <c r="BY1778" i="1"/>
  <c r="CI1778" i="1"/>
  <c r="CA1778" i="1"/>
  <c r="CE1778" i="1"/>
  <c r="CM1778" i="1"/>
  <c r="BW1778" i="1"/>
  <c r="CP1776" i="1"/>
  <c r="CN1776" i="1"/>
  <c r="CL1776" i="1"/>
  <c r="CJ1776" i="1"/>
  <c r="CH1776" i="1"/>
  <c r="CF1776" i="1"/>
  <c r="CD1776" i="1"/>
  <c r="CB1776" i="1"/>
  <c r="BZ1776" i="1"/>
  <c r="BX1776" i="1"/>
  <c r="CO1776" i="1"/>
  <c r="CK1776" i="1"/>
  <c r="CG1776" i="1"/>
  <c r="CC1776" i="1"/>
  <c r="BY1776" i="1"/>
  <c r="CM1776" i="1"/>
  <c r="CE1776" i="1"/>
  <c r="BW1776" i="1"/>
  <c r="CA1776" i="1"/>
  <c r="CI1776" i="1"/>
  <c r="CP1774" i="1"/>
  <c r="CN1774" i="1"/>
  <c r="CL1774" i="1"/>
  <c r="CJ1774" i="1"/>
  <c r="CH1774" i="1"/>
  <c r="CF1774" i="1"/>
  <c r="CD1774" i="1"/>
  <c r="CB1774" i="1"/>
  <c r="BZ1774" i="1"/>
  <c r="BX1774" i="1"/>
  <c r="CO1774" i="1"/>
  <c r="CK1774" i="1"/>
  <c r="CG1774" i="1"/>
  <c r="CC1774" i="1"/>
  <c r="BY1774" i="1"/>
  <c r="CI1774" i="1"/>
  <c r="CA1774" i="1"/>
  <c r="CM1774" i="1"/>
  <c r="BW1774" i="1"/>
  <c r="CE1774" i="1"/>
  <c r="CP1772" i="1"/>
  <c r="CN1772" i="1"/>
  <c r="CL1772" i="1"/>
  <c r="CJ1772" i="1"/>
  <c r="CH1772" i="1"/>
  <c r="CF1772" i="1"/>
  <c r="CD1772" i="1"/>
  <c r="CB1772" i="1"/>
  <c r="BZ1772" i="1"/>
  <c r="BX1772" i="1"/>
  <c r="CO1772" i="1"/>
  <c r="CK1772" i="1"/>
  <c r="CG1772" i="1"/>
  <c r="CC1772" i="1"/>
  <c r="BY1772" i="1"/>
  <c r="CM1772" i="1"/>
  <c r="CE1772" i="1"/>
  <c r="BW1772" i="1"/>
  <c r="CI1772" i="1"/>
  <c r="CA1772" i="1"/>
  <c r="CP1770" i="1"/>
  <c r="CN1770" i="1"/>
  <c r="CL1770" i="1"/>
  <c r="CJ1770" i="1"/>
  <c r="CH1770" i="1"/>
  <c r="CF1770" i="1"/>
  <c r="CD1770" i="1"/>
  <c r="CB1770" i="1"/>
  <c r="BZ1770" i="1"/>
  <c r="BX1770" i="1"/>
  <c r="CO1770" i="1"/>
  <c r="CK1770" i="1"/>
  <c r="CG1770" i="1"/>
  <c r="CC1770" i="1"/>
  <c r="BY1770" i="1"/>
  <c r="CI1770" i="1"/>
  <c r="CA1770" i="1"/>
  <c r="CE1770" i="1"/>
  <c r="CM1770" i="1"/>
  <c r="BW1770" i="1"/>
  <c r="CP1768" i="1"/>
  <c r="CN1768" i="1"/>
  <c r="CL1768" i="1"/>
  <c r="CJ1768" i="1"/>
  <c r="CH1768" i="1"/>
  <c r="CF1768" i="1"/>
  <c r="CD1768" i="1"/>
  <c r="CB1768" i="1"/>
  <c r="BZ1768" i="1"/>
  <c r="BX1768" i="1"/>
  <c r="CO1768" i="1"/>
  <c r="CK1768" i="1"/>
  <c r="CG1768" i="1"/>
  <c r="CC1768" i="1"/>
  <c r="BY1768" i="1"/>
  <c r="CM1768" i="1"/>
  <c r="CE1768" i="1"/>
  <c r="BW1768" i="1"/>
  <c r="CA1768" i="1"/>
  <c r="CI1768" i="1"/>
  <c r="CP1766" i="1"/>
  <c r="CN1766" i="1"/>
  <c r="CL1766" i="1"/>
  <c r="CJ1766" i="1"/>
  <c r="CH1766" i="1"/>
  <c r="CF1766" i="1"/>
  <c r="CD1766" i="1"/>
  <c r="CB1766" i="1"/>
  <c r="BZ1766" i="1"/>
  <c r="BX1766" i="1"/>
  <c r="CO1766" i="1"/>
  <c r="CK1766" i="1"/>
  <c r="CG1766" i="1"/>
  <c r="CC1766" i="1"/>
  <c r="BY1766" i="1"/>
  <c r="CI1766" i="1"/>
  <c r="CA1766" i="1"/>
  <c r="CM1766" i="1"/>
  <c r="BW1766" i="1"/>
  <c r="CE1766" i="1"/>
  <c r="CP1764" i="1"/>
  <c r="CN1764" i="1"/>
  <c r="CL1764" i="1"/>
  <c r="CJ1764" i="1"/>
  <c r="CH1764" i="1"/>
  <c r="CF1764" i="1"/>
  <c r="CD1764" i="1"/>
  <c r="CB1764" i="1"/>
  <c r="BZ1764" i="1"/>
  <c r="BX1764" i="1"/>
  <c r="CO1764" i="1"/>
  <c r="CK1764" i="1"/>
  <c r="CG1764" i="1"/>
  <c r="CC1764" i="1"/>
  <c r="BY1764" i="1"/>
  <c r="CM1764" i="1"/>
  <c r="CE1764" i="1"/>
  <c r="BW1764" i="1"/>
  <c r="CI1764" i="1"/>
  <c r="CA1764" i="1"/>
  <c r="CP1762" i="1"/>
  <c r="CN1762" i="1"/>
  <c r="CL1762" i="1"/>
  <c r="CJ1762" i="1"/>
  <c r="CH1762" i="1"/>
  <c r="CF1762" i="1"/>
  <c r="CD1762" i="1"/>
  <c r="CB1762" i="1"/>
  <c r="BZ1762" i="1"/>
  <c r="BX1762" i="1"/>
  <c r="CO1762" i="1"/>
  <c r="CK1762" i="1"/>
  <c r="CG1762" i="1"/>
  <c r="CC1762" i="1"/>
  <c r="BY1762" i="1"/>
  <c r="CI1762" i="1"/>
  <c r="CA1762" i="1"/>
  <c r="CE1762" i="1"/>
  <c r="CM1762" i="1"/>
  <c r="BW1762" i="1"/>
  <c r="CP1760" i="1"/>
  <c r="CN1760" i="1"/>
  <c r="CL1760" i="1"/>
  <c r="CJ1760" i="1"/>
  <c r="CH1760" i="1"/>
  <c r="CF1760" i="1"/>
  <c r="CD1760" i="1"/>
  <c r="CB1760" i="1"/>
  <c r="BZ1760" i="1"/>
  <c r="BX1760" i="1"/>
  <c r="CO1760" i="1"/>
  <c r="CK1760" i="1"/>
  <c r="CG1760" i="1"/>
  <c r="CC1760" i="1"/>
  <c r="BY1760" i="1"/>
  <c r="CM1760" i="1"/>
  <c r="CE1760" i="1"/>
  <c r="BW1760" i="1"/>
  <c r="CA1760" i="1"/>
  <c r="CI1760" i="1"/>
  <c r="CP1758" i="1"/>
  <c r="CN1758" i="1"/>
  <c r="CL1758" i="1"/>
  <c r="CJ1758" i="1"/>
  <c r="CH1758" i="1"/>
  <c r="CF1758" i="1"/>
  <c r="CD1758" i="1"/>
  <c r="CB1758" i="1"/>
  <c r="BZ1758" i="1"/>
  <c r="BX1758" i="1"/>
  <c r="CO1758" i="1"/>
  <c r="CK1758" i="1"/>
  <c r="CG1758" i="1"/>
  <c r="CC1758" i="1"/>
  <c r="BY1758" i="1"/>
  <c r="CI1758" i="1"/>
  <c r="CA1758" i="1"/>
  <c r="CM1758" i="1"/>
  <c r="BW1758" i="1"/>
  <c r="CE1758" i="1"/>
  <c r="CP1756" i="1"/>
  <c r="CN1756" i="1"/>
  <c r="CL1756" i="1"/>
  <c r="CJ1756" i="1"/>
  <c r="CH1756" i="1"/>
  <c r="CF1756" i="1"/>
  <c r="CD1756" i="1"/>
  <c r="CB1756" i="1"/>
  <c r="BZ1756" i="1"/>
  <c r="BX1756" i="1"/>
  <c r="CO1756" i="1"/>
  <c r="CK1756" i="1"/>
  <c r="CG1756" i="1"/>
  <c r="CC1756" i="1"/>
  <c r="BY1756" i="1"/>
  <c r="CM1756" i="1"/>
  <c r="CE1756" i="1"/>
  <c r="BW1756" i="1"/>
  <c r="CI1756" i="1"/>
  <c r="CA1756" i="1"/>
  <c r="CP1754" i="1"/>
  <c r="CN1754" i="1"/>
  <c r="CL1754" i="1"/>
  <c r="CJ1754" i="1"/>
  <c r="CH1754" i="1"/>
  <c r="CF1754" i="1"/>
  <c r="CD1754" i="1"/>
  <c r="CB1754" i="1"/>
  <c r="BZ1754" i="1"/>
  <c r="BX1754" i="1"/>
  <c r="CO1754" i="1"/>
  <c r="CK1754" i="1"/>
  <c r="CG1754" i="1"/>
  <c r="CC1754" i="1"/>
  <c r="BY1754" i="1"/>
  <c r="CI1754" i="1"/>
  <c r="CA1754" i="1"/>
  <c r="CE1754" i="1"/>
  <c r="CM1754" i="1"/>
  <c r="BW1754" i="1"/>
  <c r="CP1752" i="1"/>
  <c r="CN1752" i="1"/>
  <c r="CL1752" i="1"/>
  <c r="CJ1752" i="1"/>
  <c r="CH1752" i="1"/>
  <c r="CF1752" i="1"/>
  <c r="CD1752" i="1"/>
  <c r="CB1752" i="1"/>
  <c r="BZ1752" i="1"/>
  <c r="BX1752" i="1"/>
  <c r="CO1752" i="1"/>
  <c r="CK1752" i="1"/>
  <c r="CG1752" i="1"/>
  <c r="CC1752" i="1"/>
  <c r="BY1752" i="1"/>
  <c r="CM1752" i="1"/>
  <c r="CE1752" i="1"/>
  <c r="BW1752" i="1"/>
  <c r="CA1752" i="1"/>
  <c r="CI1752" i="1"/>
  <c r="CP1750" i="1"/>
  <c r="CN1750" i="1"/>
  <c r="CL1750" i="1"/>
  <c r="CJ1750" i="1"/>
  <c r="CH1750" i="1"/>
  <c r="CF1750" i="1"/>
  <c r="CD1750" i="1"/>
  <c r="CB1750" i="1"/>
  <c r="BZ1750" i="1"/>
  <c r="BX1750" i="1"/>
  <c r="CO1750" i="1"/>
  <c r="CK1750" i="1"/>
  <c r="CG1750" i="1"/>
  <c r="CC1750" i="1"/>
  <c r="BY1750" i="1"/>
  <c r="CI1750" i="1"/>
  <c r="CA1750" i="1"/>
  <c r="CM1750" i="1"/>
  <c r="BW1750" i="1"/>
  <c r="CE1750" i="1"/>
  <c r="CP1748" i="1"/>
  <c r="CN1748" i="1"/>
  <c r="CL1748" i="1"/>
  <c r="CJ1748" i="1"/>
  <c r="CH1748" i="1"/>
  <c r="CF1748" i="1"/>
  <c r="CD1748" i="1"/>
  <c r="CB1748" i="1"/>
  <c r="BZ1748" i="1"/>
  <c r="BX1748" i="1"/>
  <c r="CO1748" i="1"/>
  <c r="CK1748" i="1"/>
  <c r="CG1748" i="1"/>
  <c r="CC1748" i="1"/>
  <c r="BY1748" i="1"/>
  <c r="CM1748" i="1"/>
  <c r="CE1748" i="1"/>
  <c r="BW1748" i="1"/>
  <c r="CI1748" i="1"/>
  <c r="CA1748" i="1"/>
  <c r="CP1746" i="1"/>
  <c r="CN1746" i="1"/>
  <c r="CL1746" i="1"/>
  <c r="CJ1746" i="1"/>
  <c r="CH1746" i="1"/>
  <c r="CF1746" i="1"/>
  <c r="CD1746" i="1"/>
  <c r="CB1746" i="1"/>
  <c r="BZ1746" i="1"/>
  <c r="BX1746" i="1"/>
  <c r="CO1746" i="1"/>
  <c r="CK1746" i="1"/>
  <c r="CG1746" i="1"/>
  <c r="CC1746" i="1"/>
  <c r="BY1746" i="1"/>
  <c r="CI1746" i="1"/>
  <c r="CA1746" i="1"/>
  <c r="CE1746" i="1"/>
  <c r="CM1746" i="1"/>
  <c r="BW1746" i="1"/>
  <c r="CP1744" i="1"/>
  <c r="CN1744" i="1"/>
  <c r="CL1744" i="1"/>
  <c r="CJ1744" i="1"/>
  <c r="CH1744" i="1"/>
  <c r="CF1744" i="1"/>
  <c r="CD1744" i="1"/>
  <c r="CB1744" i="1"/>
  <c r="BZ1744" i="1"/>
  <c r="BX1744" i="1"/>
  <c r="CO1744" i="1"/>
  <c r="CK1744" i="1"/>
  <c r="CG1744" i="1"/>
  <c r="CC1744" i="1"/>
  <c r="BY1744" i="1"/>
  <c r="CM1744" i="1"/>
  <c r="CE1744" i="1"/>
  <c r="BW1744" i="1"/>
  <c r="CA1744" i="1"/>
  <c r="CI1744" i="1"/>
  <c r="CP1742" i="1"/>
  <c r="CN1742" i="1"/>
  <c r="CL1742" i="1"/>
  <c r="CJ1742" i="1"/>
  <c r="CH1742" i="1"/>
  <c r="CF1742" i="1"/>
  <c r="CD1742" i="1"/>
  <c r="CB1742" i="1"/>
  <c r="BZ1742" i="1"/>
  <c r="BX1742" i="1"/>
  <c r="CO1742" i="1"/>
  <c r="CK1742" i="1"/>
  <c r="CG1742" i="1"/>
  <c r="CC1742" i="1"/>
  <c r="BY1742" i="1"/>
  <c r="CI1742" i="1"/>
  <c r="CA1742" i="1"/>
  <c r="CM1742" i="1"/>
  <c r="BW1742" i="1"/>
  <c r="CE1742" i="1"/>
  <c r="CP1740" i="1"/>
  <c r="CN1740" i="1"/>
  <c r="CL1740" i="1"/>
  <c r="CJ1740" i="1"/>
  <c r="CH1740" i="1"/>
  <c r="CF1740" i="1"/>
  <c r="CD1740" i="1"/>
  <c r="CB1740" i="1"/>
  <c r="BZ1740" i="1"/>
  <c r="BX1740" i="1"/>
  <c r="CO1740" i="1"/>
  <c r="CK1740" i="1"/>
  <c r="CG1740" i="1"/>
  <c r="CC1740" i="1"/>
  <c r="BY1740" i="1"/>
  <c r="CM1740" i="1"/>
  <c r="CE1740" i="1"/>
  <c r="BW1740" i="1"/>
  <c r="CI1740" i="1"/>
  <c r="CA1740" i="1"/>
  <c r="CP1738" i="1"/>
  <c r="CN1738" i="1"/>
  <c r="CL1738" i="1"/>
  <c r="CJ1738" i="1"/>
  <c r="CH1738" i="1"/>
  <c r="CF1738" i="1"/>
  <c r="CD1738" i="1"/>
  <c r="CB1738" i="1"/>
  <c r="BZ1738" i="1"/>
  <c r="BX1738" i="1"/>
  <c r="CO1738" i="1"/>
  <c r="CK1738" i="1"/>
  <c r="CG1738" i="1"/>
  <c r="CC1738" i="1"/>
  <c r="BY1738" i="1"/>
  <c r="CI1738" i="1"/>
  <c r="CA1738" i="1"/>
  <c r="CE1738" i="1"/>
  <c r="CM1738" i="1"/>
  <c r="BW1738" i="1"/>
  <c r="CP1736" i="1"/>
  <c r="CN1736" i="1"/>
  <c r="CL1736" i="1"/>
  <c r="CJ1736" i="1"/>
  <c r="CH1736" i="1"/>
  <c r="CF1736" i="1"/>
  <c r="CD1736" i="1"/>
  <c r="CB1736" i="1"/>
  <c r="BZ1736" i="1"/>
  <c r="BX1736" i="1"/>
  <c r="CO1736" i="1"/>
  <c r="CK1736" i="1"/>
  <c r="CG1736" i="1"/>
  <c r="CC1736" i="1"/>
  <c r="BY1736" i="1"/>
  <c r="CM1736" i="1"/>
  <c r="CE1736" i="1"/>
  <c r="BW1736" i="1"/>
  <c r="CA1736" i="1"/>
  <c r="CI1736" i="1"/>
  <c r="CP1734" i="1"/>
  <c r="CN1734" i="1"/>
  <c r="CL1734" i="1"/>
  <c r="CJ1734" i="1"/>
  <c r="CH1734" i="1"/>
  <c r="CF1734" i="1"/>
  <c r="CD1734" i="1"/>
  <c r="CB1734" i="1"/>
  <c r="BZ1734" i="1"/>
  <c r="BX1734" i="1"/>
  <c r="CO1734" i="1"/>
  <c r="CK1734" i="1"/>
  <c r="CG1734" i="1"/>
  <c r="CC1734" i="1"/>
  <c r="BY1734" i="1"/>
  <c r="CI1734" i="1"/>
  <c r="CA1734" i="1"/>
  <c r="CM1734" i="1"/>
  <c r="BW1734" i="1"/>
  <c r="CE1734" i="1"/>
  <c r="CP1732" i="1"/>
  <c r="CN1732" i="1"/>
  <c r="CL1732" i="1"/>
  <c r="CJ1732" i="1"/>
  <c r="CH1732" i="1"/>
  <c r="CF1732" i="1"/>
  <c r="CD1732" i="1"/>
  <c r="CB1732" i="1"/>
  <c r="BZ1732" i="1"/>
  <c r="BX1732" i="1"/>
  <c r="CO1732" i="1"/>
  <c r="CK1732" i="1"/>
  <c r="CG1732" i="1"/>
  <c r="CC1732" i="1"/>
  <c r="BY1732" i="1"/>
  <c r="CM1732" i="1"/>
  <c r="CE1732" i="1"/>
  <c r="BW1732" i="1"/>
  <c r="CI1732" i="1"/>
  <c r="CA1732" i="1"/>
  <c r="CP1730" i="1"/>
  <c r="CN1730" i="1"/>
  <c r="CL1730" i="1"/>
  <c r="CJ1730" i="1"/>
  <c r="CH1730" i="1"/>
  <c r="CF1730" i="1"/>
  <c r="CD1730" i="1"/>
  <c r="CB1730" i="1"/>
  <c r="BZ1730" i="1"/>
  <c r="BX1730" i="1"/>
  <c r="CO1730" i="1"/>
  <c r="CK1730" i="1"/>
  <c r="CG1730" i="1"/>
  <c r="CC1730" i="1"/>
  <c r="BY1730" i="1"/>
  <c r="CI1730" i="1"/>
  <c r="CA1730" i="1"/>
  <c r="CE1730" i="1"/>
  <c r="CM1730" i="1"/>
  <c r="BW1730" i="1"/>
  <c r="CP1728" i="1"/>
  <c r="CN1728" i="1"/>
  <c r="CL1728" i="1"/>
  <c r="CJ1728" i="1"/>
  <c r="CH1728" i="1"/>
  <c r="CF1728" i="1"/>
  <c r="CD1728" i="1"/>
  <c r="CB1728" i="1"/>
  <c r="BZ1728" i="1"/>
  <c r="BX1728" i="1"/>
  <c r="CO1728" i="1"/>
  <c r="CK1728" i="1"/>
  <c r="CG1728" i="1"/>
  <c r="CC1728" i="1"/>
  <c r="BY1728" i="1"/>
  <c r="CM1728" i="1"/>
  <c r="CE1728" i="1"/>
  <c r="BW1728" i="1"/>
  <c r="CA1728" i="1"/>
  <c r="CI1728" i="1"/>
  <c r="CP1726" i="1"/>
  <c r="CN1726" i="1"/>
  <c r="CL1726" i="1"/>
  <c r="CJ1726" i="1"/>
  <c r="CH1726" i="1"/>
  <c r="CF1726" i="1"/>
  <c r="CD1726" i="1"/>
  <c r="CB1726" i="1"/>
  <c r="BZ1726" i="1"/>
  <c r="BX1726" i="1"/>
  <c r="CO1726" i="1"/>
  <c r="CK1726" i="1"/>
  <c r="CG1726" i="1"/>
  <c r="CC1726" i="1"/>
  <c r="BY1726" i="1"/>
  <c r="CI1726" i="1"/>
  <c r="CA1726" i="1"/>
  <c r="CM1726" i="1"/>
  <c r="BW1726" i="1"/>
  <c r="CE1726" i="1"/>
  <c r="CP1724" i="1"/>
  <c r="CN1724" i="1"/>
  <c r="CL1724" i="1"/>
  <c r="CJ1724" i="1"/>
  <c r="CH1724" i="1"/>
  <c r="CF1724" i="1"/>
  <c r="CD1724" i="1"/>
  <c r="CB1724" i="1"/>
  <c r="BZ1724" i="1"/>
  <c r="BX1724" i="1"/>
  <c r="CO1724" i="1"/>
  <c r="CK1724" i="1"/>
  <c r="CG1724" i="1"/>
  <c r="CC1724" i="1"/>
  <c r="BY1724" i="1"/>
  <c r="CM1724" i="1"/>
  <c r="CE1724" i="1"/>
  <c r="BW1724" i="1"/>
  <c r="CI1724" i="1"/>
  <c r="CA1724" i="1"/>
  <c r="CP1722" i="1"/>
  <c r="CN1722" i="1"/>
  <c r="CL1722" i="1"/>
  <c r="CJ1722" i="1"/>
  <c r="CH1722" i="1"/>
  <c r="CF1722" i="1"/>
  <c r="CD1722" i="1"/>
  <c r="CB1722" i="1"/>
  <c r="BZ1722" i="1"/>
  <c r="BX1722" i="1"/>
  <c r="CO1722" i="1"/>
  <c r="CK1722" i="1"/>
  <c r="CG1722" i="1"/>
  <c r="CC1722" i="1"/>
  <c r="BY1722" i="1"/>
  <c r="CI1722" i="1"/>
  <c r="CA1722" i="1"/>
  <c r="CE1722" i="1"/>
  <c r="CM1722" i="1"/>
  <c r="BW1722" i="1"/>
  <c r="CP1720" i="1"/>
  <c r="CN1720" i="1"/>
  <c r="CL1720" i="1"/>
  <c r="CJ1720" i="1"/>
  <c r="CH1720" i="1"/>
  <c r="CF1720" i="1"/>
  <c r="CD1720" i="1"/>
  <c r="CB1720" i="1"/>
  <c r="BZ1720" i="1"/>
  <c r="BX1720" i="1"/>
  <c r="CO1720" i="1"/>
  <c r="CK1720" i="1"/>
  <c r="CG1720" i="1"/>
  <c r="CC1720" i="1"/>
  <c r="BY1720" i="1"/>
  <c r="CM1720" i="1"/>
  <c r="CE1720" i="1"/>
  <c r="BW1720" i="1"/>
  <c r="CA1720" i="1"/>
  <c r="CI1720" i="1"/>
  <c r="CP1718" i="1"/>
  <c r="CN1718" i="1"/>
  <c r="CL1718" i="1"/>
  <c r="CJ1718" i="1"/>
  <c r="CH1718" i="1"/>
  <c r="CF1718" i="1"/>
  <c r="CD1718" i="1"/>
  <c r="CB1718" i="1"/>
  <c r="BZ1718" i="1"/>
  <c r="BX1718" i="1"/>
  <c r="CO1718" i="1"/>
  <c r="CK1718" i="1"/>
  <c r="CG1718" i="1"/>
  <c r="CC1718" i="1"/>
  <c r="BY1718" i="1"/>
  <c r="CI1718" i="1"/>
  <c r="CA1718" i="1"/>
  <c r="CM1718" i="1"/>
  <c r="BW1718" i="1"/>
  <c r="CE1718" i="1"/>
  <c r="CP1716" i="1"/>
  <c r="CN1716" i="1"/>
  <c r="CL1716" i="1"/>
  <c r="CJ1716" i="1"/>
  <c r="CH1716" i="1"/>
  <c r="CF1716" i="1"/>
  <c r="CD1716" i="1"/>
  <c r="CB1716" i="1"/>
  <c r="BZ1716" i="1"/>
  <c r="BX1716" i="1"/>
  <c r="CO1716" i="1"/>
  <c r="CK1716" i="1"/>
  <c r="CG1716" i="1"/>
  <c r="CC1716" i="1"/>
  <c r="BY1716" i="1"/>
  <c r="CM1716" i="1"/>
  <c r="CE1716" i="1"/>
  <c r="BW1716" i="1"/>
  <c r="CI1716" i="1"/>
  <c r="CA1716" i="1"/>
  <c r="CP1714" i="1"/>
  <c r="CN1714" i="1"/>
  <c r="CL1714" i="1"/>
  <c r="CJ1714" i="1"/>
  <c r="CH1714" i="1"/>
  <c r="CF1714" i="1"/>
  <c r="CD1714" i="1"/>
  <c r="CB1714" i="1"/>
  <c r="BZ1714" i="1"/>
  <c r="BX1714" i="1"/>
  <c r="CO1714" i="1"/>
  <c r="CK1714" i="1"/>
  <c r="CG1714" i="1"/>
  <c r="CC1714" i="1"/>
  <c r="BY1714" i="1"/>
  <c r="CI1714" i="1"/>
  <c r="CA1714" i="1"/>
  <c r="CE1714" i="1"/>
  <c r="CM1714" i="1"/>
  <c r="BW1714" i="1"/>
  <c r="CP1909" i="1"/>
  <c r="CN1909" i="1"/>
  <c r="CL1909" i="1"/>
  <c r="CJ1909" i="1"/>
  <c r="CH1909" i="1"/>
  <c r="CF1909" i="1"/>
  <c r="CD1909" i="1"/>
  <c r="CB1909" i="1"/>
  <c r="BZ1909" i="1"/>
  <c r="BX1909" i="1"/>
  <c r="CM1909" i="1"/>
  <c r="CI1909" i="1"/>
  <c r="CE1909" i="1"/>
  <c r="CA1909" i="1"/>
  <c r="BW1909" i="1"/>
  <c r="CO1909" i="1"/>
  <c r="CG1909" i="1"/>
  <c r="BY1909" i="1"/>
  <c r="CK1909" i="1"/>
  <c r="CC1909" i="1"/>
  <c r="CP1901" i="1"/>
  <c r="CN1901" i="1"/>
  <c r="CL1901" i="1"/>
  <c r="CJ1901" i="1"/>
  <c r="CH1901" i="1"/>
  <c r="CF1901" i="1"/>
  <c r="CD1901" i="1"/>
  <c r="CB1901" i="1"/>
  <c r="BZ1901" i="1"/>
  <c r="BX1901" i="1"/>
  <c r="CM1901" i="1"/>
  <c r="CI1901" i="1"/>
  <c r="CE1901" i="1"/>
  <c r="CA1901" i="1"/>
  <c r="BW1901" i="1"/>
  <c r="CO1901" i="1"/>
  <c r="CG1901" i="1"/>
  <c r="BY1901" i="1"/>
  <c r="CK1901" i="1"/>
  <c r="CC1901" i="1"/>
  <c r="CP1893" i="1"/>
  <c r="CN1893" i="1"/>
  <c r="CL1893" i="1"/>
  <c r="CJ1893" i="1"/>
  <c r="CH1893" i="1"/>
  <c r="CF1893" i="1"/>
  <c r="CD1893" i="1"/>
  <c r="CB1893" i="1"/>
  <c r="BZ1893" i="1"/>
  <c r="BX1893" i="1"/>
  <c r="CM1893" i="1"/>
  <c r="CI1893" i="1"/>
  <c r="CE1893" i="1"/>
  <c r="CA1893" i="1"/>
  <c r="BW1893" i="1"/>
  <c r="CO1893" i="1"/>
  <c r="CG1893" i="1"/>
  <c r="BY1893" i="1"/>
  <c r="CK1893" i="1"/>
  <c r="CC1893" i="1"/>
  <c r="CP1885" i="1"/>
  <c r="CN1885" i="1"/>
  <c r="CL1885" i="1"/>
  <c r="CJ1885" i="1"/>
  <c r="CH1885" i="1"/>
  <c r="CF1885" i="1"/>
  <c r="CD1885" i="1"/>
  <c r="CB1885" i="1"/>
  <c r="BZ1885" i="1"/>
  <c r="BX1885" i="1"/>
  <c r="CM1885" i="1"/>
  <c r="CI1885" i="1"/>
  <c r="CE1885" i="1"/>
  <c r="CA1885" i="1"/>
  <c r="BW1885" i="1"/>
  <c r="CO1885" i="1"/>
  <c r="CG1885" i="1"/>
  <c r="BY1885" i="1"/>
  <c r="CK1885" i="1"/>
  <c r="CC1885" i="1"/>
  <c r="CP1877" i="1"/>
  <c r="CN1877" i="1"/>
  <c r="CL1877" i="1"/>
  <c r="CJ1877" i="1"/>
  <c r="CH1877" i="1"/>
  <c r="CF1877" i="1"/>
  <c r="CD1877" i="1"/>
  <c r="CB1877" i="1"/>
  <c r="BZ1877" i="1"/>
  <c r="BX1877" i="1"/>
  <c r="CM1877" i="1"/>
  <c r="CI1877" i="1"/>
  <c r="CE1877" i="1"/>
  <c r="CA1877" i="1"/>
  <c r="BW1877" i="1"/>
  <c r="CO1877" i="1"/>
  <c r="CG1877" i="1"/>
  <c r="BY1877" i="1"/>
  <c r="CK1877" i="1"/>
  <c r="CC1877" i="1"/>
  <c r="CP1945" i="1"/>
  <c r="CN1945" i="1"/>
  <c r="CL1945" i="1"/>
  <c r="CJ1945" i="1"/>
  <c r="CH1945" i="1"/>
  <c r="CF1945" i="1"/>
  <c r="CD1945" i="1"/>
  <c r="CB1945" i="1"/>
  <c r="BZ1945" i="1"/>
  <c r="BX1945" i="1"/>
  <c r="CM1945" i="1"/>
  <c r="CI1945" i="1"/>
  <c r="CE1945" i="1"/>
  <c r="CA1945" i="1"/>
  <c r="BW1945" i="1"/>
  <c r="CO1945" i="1"/>
  <c r="CG1945" i="1"/>
  <c r="BY1945" i="1"/>
  <c r="CC1945" i="1"/>
  <c r="CK1945" i="1"/>
  <c r="CP1937" i="1"/>
  <c r="CN1937" i="1"/>
  <c r="CL1937" i="1"/>
  <c r="CJ1937" i="1"/>
  <c r="CH1937" i="1"/>
  <c r="CF1937" i="1"/>
  <c r="CD1937" i="1"/>
  <c r="CB1937" i="1"/>
  <c r="BZ1937" i="1"/>
  <c r="BX1937" i="1"/>
  <c r="CM1937" i="1"/>
  <c r="CI1937" i="1"/>
  <c r="CE1937" i="1"/>
  <c r="CA1937" i="1"/>
  <c r="BW1937" i="1"/>
  <c r="CO1937" i="1"/>
  <c r="CG1937" i="1"/>
  <c r="BY1937" i="1"/>
  <c r="CC1937" i="1"/>
  <c r="CK1937" i="1"/>
  <c r="CP1929" i="1"/>
  <c r="CN1929" i="1"/>
  <c r="CL1929" i="1"/>
  <c r="CJ1929" i="1"/>
  <c r="CH1929" i="1"/>
  <c r="CF1929" i="1"/>
  <c r="CD1929" i="1"/>
  <c r="CB1929" i="1"/>
  <c r="BZ1929" i="1"/>
  <c r="BX1929" i="1"/>
  <c r="CM1929" i="1"/>
  <c r="CI1929" i="1"/>
  <c r="CE1929" i="1"/>
  <c r="CA1929" i="1"/>
  <c r="BW1929" i="1"/>
  <c r="CO1929" i="1"/>
  <c r="CG1929" i="1"/>
  <c r="BY1929" i="1"/>
  <c r="CC1929" i="1"/>
  <c r="CK1929" i="1"/>
  <c r="CP1921" i="1"/>
  <c r="CN1921" i="1"/>
  <c r="CL1921" i="1"/>
  <c r="CJ1921" i="1"/>
  <c r="CH1921" i="1"/>
  <c r="CF1921" i="1"/>
  <c r="CD1921" i="1"/>
  <c r="CB1921" i="1"/>
  <c r="BZ1921" i="1"/>
  <c r="BX1921" i="1"/>
  <c r="CM1921" i="1"/>
  <c r="CI1921" i="1"/>
  <c r="CE1921" i="1"/>
  <c r="CA1921" i="1"/>
  <c r="BW1921" i="1"/>
  <c r="CO1921" i="1"/>
  <c r="CG1921" i="1"/>
  <c r="BY1921" i="1"/>
  <c r="CC1921" i="1"/>
  <c r="CK1921" i="1"/>
  <c r="CP1913" i="1"/>
  <c r="CN1913" i="1"/>
  <c r="CL1913" i="1"/>
  <c r="CJ1913" i="1"/>
  <c r="CH1913" i="1"/>
  <c r="CF1913" i="1"/>
  <c r="CD1913" i="1"/>
  <c r="CB1913" i="1"/>
  <c r="BZ1913" i="1"/>
  <c r="BX1913" i="1"/>
  <c r="CM1913" i="1"/>
  <c r="CI1913" i="1"/>
  <c r="CE1913" i="1"/>
  <c r="CA1913" i="1"/>
  <c r="BW1913" i="1"/>
  <c r="CO1913" i="1"/>
  <c r="CG1913" i="1"/>
  <c r="BY1913" i="1"/>
  <c r="CC1913" i="1"/>
  <c r="CK1913" i="1"/>
  <c r="CP1897" i="1"/>
  <c r="CN1897" i="1"/>
  <c r="CL1897" i="1"/>
  <c r="CJ1897" i="1"/>
  <c r="CH1897" i="1"/>
  <c r="CF1897" i="1"/>
  <c r="CD1897" i="1"/>
  <c r="CB1897" i="1"/>
  <c r="BZ1897" i="1"/>
  <c r="BX1897" i="1"/>
  <c r="CM1897" i="1"/>
  <c r="CI1897" i="1"/>
  <c r="CE1897" i="1"/>
  <c r="CA1897" i="1"/>
  <c r="BW1897" i="1"/>
  <c r="CO1897" i="1"/>
  <c r="CG1897" i="1"/>
  <c r="BY1897" i="1"/>
  <c r="CC1897" i="1"/>
  <c r="CK1897" i="1"/>
  <c r="CO1713" i="1"/>
  <c r="CM1713" i="1"/>
  <c r="CK1713" i="1"/>
  <c r="CN1713" i="1"/>
  <c r="CJ1713" i="1"/>
  <c r="CH1713" i="1"/>
  <c r="CF1713" i="1"/>
  <c r="CD1713" i="1"/>
  <c r="CB1713" i="1"/>
  <c r="BZ1713" i="1"/>
  <c r="BX1713" i="1"/>
  <c r="CP1713" i="1"/>
  <c r="CI1713" i="1"/>
  <c r="CE1713" i="1"/>
  <c r="CA1713" i="1"/>
  <c r="BW1713" i="1"/>
  <c r="CL1713" i="1"/>
  <c r="CC1713" i="1"/>
  <c r="CG1713" i="1"/>
  <c r="BY1713" i="1"/>
  <c r="CP1709" i="1"/>
  <c r="CN1709" i="1"/>
  <c r="CL1709" i="1"/>
  <c r="CJ1709" i="1"/>
  <c r="CH1709" i="1"/>
  <c r="CF1709" i="1"/>
  <c r="CD1709" i="1"/>
  <c r="CB1709" i="1"/>
  <c r="BZ1709" i="1"/>
  <c r="BX1709" i="1"/>
  <c r="CM1709" i="1"/>
  <c r="CI1709" i="1"/>
  <c r="CE1709" i="1"/>
  <c r="CA1709" i="1"/>
  <c r="BW1709" i="1"/>
  <c r="CK1709" i="1"/>
  <c r="CC1709" i="1"/>
  <c r="CO1709" i="1"/>
  <c r="CG1709" i="1"/>
  <c r="BY1709" i="1"/>
  <c r="CP1705" i="1"/>
  <c r="CN1705" i="1"/>
  <c r="CL1705" i="1"/>
  <c r="CJ1705" i="1"/>
  <c r="CH1705" i="1"/>
  <c r="CF1705" i="1"/>
  <c r="CD1705" i="1"/>
  <c r="CB1705" i="1"/>
  <c r="BZ1705" i="1"/>
  <c r="BX1705" i="1"/>
  <c r="CM1705" i="1"/>
  <c r="CI1705" i="1"/>
  <c r="CE1705" i="1"/>
  <c r="CA1705" i="1"/>
  <c r="BW1705" i="1"/>
  <c r="CK1705" i="1"/>
  <c r="CC1705" i="1"/>
  <c r="CO1705" i="1"/>
  <c r="CG1705" i="1"/>
  <c r="BY1705" i="1"/>
  <c r="CP1701" i="1"/>
  <c r="CN1701" i="1"/>
  <c r="CL1701" i="1"/>
  <c r="CJ1701" i="1"/>
  <c r="CH1701" i="1"/>
  <c r="CF1701" i="1"/>
  <c r="CD1701" i="1"/>
  <c r="CB1701" i="1"/>
  <c r="BZ1701" i="1"/>
  <c r="BX1701" i="1"/>
  <c r="CM1701" i="1"/>
  <c r="CI1701" i="1"/>
  <c r="CE1701" i="1"/>
  <c r="CA1701" i="1"/>
  <c r="BW1701" i="1"/>
  <c r="CK1701" i="1"/>
  <c r="CC1701" i="1"/>
  <c r="CO1701" i="1"/>
  <c r="CG1701" i="1"/>
  <c r="BY1701" i="1"/>
  <c r="CP1697" i="1"/>
  <c r="CN1697" i="1"/>
  <c r="CL1697" i="1"/>
  <c r="CJ1697" i="1"/>
  <c r="CH1697" i="1"/>
  <c r="CF1697" i="1"/>
  <c r="CD1697" i="1"/>
  <c r="CB1697" i="1"/>
  <c r="BZ1697" i="1"/>
  <c r="BX1697" i="1"/>
  <c r="CM1697" i="1"/>
  <c r="CI1697" i="1"/>
  <c r="CE1697" i="1"/>
  <c r="CA1697" i="1"/>
  <c r="BW1697" i="1"/>
  <c r="CK1697" i="1"/>
  <c r="CC1697" i="1"/>
  <c r="CO1697" i="1"/>
  <c r="CG1697" i="1"/>
  <c r="BY1697" i="1"/>
  <c r="CP1693" i="1"/>
  <c r="CN1693" i="1"/>
  <c r="CL1693" i="1"/>
  <c r="CJ1693" i="1"/>
  <c r="CH1693" i="1"/>
  <c r="CF1693" i="1"/>
  <c r="CD1693" i="1"/>
  <c r="CB1693" i="1"/>
  <c r="BZ1693" i="1"/>
  <c r="BX1693" i="1"/>
  <c r="CM1693" i="1"/>
  <c r="CI1693" i="1"/>
  <c r="CE1693" i="1"/>
  <c r="CA1693" i="1"/>
  <c r="BW1693" i="1"/>
  <c r="CK1693" i="1"/>
  <c r="CC1693" i="1"/>
  <c r="CO1693" i="1"/>
  <c r="CG1693" i="1"/>
  <c r="BY1693" i="1"/>
  <c r="CP1689" i="1"/>
  <c r="CN1689" i="1"/>
  <c r="CL1689" i="1"/>
  <c r="CJ1689" i="1"/>
  <c r="CH1689" i="1"/>
  <c r="CF1689" i="1"/>
  <c r="CD1689" i="1"/>
  <c r="CB1689" i="1"/>
  <c r="BZ1689" i="1"/>
  <c r="BX1689" i="1"/>
  <c r="CM1689" i="1"/>
  <c r="CI1689" i="1"/>
  <c r="CE1689" i="1"/>
  <c r="CA1689" i="1"/>
  <c r="BW1689" i="1"/>
  <c r="CK1689" i="1"/>
  <c r="CC1689" i="1"/>
  <c r="CO1689" i="1"/>
  <c r="CG1689" i="1"/>
  <c r="BY1689" i="1"/>
  <c r="CP1685" i="1"/>
  <c r="CN1685" i="1"/>
  <c r="CL1685" i="1"/>
  <c r="CJ1685" i="1"/>
  <c r="CH1685" i="1"/>
  <c r="CF1685" i="1"/>
  <c r="CD1685" i="1"/>
  <c r="CB1685" i="1"/>
  <c r="BZ1685" i="1"/>
  <c r="BX1685" i="1"/>
  <c r="CM1685" i="1"/>
  <c r="CI1685" i="1"/>
  <c r="CE1685" i="1"/>
  <c r="CA1685" i="1"/>
  <c r="BW1685" i="1"/>
  <c r="CK1685" i="1"/>
  <c r="CC1685" i="1"/>
  <c r="CO1685" i="1"/>
  <c r="CG1685" i="1"/>
  <c r="BY1685" i="1"/>
  <c r="CP1681" i="1"/>
  <c r="CN1681" i="1"/>
  <c r="CL1681" i="1"/>
  <c r="CJ1681" i="1"/>
  <c r="CH1681" i="1"/>
  <c r="CF1681" i="1"/>
  <c r="CD1681" i="1"/>
  <c r="CB1681" i="1"/>
  <c r="BZ1681" i="1"/>
  <c r="BX1681" i="1"/>
  <c r="CM1681" i="1"/>
  <c r="CI1681" i="1"/>
  <c r="CE1681" i="1"/>
  <c r="CA1681" i="1"/>
  <c r="BW1681" i="1"/>
  <c r="CK1681" i="1"/>
  <c r="CC1681" i="1"/>
  <c r="CO1681" i="1"/>
  <c r="CG1681" i="1"/>
  <c r="BY1681" i="1"/>
  <c r="CP1677" i="1"/>
  <c r="CN1677" i="1"/>
  <c r="CL1677" i="1"/>
  <c r="CJ1677" i="1"/>
  <c r="CH1677" i="1"/>
  <c r="CF1677" i="1"/>
  <c r="CD1677" i="1"/>
  <c r="CB1677" i="1"/>
  <c r="BZ1677" i="1"/>
  <c r="BX1677" i="1"/>
  <c r="CM1677" i="1"/>
  <c r="CI1677" i="1"/>
  <c r="CE1677" i="1"/>
  <c r="CA1677" i="1"/>
  <c r="BW1677" i="1"/>
  <c r="CK1677" i="1"/>
  <c r="CC1677" i="1"/>
  <c r="CO1677" i="1"/>
  <c r="CG1677" i="1"/>
  <c r="BY1677" i="1"/>
  <c r="CP1669" i="1"/>
  <c r="CN1669" i="1"/>
  <c r="CL1669" i="1"/>
  <c r="CJ1669" i="1"/>
  <c r="CH1669" i="1"/>
  <c r="CF1669" i="1"/>
  <c r="CD1669" i="1"/>
  <c r="CB1669" i="1"/>
  <c r="BZ1669" i="1"/>
  <c r="BX1669" i="1"/>
  <c r="CM1669" i="1"/>
  <c r="CI1669" i="1"/>
  <c r="CE1669" i="1"/>
  <c r="CA1669" i="1"/>
  <c r="BW1669" i="1"/>
  <c r="CK1669" i="1"/>
  <c r="CC1669" i="1"/>
  <c r="CO1669" i="1"/>
  <c r="CG1669" i="1"/>
  <c r="BY1669" i="1"/>
  <c r="CP1665" i="1"/>
  <c r="CN1665" i="1"/>
  <c r="CL1665" i="1"/>
  <c r="CJ1665" i="1"/>
  <c r="CH1665" i="1"/>
  <c r="CF1665" i="1"/>
  <c r="CD1665" i="1"/>
  <c r="CB1665" i="1"/>
  <c r="BZ1665" i="1"/>
  <c r="BX1665" i="1"/>
  <c r="CM1665" i="1"/>
  <c r="CI1665" i="1"/>
  <c r="CE1665" i="1"/>
  <c r="CA1665" i="1"/>
  <c r="BW1665" i="1"/>
  <c r="CK1665" i="1"/>
  <c r="CC1665" i="1"/>
  <c r="CO1665" i="1"/>
  <c r="CG1665" i="1"/>
  <c r="BY1665" i="1"/>
  <c r="CP1661" i="1"/>
  <c r="CN1661" i="1"/>
  <c r="CL1661" i="1"/>
  <c r="CJ1661" i="1"/>
  <c r="CH1661" i="1"/>
  <c r="CF1661" i="1"/>
  <c r="CD1661" i="1"/>
  <c r="CB1661" i="1"/>
  <c r="BZ1661" i="1"/>
  <c r="BX1661" i="1"/>
  <c r="CM1661" i="1"/>
  <c r="CI1661" i="1"/>
  <c r="CE1661" i="1"/>
  <c r="CA1661" i="1"/>
  <c r="BW1661" i="1"/>
  <c r="CK1661" i="1"/>
  <c r="CC1661" i="1"/>
  <c r="CO1661" i="1"/>
  <c r="CG1661" i="1"/>
  <c r="BY1661" i="1"/>
  <c r="CP1657" i="1"/>
  <c r="CN1657" i="1"/>
  <c r="CL1657" i="1"/>
  <c r="CJ1657" i="1"/>
  <c r="CH1657" i="1"/>
  <c r="CF1657" i="1"/>
  <c r="CD1657" i="1"/>
  <c r="CB1657" i="1"/>
  <c r="BZ1657" i="1"/>
  <c r="BX1657" i="1"/>
  <c r="CM1657" i="1"/>
  <c r="CI1657" i="1"/>
  <c r="CE1657" i="1"/>
  <c r="CA1657" i="1"/>
  <c r="BW1657" i="1"/>
  <c r="CK1657" i="1"/>
  <c r="CC1657" i="1"/>
  <c r="CO1657" i="1"/>
  <c r="CG1657" i="1"/>
  <c r="BY1657" i="1"/>
  <c r="CP1653" i="1"/>
  <c r="CN1653" i="1"/>
  <c r="CL1653" i="1"/>
  <c r="CJ1653" i="1"/>
  <c r="CH1653" i="1"/>
  <c r="CF1653" i="1"/>
  <c r="CD1653" i="1"/>
  <c r="CB1653" i="1"/>
  <c r="BZ1653" i="1"/>
  <c r="BX1653" i="1"/>
  <c r="CM1653" i="1"/>
  <c r="CI1653" i="1"/>
  <c r="CE1653" i="1"/>
  <c r="CA1653" i="1"/>
  <c r="BW1653" i="1"/>
  <c r="CK1653" i="1"/>
  <c r="CC1653" i="1"/>
  <c r="CO1653" i="1"/>
  <c r="CG1653" i="1"/>
  <c r="BY1653" i="1"/>
  <c r="CP1649" i="1"/>
  <c r="CN1649" i="1"/>
  <c r="CL1649" i="1"/>
  <c r="CJ1649" i="1"/>
  <c r="CH1649" i="1"/>
  <c r="CF1649" i="1"/>
  <c r="CD1649" i="1"/>
  <c r="CB1649" i="1"/>
  <c r="BZ1649" i="1"/>
  <c r="BX1649" i="1"/>
  <c r="CM1649" i="1"/>
  <c r="CI1649" i="1"/>
  <c r="CE1649" i="1"/>
  <c r="CA1649" i="1"/>
  <c r="BW1649" i="1"/>
  <c r="CK1649" i="1"/>
  <c r="CC1649" i="1"/>
  <c r="CO1649" i="1"/>
  <c r="CG1649" i="1"/>
  <c r="BY1649" i="1"/>
  <c r="CP1645" i="1"/>
  <c r="CN1645" i="1"/>
  <c r="CL1645" i="1"/>
  <c r="CJ1645" i="1"/>
  <c r="CH1645" i="1"/>
  <c r="CF1645" i="1"/>
  <c r="CD1645" i="1"/>
  <c r="CB1645" i="1"/>
  <c r="BZ1645" i="1"/>
  <c r="BX1645" i="1"/>
  <c r="CM1645" i="1"/>
  <c r="CI1645" i="1"/>
  <c r="CE1645" i="1"/>
  <c r="CA1645" i="1"/>
  <c r="BW1645" i="1"/>
  <c r="CK1645" i="1"/>
  <c r="CC1645" i="1"/>
  <c r="CO1645" i="1"/>
  <c r="CG1645" i="1"/>
  <c r="BY1645" i="1"/>
  <c r="CP1641" i="1"/>
  <c r="CN1641" i="1"/>
  <c r="CL1641" i="1"/>
  <c r="CJ1641" i="1"/>
  <c r="CH1641" i="1"/>
  <c r="CF1641" i="1"/>
  <c r="CD1641" i="1"/>
  <c r="CB1641" i="1"/>
  <c r="BZ1641" i="1"/>
  <c r="BX1641" i="1"/>
  <c r="CM1641" i="1"/>
  <c r="CI1641" i="1"/>
  <c r="CE1641" i="1"/>
  <c r="CA1641" i="1"/>
  <c r="BW1641" i="1"/>
  <c r="CK1641" i="1"/>
  <c r="CC1641" i="1"/>
  <c r="CO1641" i="1"/>
  <c r="CG1641" i="1"/>
  <c r="BY1641" i="1"/>
  <c r="CP1707" i="1"/>
  <c r="CN1707" i="1"/>
  <c r="CL1707" i="1"/>
  <c r="CJ1707" i="1"/>
  <c r="CH1707" i="1"/>
  <c r="CF1707" i="1"/>
  <c r="CD1707" i="1"/>
  <c r="CB1707" i="1"/>
  <c r="BZ1707" i="1"/>
  <c r="BX1707" i="1"/>
  <c r="CM1707" i="1"/>
  <c r="CI1707" i="1"/>
  <c r="CE1707" i="1"/>
  <c r="CA1707" i="1"/>
  <c r="BW1707" i="1"/>
  <c r="CO1707" i="1"/>
  <c r="CG1707" i="1"/>
  <c r="BY1707" i="1"/>
  <c r="CK1707" i="1"/>
  <c r="CC1707" i="1"/>
  <c r="CP1695" i="1"/>
  <c r="CN1695" i="1"/>
  <c r="CL1695" i="1"/>
  <c r="CJ1695" i="1"/>
  <c r="CH1695" i="1"/>
  <c r="CF1695" i="1"/>
  <c r="CD1695" i="1"/>
  <c r="CB1695" i="1"/>
  <c r="BZ1695" i="1"/>
  <c r="BX1695" i="1"/>
  <c r="CM1695" i="1"/>
  <c r="CI1695" i="1"/>
  <c r="CE1695" i="1"/>
  <c r="CA1695" i="1"/>
  <c r="BW1695" i="1"/>
  <c r="CO1695" i="1"/>
  <c r="CG1695" i="1"/>
  <c r="BY1695" i="1"/>
  <c r="CK1695" i="1"/>
  <c r="CC1695" i="1"/>
  <c r="CP1683" i="1"/>
  <c r="CN1683" i="1"/>
  <c r="CL1683" i="1"/>
  <c r="CJ1683" i="1"/>
  <c r="CH1683" i="1"/>
  <c r="CF1683" i="1"/>
  <c r="CD1683" i="1"/>
  <c r="CB1683" i="1"/>
  <c r="BZ1683" i="1"/>
  <c r="BX1683" i="1"/>
  <c r="CM1683" i="1"/>
  <c r="CI1683" i="1"/>
  <c r="CE1683" i="1"/>
  <c r="CA1683" i="1"/>
  <c r="BW1683" i="1"/>
  <c r="CO1683" i="1"/>
  <c r="CG1683" i="1"/>
  <c r="BY1683" i="1"/>
  <c r="CK1683" i="1"/>
  <c r="CC1683" i="1"/>
  <c r="CP1675" i="1"/>
  <c r="CN1675" i="1"/>
  <c r="CL1675" i="1"/>
  <c r="CJ1675" i="1"/>
  <c r="CH1675" i="1"/>
  <c r="CF1675" i="1"/>
  <c r="CD1675" i="1"/>
  <c r="CB1675" i="1"/>
  <c r="BZ1675" i="1"/>
  <c r="BX1675" i="1"/>
  <c r="CM1675" i="1"/>
  <c r="CI1675" i="1"/>
  <c r="CE1675" i="1"/>
  <c r="CA1675" i="1"/>
  <c r="BW1675" i="1"/>
  <c r="CO1675" i="1"/>
  <c r="CG1675" i="1"/>
  <c r="BY1675" i="1"/>
  <c r="CK1675" i="1"/>
  <c r="CC1675" i="1"/>
  <c r="CP1667" i="1"/>
  <c r="CN1667" i="1"/>
  <c r="CL1667" i="1"/>
  <c r="CJ1667" i="1"/>
  <c r="CH1667" i="1"/>
  <c r="CF1667" i="1"/>
  <c r="CD1667" i="1"/>
  <c r="CB1667" i="1"/>
  <c r="BZ1667" i="1"/>
  <c r="BX1667" i="1"/>
  <c r="CM1667" i="1"/>
  <c r="CI1667" i="1"/>
  <c r="CE1667" i="1"/>
  <c r="CA1667" i="1"/>
  <c r="BW1667" i="1"/>
  <c r="CO1667" i="1"/>
  <c r="CG1667" i="1"/>
  <c r="BY1667" i="1"/>
  <c r="CK1667" i="1"/>
  <c r="CC1667" i="1"/>
  <c r="CP1659" i="1"/>
  <c r="CN1659" i="1"/>
  <c r="CL1659" i="1"/>
  <c r="CJ1659" i="1"/>
  <c r="CH1659" i="1"/>
  <c r="CF1659" i="1"/>
  <c r="CD1659" i="1"/>
  <c r="CB1659" i="1"/>
  <c r="BZ1659" i="1"/>
  <c r="BX1659" i="1"/>
  <c r="CM1659" i="1"/>
  <c r="CI1659" i="1"/>
  <c r="CE1659" i="1"/>
  <c r="CA1659" i="1"/>
  <c r="BW1659" i="1"/>
  <c r="CO1659" i="1"/>
  <c r="CG1659" i="1"/>
  <c r="BY1659" i="1"/>
  <c r="CK1659" i="1"/>
  <c r="CC1659" i="1"/>
  <c r="CP1655" i="1"/>
  <c r="CN1655" i="1"/>
  <c r="CL1655" i="1"/>
  <c r="CJ1655" i="1"/>
  <c r="CH1655" i="1"/>
  <c r="CF1655" i="1"/>
  <c r="CD1655" i="1"/>
  <c r="CB1655" i="1"/>
  <c r="BZ1655" i="1"/>
  <c r="BX1655" i="1"/>
  <c r="CM1655" i="1"/>
  <c r="CI1655" i="1"/>
  <c r="CE1655" i="1"/>
  <c r="CA1655" i="1"/>
  <c r="BW1655" i="1"/>
  <c r="CO1655" i="1"/>
  <c r="CG1655" i="1"/>
  <c r="BY1655" i="1"/>
  <c r="CK1655" i="1"/>
  <c r="CC1655" i="1"/>
  <c r="CP1647" i="1"/>
  <c r="CN1647" i="1"/>
  <c r="CL1647" i="1"/>
  <c r="CJ1647" i="1"/>
  <c r="CH1647" i="1"/>
  <c r="CF1647" i="1"/>
  <c r="CD1647" i="1"/>
  <c r="CB1647" i="1"/>
  <c r="BZ1647" i="1"/>
  <c r="BX1647" i="1"/>
  <c r="CM1647" i="1"/>
  <c r="CI1647" i="1"/>
  <c r="CE1647" i="1"/>
  <c r="CA1647" i="1"/>
  <c r="BW1647" i="1"/>
  <c r="CO1647" i="1"/>
  <c r="CG1647" i="1"/>
  <c r="BY1647" i="1"/>
  <c r="CK1647" i="1"/>
  <c r="CC1647" i="1"/>
  <c r="CP1639" i="1"/>
  <c r="CN1639" i="1"/>
  <c r="CL1639" i="1"/>
  <c r="CJ1639" i="1"/>
  <c r="CH1639" i="1"/>
  <c r="CF1639" i="1"/>
  <c r="CD1639" i="1"/>
  <c r="CB1639" i="1"/>
  <c r="BZ1639" i="1"/>
  <c r="BX1639" i="1"/>
  <c r="CM1639" i="1"/>
  <c r="CI1639" i="1"/>
  <c r="CE1639" i="1"/>
  <c r="CA1639" i="1"/>
  <c r="BW1639" i="1"/>
  <c r="CO1639" i="1"/>
  <c r="CG1639" i="1"/>
  <c r="BY1639" i="1"/>
  <c r="CK1639" i="1"/>
  <c r="CC1639" i="1"/>
  <c r="CP1631" i="1"/>
  <c r="CN1631" i="1"/>
  <c r="CL1631" i="1"/>
  <c r="CJ1631" i="1"/>
  <c r="CH1631" i="1"/>
  <c r="CF1631" i="1"/>
  <c r="CD1631" i="1"/>
  <c r="CB1631" i="1"/>
  <c r="BZ1631" i="1"/>
  <c r="BX1631" i="1"/>
  <c r="CM1631" i="1"/>
  <c r="CI1631" i="1"/>
  <c r="CE1631" i="1"/>
  <c r="CA1631" i="1"/>
  <c r="BW1631" i="1"/>
  <c r="CO1631" i="1"/>
  <c r="CG1631" i="1"/>
  <c r="BY1631" i="1"/>
  <c r="CK1631" i="1"/>
  <c r="CC1631" i="1"/>
  <c r="CP1619" i="1"/>
  <c r="CN1619" i="1"/>
  <c r="CL1619" i="1"/>
  <c r="CJ1619" i="1"/>
  <c r="CH1619" i="1"/>
  <c r="CF1619" i="1"/>
  <c r="CD1619" i="1"/>
  <c r="CB1619" i="1"/>
  <c r="BZ1619" i="1"/>
  <c r="BX1619" i="1"/>
  <c r="CM1619" i="1"/>
  <c r="CI1619" i="1"/>
  <c r="CE1619" i="1"/>
  <c r="CA1619" i="1"/>
  <c r="BW1619" i="1"/>
  <c r="CK1619" i="1"/>
  <c r="CC1619" i="1"/>
  <c r="CO1619" i="1"/>
  <c r="CG1619" i="1"/>
  <c r="BY1619" i="1"/>
  <c r="CP1615" i="1"/>
  <c r="CN1615" i="1"/>
  <c r="CL1615" i="1"/>
  <c r="CJ1615" i="1"/>
  <c r="CH1615" i="1"/>
  <c r="CF1615" i="1"/>
  <c r="CD1615" i="1"/>
  <c r="CB1615" i="1"/>
  <c r="BZ1615" i="1"/>
  <c r="BX1615" i="1"/>
  <c r="CM1615" i="1"/>
  <c r="CI1615" i="1"/>
  <c r="CE1615" i="1"/>
  <c r="CA1615" i="1"/>
  <c r="BW1615" i="1"/>
  <c r="CK1615" i="1"/>
  <c r="CC1615" i="1"/>
  <c r="CO1615" i="1"/>
  <c r="CG1615" i="1"/>
  <c r="BY1615" i="1"/>
  <c r="CP1611" i="1"/>
  <c r="CN1611" i="1"/>
  <c r="CL1611" i="1"/>
  <c r="CJ1611" i="1"/>
  <c r="CH1611" i="1"/>
  <c r="CF1611" i="1"/>
  <c r="CD1611" i="1"/>
  <c r="CB1611" i="1"/>
  <c r="BZ1611" i="1"/>
  <c r="BX1611" i="1"/>
  <c r="CM1611" i="1"/>
  <c r="CI1611" i="1"/>
  <c r="CE1611" i="1"/>
  <c r="CA1611" i="1"/>
  <c r="BW1611" i="1"/>
  <c r="CK1611" i="1"/>
  <c r="CC1611" i="1"/>
  <c r="CO1611" i="1"/>
  <c r="CG1611" i="1"/>
  <c r="BY1611" i="1"/>
  <c r="CP1607" i="1"/>
  <c r="CN1607" i="1"/>
  <c r="CL1607" i="1"/>
  <c r="CJ1607" i="1"/>
  <c r="CH1607" i="1"/>
  <c r="CF1607" i="1"/>
  <c r="CD1607" i="1"/>
  <c r="CB1607" i="1"/>
  <c r="BZ1607" i="1"/>
  <c r="BX1607" i="1"/>
  <c r="CM1607" i="1"/>
  <c r="CI1607" i="1"/>
  <c r="CE1607" i="1"/>
  <c r="CA1607" i="1"/>
  <c r="BW1607" i="1"/>
  <c r="CK1607" i="1"/>
  <c r="CC1607" i="1"/>
  <c r="CO1607" i="1"/>
  <c r="CG1607" i="1"/>
  <c r="BY1607" i="1"/>
  <c r="CP1603" i="1"/>
  <c r="CN1603" i="1"/>
  <c r="CL1603" i="1"/>
  <c r="CJ1603" i="1"/>
  <c r="CH1603" i="1"/>
  <c r="CF1603" i="1"/>
  <c r="CD1603" i="1"/>
  <c r="CB1603" i="1"/>
  <c r="BZ1603" i="1"/>
  <c r="BX1603" i="1"/>
  <c r="CM1603" i="1"/>
  <c r="CI1603" i="1"/>
  <c r="CE1603" i="1"/>
  <c r="CA1603" i="1"/>
  <c r="BW1603" i="1"/>
  <c r="CK1603" i="1"/>
  <c r="CC1603" i="1"/>
  <c r="CO1603" i="1"/>
  <c r="CG1603" i="1"/>
  <c r="BY1603" i="1"/>
  <c r="CP1599" i="1"/>
  <c r="CN1599" i="1"/>
  <c r="CL1599" i="1"/>
  <c r="CJ1599" i="1"/>
  <c r="CH1599" i="1"/>
  <c r="CF1599" i="1"/>
  <c r="CD1599" i="1"/>
  <c r="CB1599" i="1"/>
  <c r="BZ1599" i="1"/>
  <c r="BX1599" i="1"/>
  <c r="CM1599" i="1"/>
  <c r="CI1599" i="1"/>
  <c r="CE1599" i="1"/>
  <c r="CA1599" i="1"/>
  <c r="BW1599" i="1"/>
  <c r="CK1599" i="1"/>
  <c r="CC1599" i="1"/>
  <c r="CO1599" i="1"/>
  <c r="CG1599" i="1"/>
  <c r="BY1599" i="1"/>
  <c r="CP1595" i="1"/>
  <c r="CN1595" i="1"/>
  <c r="CL1595" i="1"/>
  <c r="CJ1595" i="1"/>
  <c r="CH1595" i="1"/>
  <c r="CF1595" i="1"/>
  <c r="CD1595" i="1"/>
  <c r="CB1595" i="1"/>
  <c r="BZ1595" i="1"/>
  <c r="BX1595" i="1"/>
  <c r="CM1595" i="1"/>
  <c r="CI1595" i="1"/>
  <c r="CE1595" i="1"/>
  <c r="CA1595" i="1"/>
  <c r="BW1595" i="1"/>
  <c r="CK1595" i="1"/>
  <c r="CC1595" i="1"/>
  <c r="CO1595" i="1"/>
  <c r="CG1595" i="1"/>
  <c r="BY1595" i="1"/>
  <c r="CP1591" i="1"/>
  <c r="CN1591" i="1"/>
  <c r="CL1591" i="1"/>
  <c r="CJ1591" i="1"/>
  <c r="CH1591" i="1"/>
  <c r="CF1591" i="1"/>
  <c r="CD1591" i="1"/>
  <c r="CB1591" i="1"/>
  <c r="BZ1591" i="1"/>
  <c r="BX1591" i="1"/>
  <c r="CM1591" i="1"/>
  <c r="CI1591" i="1"/>
  <c r="CE1591" i="1"/>
  <c r="CA1591" i="1"/>
  <c r="BW1591" i="1"/>
  <c r="CK1591" i="1"/>
  <c r="CC1591" i="1"/>
  <c r="CO1591" i="1"/>
  <c r="CG1591" i="1"/>
  <c r="BY1591" i="1"/>
  <c r="CP1587" i="1"/>
  <c r="CN1587" i="1"/>
  <c r="CL1587" i="1"/>
  <c r="CJ1587" i="1"/>
  <c r="CH1587" i="1"/>
  <c r="CF1587" i="1"/>
  <c r="CD1587" i="1"/>
  <c r="CB1587" i="1"/>
  <c r="BZ1587" i="1"/>
  <c r="BX1587" i="1"/>
  <c r="CM1587" i="1"/>
  <c r="CI1587" i="1"/>
  <c r="CE1587" i="1"/>
  <c r="CA1587" i="1"/>
  <c r="BW1587" i="1"/>
  <c r="CK1587" i="1"/>
  <c r="CC1587" i="1"/>
  <c r="CO1587" i="1"/>
  <c r="CG1587" i="1"/>
  <c r="BY1587" i="1"/>
  <c r="CP1583" i="1"/>
  <c r="CN1583" i="1"/>
  <c r="CL1583" i="1"/>
  <c r="CJ1583" i="1"/>
  <c r="CH1583" i="1"/>
  <c r="CF1583" i="1"/>
  <c r="CD1583" i="1"/>
  <c r="CB1583" i="1"/>
  <c r="BZ1583" i="1"/>
  <c r="BX1583" i="1"/>
  <c r="CM1583" i="1"/>
  <c r="CI1583" i="1"/>
  <c r="CE1583" i="1"/>
  <c r="CA1583" i="1"/>
  <c r="BW1583" i="1"/>
  <c r="CK1583" i="1"/>
  <c r="CC1583" i="1"/>
  <c r="CO1583" i="1"/>
  <c r="CG1583" i="1"/>
  <c r="BY1583" i="1"/>
  <c r="CP1579" i="1"/>
  <c r="CN1579" i="1"/>
  <c r="CL1579" i="1"/>
  <c r="CJ1579" i="1"/>
  <c r="CH1579" i="1"/>
  <c r="CF1579" i="1"/>
  <c r="CD1579" i="1"/>
  <c r="CB1579" i="1"/>
  <c r="BZ1579" i="1"/>
  <c r="BX1579" i="1"/>
  <c r="CM1579" i="1"/>
  <c r="CI1579" i="1"/>
  <c r="CE1579" i="1"/>
  <c r="CA1579" i="1"/>
  <c r="BW1579" i="1"/>
  <c r="CK1579" i="1"/>
  <c r="CC1579" i="1"/>
  <c r="CO1579" i="1"/>
  <c r="CG1579" i="1"/>
  <c r="BY1579" i="1"/>
  <c r="CP1575" i="1"/>
  <c r="CN1575" i="1"/>
  <c r="CL1575" i="1"/>
  <c r="CJ1575" i="1"/>
  <c r="CH1575" i="1"/>
  <c r="CF1575" i="1"/>
  <c r="CD1575" i="1"/>
  <c r="CB1575" i="1"/>
  <c r="BZ1575" i="1"/>
  <c r="BX1575" i="1"/>
  <c r="CM1575" i="1"/>
  <c r="CI1575" i="1"/>
  <c r="CE1575" i="1"/>
  <c r="CA1575" i="1"/>
  <c r="BW1575" i="1"/>
  <c r="CK1575" i="1"/>
  <c r="CC1575" i="1"/>
  <c r="CO1575" i="1"/>
  <c r="CG1575" i="1"/>
  <c r="BY1575" i="1"/>
  <c r="CP1571" i="1"/>
  <c r="CN1571" i="1"/>
  <c r="CL1571" i="1"/>
  <c r="CJ1571" i="1"/>
  <c r="CH1571" i="1"/>
  <c r="CF1571" i="1"/>
  <c r="CD1571" i="1"/>
  <c r="CB1571" i="1"/>
  <c r="BZ1571" i="1"/>
  <c r="BX1571" i="1"/>
  <c r="CM1571" i="1"/>
  <c r="CI1571" i="1"/>
  <c r="CE1571" i="1"/>
  <c r="CA1571" i="1"/>
  <c r="BW1571" i="1"/>
  <c r="CK1571" i="1"/>
  <c r="CC1571" i="1"/>
  <c r="CO1571" i="1"/>
  <c r="CG1571" i="1"/>
  <c r="BY1571" i="1"/>
  <c r="CP1567" i="1"/>
  <c r="CN1567" i="1"/>
  <c r="CL1567" i="1"/>
  <c r="CJ1567" i="1"/>
  <c r="CH1567" i="1"/>
  <c r="CF1567" i="1"/>
  <c r="CD1567" i="1"/>
  <c r="CB1567" i="1"/>
  <c r="BZ1567" i="1"/>
  <c r="BX1567" i="1"/>
  <c r="CM1567" i="1"/>
  <c r="CI1567" i="1"/>
  <c r="CE1567" i="1"/>
  <c r="CA1567" i="1"/>
  <c r="BW1567" i="1"/>
  <c r="CK1567" i="1"/>
  <c r="CC1567" i="1"/>
  <c r="CO1567" i="1"/>
  <c r="CG1567" i="1"/>
  <c r="BY1567" i="1"/>
  <c r="CP1563" i="1"/>
  <c r="CN1563" i="1"/>
  <c r="CL1563" i="1"/>
  <c r="CJ1563" i="1"/>
  <c r="CH1563" i="1"/>
  <c r="CF1563" i="1"/>
  <c r="CD1563" i="1"/>
  <c r="CB1563" i="1"/>
  <c r="BZ1563" i="1"/>
  <c r="BX1563" i="1"/>
  <c r="CM1563" i="1"/>
  <c r="CI1563" i="1"/>
  <c r="CE1563" i="1"/>
  <c r="CA1563" i="1"/>
  <c r="BW1563" i="1"/>
  <c r="CK1563" i="1"/>
  <c r="CC1563" i="1"/>
  <c r="CO1563" i="1"/>
  <c r="CG1563" i="1"/>
  <c r="BY1563" i="1"/>
  <c r="CP1559" i="1"/>
  <c r="CN1559" i="1"/>
  <c r="CL1559" i="1"/>
  <c r="CJ1559" i="1"/>
  <c r="CH1559" i="1"/>
  <c r="CF1559" i="1"/>
  <c r="CD1559" i="1"/>
  <c r="CB1559" i="1"/>
  <c r="BZ1559" i="1"/>
  <c r="BX1559" i="1"/>
  <c r="CM1559" i="1"/>
  <c r="CI1559" i="1"/>
  <c r="CE1559" i="1"/>
  <c r="CA1559" i="1"/>
  <c r="BW1559" i="1"/>
  <c r="CK1559" i="1"/>
  <c r="CC1559" i="1"/>
  <c r="CO1559" i="1"/>
  <c r="CG1559" i="1"/>
  <c r="BY1559" i="1"/>
  <c r="CP1555" i="1"/>
  <c r="CN1555" i="1"/>
  <c r="CL1555" i="1"/>
  <c r="CJ1555" i="1"/>
  <c r="CH1555" i="1"/>
  <c r="CF1555" i="1"/>
  <c r="CD1555" i="1"/>
  <c r="CB1555" i="1"/>
  <c r="BZ1555" i="1"/>
  <c r="BX1555" i="1"/>
  <c r="CM1555" i="1"/>
  <c r="CI1555" i="1"/>
  <c r="CE1555" i="1"/>
  <c r="CA1555" i="1"/>
  <c r="BW1555" i="1"/>
  <c r="CK1555" i="1"/>
  <c r="CC1555" i="1"/>
  <c r="CO1555" i="1"/>
  <c r="CG1555" i="1"/>
  <c r="BY1555" i="1"/>
  <c r="CP1551" i="1"/>
  <c r="CN1551" i="1"/>
  <c r="CL1551" i="1"/>
  <c r="CJ1551" i="1"/>
  <c r="CH1551" i="1"/>
  <c r="CF1551" i="1"/>
  <c r="CD1551" i="1"/>
  <c r="CB1551" i="1"/>
  <c r="BZ1551" i="1"/>
  <c r="BX1551" i="1"/>
  <c r="CM1551" i="1"/>
  <c r="CI1551" i="1"/>
  <c r="CE1551" i="1"/>
  <c r="CA1551" i="1"/>
  <c r="BW1551" i="1"/>
  <c r="CK1551" i="1"/>
  <c r="CC1551" i="1"/>
  <c r="CO1551" i="1"/>
  <c r="CG1551" i="1"/>
  <c r="BY1551" i="1"/>
  <c r="CP1547" i="1"/>
  <c r="CN1547" i="1"/>
  <c r="CL1547" i="1"/>
  <c r="CJ1547" i="1"/>
  <c r="CH1547" i="1"/>
  <c r="CF1547" i="1"/>
  <c r="CD1547" i="1"/>
  <c r="CB1547" i="1"/>
  <c r="BZ1547" i="1"/>
  <c r="BX1547" i="1"/>
  <c r="CM1547" i="1"/>
  <c r="CI1547" i="1"/>
  <c r="CE1547" i="1"/>
  <c r="CA1547" i="1"/>
  <c r="BW1547" i="1"/>
  <c r="CK1547" i="1"/>
  <c r="CC1547" i="1"/>
  <c r="CO1547" i="1"/>
  <c r="CG1547" i="1"/>
  <c r="BY1547" i="1"/>
  <c r="CP1543" i="1"/>
  <c r="CN1543" i="1"/>
  <c r="CL1543" i="1"/>
  <c r="CJ1543" i="1"/>
  <c r="CH1543" i="1"/>
  <c r="CF1543" i="1"/>
  <c r="CD1543" i="1"/>
  <c r="CB1543" i="1"/>
  <c r="BZ1543" i="1"/>
  <c r="BX1543" i="1"/>
  <c r="CM1543" i="1"/>
  <c r="CI1543" i="1"/>
  <c r="CE1543" i="1"/>
  <c r="CA1543" i="1"/>
  <c r="BW1543" i="1"/>
  <c r="CK1543" i="1"/>
  <c r="CC1543" i="1"/>
  <c r="CO1543" i="1"/>
  <c r="CG1543" i="1"/>
  <c r="BY1543" i="1"/>
  <c r="CP1539" i="1"/>
  <c r="CN1539" i="1"/>
  <c r="CL1539" i="1"/>
  <c r="CJ1539" i="1"/>
  <c r="CH1539" i="1"/>
  <c r="CF1539" i="1"/>
  <c r="CD1539" i="1"/>
  <c r="CB1539" i="1"/>
  <c r="BZ1539" i="1"/>
  <c r="BX1539" i="1"/>
  <c r="CM1539" i="1"/>
  <c r="CI1539" i="1"/>
  <c r="CE1539" i="1"/>
  <c r="CA1539" i="1"/>
  <c r="BW1539" i="1"/>
  <c r="CK1539" i="1"/>
  <c r="CC1539" i="1"/>
  <c r="CO1539" i="1"/>
  <c r="CG1539" i="1"/>
  <c r="BY1539" i="1"/>
  <c r="CP1535" i="1"/>
  <c r="CN1535" i="1"/>
  <c r="CL1535" i="1"/>
  <c r="CJ1535" i="1"/>
  <c r="CH1535" i="1"/>
  <c r="CF1535" i="1"/>
  <c r="CD1535" i="1"/>
  <c r="CB1535" i="1"/>
  <c r="BZ1535" i="1"/>
  <c r="BX1535" i="1"/>
  <c r="CM1535" i="1"/>
  <c r="CI1535" i="1"/>
  <c r="CE1535" i="1"/>
  <c r="CA1535" i="1"/>
  <c r="BW1535" i="1"/>
  <c r="CK1535" i="1"/>
  <c r="CC1535" i="1"/>
  <c r="CO1535" i="1"/>
  <c r="CG1535" i="1"/>
  <c r="BY1535" i="1"/>
  <c r="CP1531" i="1"/>
  <c r="CN1531" i="1"/>
  <c r="CL1531" i="1"/>
  <c r="CJ1531" i="1"/>
  <c r="CH1531" i="1"/>
  <c r="CF1531" i="1"/>
  <c r="CD1531" i="1"/>
  <c r="CB1531" i="1"/>
  <c r="BZ1531" i="1"/>
  <c r="BX1531" i="1"/>
  <c r="CM1531" i="1"/>
  <c r="CI1531" i="1"/>
  <c r="CE1531" i="1"/>
  <c r="CA1531" i="1"/>
  <c r="BW1531" i="1"/>
  <c r="CK1531" i="1"/>
  <c r="CC1531" i="1"/>
  <c r="CO1531" i="1"/>
  <c r="CG1531" i="1"/>
  <c r="BY1531" i="1"/>
  <c r="CP1527" i="1"/>
  <c r="CN1527" i="1"/>
  <c r="CL1527" i="1"/>
  <c r="CJ1527" i="1"/>
  <c r="CH1527" i="1"/>
  <c r="CF1527" i="1"/>
  <c r="CD1527" i="1"/>
  <c r="CB1527" i="1"/>
  <c r="BZ1527" i="1"/>
  <c r="BX1527" i="1"/>
  <c r="CM1527" i="1"/>
  <c r="CI1527" i="1"/>
  <c r="CE1527" i="1"/>
  <c r="CA1527" i="1"/>
  <c r="BW1527" i="1"/>
  <c r="CK1527" i="1"/>
  <c r="CC1527" i="1"/>
  <c r="CO1527" i="1"/>
  <c r="CG1527" i="1"/>
  <c r="BY1527" i="1"/>
  <c r="CP1523" i="1"/>
  <c r="CN1523" i="1"/>
  <c r="CL1523" i="1"/>
  <c r="CJ1523" i="1"/>
  <c r="CH1523" i="1"/>
  <c r="CF1523" i="1"/>
  <c r="CD1523" i="1"/>
  <c r="CB1523" i="1"/>
  <c r="BZ1523" i="1"/>
  <c r="BX1523" i="1"/>
  <c r="CM1523" i="1"/>
  <c r="CI1523" i="1"/>
  <c r="CE1523" i="1"/>
  <c r="CA1523" i="1"/>
  <c r="BW1523" i="1"/>
  <c r="CK1523" i="1"/>
  <c r="CC1523" i="1"/>
  <c r="CO1523" i="1"/>
  <c r="CG1523" i="1"/>
  <c r="BY1523" i="1"/>
  <c r="CP1519" i="1"/>
  <c r="CN1519" i="1"/>
  <c r="CL1519" i="1"/>
  <c r="CJ1519" i="1"/>
  <c r="CH1519" i="1"/>
  <c r="CF1519" i="1"/>
  <c r="CD1519" i="1"/>
  <c r="CB1519" i="1"/>
  <c r="BZ1519" i="1"/>
  <c r="BX1519" i="1"/>
  <c r="CM1519" i="1"/>
  <c r="CI1519" i="1"/>
  <c r="CE1519" i="1"/>
  <c r="CA1519" i="1"/>
  <c r="BW1519" i="1"/>
  <c r="CK1519" i="1"/>
  <c r="CC1519" i="1"/>
  <c r="CO1519" i="1"/>
  <c r="CG1519" i="1"/>
  <c r="BY1519" i="1"/>
  <c r="CP1515" i="1"/>
  <c r="CN1515" i="1"/>
  <c r="CL1515" i="1"/>
  <c r="CJ1515" i="1"/>
  <c r="CH1515" i="1"/>
  <c r="CF1515" i="1"/>
  <c r="CD1515" i="1"/>
  <c r="CB1515" i="1"/>
  <c r="BZ1515" i="1"/>
  <c r="BX1515" i="1"/>
  <c r="CM1515" i="1"/>
  <c r="CI1515" i="1"/>
  <c r="CE1515" i="1"/>
  <c r="CA1515" i="1"/>
  <c r="BW1515" i="1"/>
  <c r="CK1515" i="1"/>
  <c r="CC1515" i="1"/>
  <c r="CO1515" i="1"/>
  <c r="CG1515" i="1"/>
  <c r="BY1515" i="1"/>
  <c r="CP1511" i="1"/>
  <c r="CN1511" i="1"/>
  <c r="CL1511" i="1"/>
  <c r="CJ1511" i="1"/>
  <c r="CH1511" i="1"/>
  <c r="CF1511" i="1"/>
  <c r="CD1511" i="1"/>
  <c r="CB1511" i="1"/>
  <c r="BZ1511" i="1"/>
  <c r="BX1511" i="1"/>
  <c r="CM1511" i="1"/>
  <c r="CI1511" i="1"/>
  <c r="CE1511" i="1"/>
  <c r="CA1511" i="1"/>
  <c r="BW1511" i="1"/>
  <c r="CK1511" i="1"/>
  <c r="CC1511" i="1"/>
  <c r="CO1511" i="1"/>
  <c r="CG1511" i="1"/>
  <c r="BY1511" i="1"/>
  <c r="CP1507" i="1"/>
  <c r="CN1507" i="1"/>
  <c r="CL1507" i="1"/>
  <c r="CJ1507" i="1"/>
  <c r="CH1507" i="1"/>
  <c r="CF1507" i="1"/>
  <c r="CD1507" i="1"/>
  <c r="CB1507" i="1"/>
  <c r="BZ1507" i="1"/>
  <c r="BX1507" i="1"/>
  <c r="CM1507" i="1"/>
  <c r="CI1507" i="1"/>
  <c r="CE1507" i="1"/>
  <c r="CA1507" i="1"/>
  <c r="BW1507" i="1"/>
  <c r="CK1507" i="1"/>
  <c r="CC1507" i="1"/>
  <c r="CO1507" i="1"/>
  <c r="CG1507" i="1"/>
  <c r="BY1507" i="1"/>
  <c r="CP1503" i="1"/>
  <c r="CN1503" i="1"/>
  <c r="CL1503" i="1"/>
  <c r="CJ1503" i="1"/>
  <c r="CH1503" i="1"/>
  <c r="CF1503" i="1"/>
  <c r="CD1503" i="1"/>
  <c r="CB1503" i="1"/>
  <c r="BZ1503" i="1"/>
  <c r="BX1503" i="1"/>
  <c r="CM1503" i="1"/>
  <c r="CI1503" i="1"/>
  <c r="CE1503" i="1"/>
  <c r="CA1503" i="1"/>
  <c r="BW1503" i="1"/>
  <c r="CK1503" i="1"/>
  <c r="CC1503" i="1"/>
  <c r="CO1503" i="1"/>
  <c r="CG1503" i="1"/>
  <c r="BY1503" i="1"/>
  <c r="CP1499" i="1"/>
  <c r="CN1499" i="1"/>
  <c r="CL1499" i="1"/>
  <c r="CJ1499" i="1"/>
  <c r="CH1499" i="1"/>
  <c r="CF1499" i="1"/>
  <c r="CD1499" i="1"/>
  <c r="CB1499" i="1"/>
  <c r="BZ1499" i="1"/>
  <c r="BX1499" i="1"/>
  <c r="CM1499" i="1"/>
  <c r="CI1499" i="1"/>
  <c r="CE1499" i="1"/>
  <c r="CA1499" i="1"/>
  <c r="BW1499" i="1"/>
  <c r="CK1499" i="1"/>
  <c r="CC1499" i="1"/>
  <c r="CO1499" i="1"/>
  <c r="CG1499" i="1"/>
  <c r="BY1499" i="1"/>
  <c r="CP1495" i="1"/>
  <c r="CN1495" i="1"/>
  <c r="CL1495" i="1"/>
  <c r="CJ1495" i="1"/>
  <c r="CH1495" i="1"/>
  <c r="CF1495" i="1"/>
  <c r="CD1495" i="1"/>
  <c r="CB1495" i="1"/>
  <c r="BZ1495" i="1"/>
  <c r="BX1495" i="1"/>
  <c r="CM1495" i="1"/>
  <c r="CI1495" i="1"/>
  <c r="CE1495" i="1"/>
  <c r="CA1495" i="1"/>
  <c r="BW1495" i="1"/>
  <c r="CK1495" i="1"/>
  <c r="CC1495" i="1"/>
  <c r="CO1495" i="1"/>
  <c r="CG1495" i="1"/>
  <c r="BY1495" i="1"/>
  <c r="CP1491" i="1"/>
  <c r="CN1491" i="1"/>
  <c r="CL1491" i="1"/>
  <c r="CJ1491" i="1"/>
  <c r="CH1491" i="1"/>
  <c r="CF1491" i="1"/>
  <c r="CD1491" i="1"/>
  <c r="CB1491" i="1"/>
  <c r="BZ1491" i="1"/>
  <c r="BX1491" i="1"/>
  <c r="CM1491" i="1"/>
  <c r="CI1491" i="1"/>
  <c r="CE1491" i="1"/>
  <c r="CA1491" i="1"/>
  <c r="BW1491" i="1"/>
  <c r="CK1491" i="1"/>
  <c r="CC1491" i="1"/>
  <c r="CO1491" i="1"/>
  <c r="CG1491" i="1"/>
  <c r="BY1491" i="1"/>
  <c r="CP1487" i="1"/>
  <c r="CN1487" i="1"/>
  <c r="CL1487" i="1"/>
  <c r="CJ1487" i="1"/>
  <c r="CH1487" i="1"/>
  <c r="CF1487" i="1"/>
  <c r="CD1487" i="1"/>
  <c r="CB1487" i="1"/>
  <c r="BZ1487" i="1"/>
  <c r="BX1487" i="1"/>
  <c r="CM1487" i="1"/>
  <c r="CI1487" i="1"/>
  <c r="CE1487" i="1"/>
  <c r="CA1487" i="1"/>
  <c r="BW1487" i="1"/>
  <c r="CK1487" i="1"/>
  <c r="CC1487" i="1"/>
  <c r="CO1487" i="1"/>
  <c r="CG1487" i="1"/>
  <c r="BY1487" i="1"/>
  <c r="CP1483" i="1"/>
  <c r="CN1483" i="1"/>
  <c r="CL1483" i="1"/>
  <c r="CJ1483" i="1"/>
  <c r="CH1483" i="1"/>
  <c r="CF1483" i="1"/>
  <c r="CD1483" i="1"/>
  <c r="CB1483" i="1"/>
  <c r="BZ1483" i="1"/>
  <c r="BX1483" i="1"/>
  <c r="CM1483" i="1"/>
  <c r="CI1483" i="1"/>
  <c r="CE1483" i="1"/>
  <c r="CA1483" i="1"/>
  <c r="BW1483" i="1"/>
  <c r="CK1483" i="1"/>
  <c r="CC1483" i="1"/>
  <c r="CO1483" i="1"/>
  <c r="CG1483" i="1"/>
  <c r="BY1483" i="1"/>
  <c r="CP1479" i="1"/>
  <c r="CN1479" i="1"/>
  <c r="CL1479" i="1"/>
  <c r="CJ1479" i="1"/>
  <c r="CH1479" i="1"/>
  <c r="CF1479" i="1"/>
  <c r="CD1479" i="1"/>
  <c r="CB1479" i="1"/>
  <c r="BZ1479" i="1"/>
  <c r="BX1479" i="1"/>
  <c r="CM1479" i="1"/>
  <c r="CI1479" i="1"/>
  <c r="CE1479" i="1"/>
  <c r="CA1479" i="1"/>
  <c r="BW1479" i="1"/>
  <c r="CK1479" i="1"/>
  <c r="CC1479" i="1"/>
  <c r="CO1479" i="1"/>
  <c r="CG1479" i="1"/>
  <c r="BY1479" i="1"/>
  <c r="CP1475" i="1"/>
  <c r="CN1475" i="1"/>
  <c r="CL1475" i="1"/>
  <c r="CJ1475" i="1"/>
  <c r="CH1475" i="1"/>
  <c r="CF1475" i="1"/>
  <c r="CD1475" i="1"/>
  <c r="CB1475" i="1"/>
  <c r="BZ1475" i="1"/>
  <c r="BX1475" i="1"/>
  <c r="CM1475" i="1"/>
  <c r="CI1475" i="1"/>
  <c r="CE1475" i="1"/>
  <c r="CA1475" i="1"/>
  <c r="BW1475" i="1"/>
  <c r="CK1475" i="1"/>
  <c r="CC1475" i="1"/>
  <c r="CO1475" i="1"/>
  <c r="CG1475" i="1"/>
  <c r="BY1475" i="1"/>
  <c r="CP1471" i="1"/>
  <c r="CN1471" i="1"/>
  <c r="CL1471" i="1"/>
  <c r="CJ1471" i="1"/>
  <c r="CH1471" i="1"/>
  <c r="CF1471" i="1"/>
  <c r="CD1471" i="1"/>
  <c r="CB1471" i="1"/>
  <c r="BZ1471" i="1"/>
  <c r="BX1471" i="1"/>
  <c r="CM1471" i="1"/>
  <c r="CI1471" i="1"/>
  <c r="CE1471" i="1"/>
  <c r="CA1471" i="1"/>
  <c r="BW1471" i="1"/>
  <c r="CK1471" i="1"/>
  <c r="CC1471" i="1"/>
  <c r="CO1471" i="1"/>
  <c r="CG1471" i="1"/>
  <c r="BY1471" i="1"/>
  <c r="CP1467" i="1"/>
  <c r="CN1467" i="1"/>
  <c r="CL1467" i="1"/>
  <c r="CJ1467" i="1"/>
  <c r="CH1467" i="1"/>
  <c r="CF1467" i="1"/>
  <c r="CD1467" i="1"/>
  <c r="CB1467" i="1"/>
  <c r="BZ1467" i="1"/>
  <c r="BX1467" i="1"/>
  <c r="CM1467" i="1"/>
  <c r="CI1467" i="1"/>
  <c r="CE1467" i="1"/>
  <c r="CA1467" i="1"/>
  <c r="BW1467" i="1"/>
  <c r="CK1467" i="1"/>
  <c r="CC1467" i="1"/>
  <c r="CO1467" i="1"/>
  <c r="CG1467" i="1"/>
  <c r="BY1467" i="1"/>
  <c r="CP1463" i="1"/>
  <c r="CN1463" i="1"/>
  <c r="CL1463" i="1"/>
  <c r="CJ1463" i="1"/>
  <c r="CH1463" i="1"/>
  <c r="CF1463" i="1"/>
  <c r="CD1463" i="1"/>
  <c r="CB1463" i="1"/>
  <c r="BZ1463" i="1"/>
  <c r="BX1463" i="1"/>
  <c r="CM1463" i="1"/>
  <c r="CI1463" i="1"/>
  <c r="CE1463" i="1"/>
  <c r="CA1463" i="1"/>
  <c r="BW1463" i="1"/>
  <c r="CK1463" i="1"/>
  <c r="CC1463" i="1"/>
  <c r="CO1463" i="1"/>
  <c r="CG1463" i="1"/>
  <c r="BY1463" i="1"/>
  <c r="CP1459" i="1"/>
  <c r="CN1459" i="1"/>
  <c r="CL1459" i="1"/>
  <c r="CJ1459" i="1"/>
  <c r="CH1459" i="1"/>
  <c r="CF1459" i="1"/>
  <c r="CD1459" i="1"/>
  <c r="CB1459" i="1"/>
  <c r="BZ1459" i="1"/>
  <c r="BX1459" i="1"/>
  <c r="CM1459" i="1"/>
  <c r="CI1459" i="1"/>
  <c r="CE1459" i="1"/>
  <c r="CA1459" i="1"/>
  <c r="BW1459" i="1"/>
  <c r="CK1459" i="1"/>
  <c r="CC1459" i="1"/>
  <c r="CO1459" i="1"/>
  <c r="CG1459" i="1"/>
  <c r="BY1459" i="1"/>
  <c r="CP1455" i="1"/>
  <c r="CN1455" i="1"/>
  <c r="CL1455" i="1"/>
  <c r="CJ1455" i="1"/>
  <c r="CH1455" i="1"/>
  <c r="CF1455" i="1"/>
  <c r="CD1455" i="1"/>
  <c r="CB1455" i="1"/>
  <c r="BZ1455" i="1"/>
  <c r="BX1455" i="1"/>
  <c r="CM1455" i="1"/>
  <c r="CI1455" i="1"/>
  <c r="CE1455" i="1"/>
  <c r="CA1455" i="1"/>
  <c r="BW1455" i="1"/>
  <c r="CK1455" i="1"/>
  <c r="CC1455" i="1"/>
  <c r="CO1455" i="1"/>
  <c r="CG1455" i="1"/>
  <c r="BY1455" i="1"/>
  <c r="CP1451" i="1"/>
  <c r="CN1451" i="1"/>
  <c r="CL1451" i="1"/>
  <c r="CJ1451" i="1"/>
  <c r="CH1451" i="1"/>
  <c r="CF1451" i="1"/>
  <c r="CD1451" i="1"/>
  <c r="CB1451" i="1"/>
  <c r="BZ1451" i="1"/>
  <c r="BX1451" i="1"/>
  <c r="CM1451" i="1"/>
  <c r="CI1451" i="1"/>
  <c r="CE1451" i="1"/>
  <c r="CA1451" i="1"/>
  <c r="BW1451" i="1"/>
  <c r="CK1451" i="1"/>
  <c r="CC1451" i="1"/>
  <c r="CO1451" i="1"/>
  <c r="CG1451" i="1"/>
  <c r="BY1451" i="1"/>
  <c r="CP1617" i="1"/>
  <c r="CN1617" i="1"/>
  <c r="CL1617" i="1"/>
  <c r="CJ1617" i="1"/>
  <c r="CH1617" i="1"/>
  <c r="CF1617" i="1"/>
  <c r="CD1617" i="1"/>
  <c r="CB1617" i="1"/>
  <c r="BZ1617" i="1"/>
  <c r="BX1617" i="1"/>
  <c r="CM1617" i="1"/>
  <c r="CI1617" i="1"/>
  <c r="CE1617" i="1"/>
  <c r="CA1617" i="1"/>
  <c r="BW1617" i="1"/>
  <c r="CO1617" i="1"/>
  <c r="CG1617" i="1"/>
  <c r="BY1617" i="1"/>
  <c r="CK1617" i="1"/>
  <c r="CC1617" i="1"/>
  <c r="CP1609" i="1"/>
  <c r="CN1609" i="1"/>
  <c r="CL1609" i="1"/>
  <c r="CJ1609" i="1"/>
  <c r="CH1609" i="1"/>
  <c r="CF1609" i="1"/>
  <c r="CD1609" i="1"/>
  <c r="CB1609" i="1"/>
  <c r="BZ1609" i="1"/>
  <c r="BX1609" i="1"/>
  <c r="CM1609" i="1"/>
  <c r="CI1609" i="1"/>
  <c r="CE1609" i="1"/>
  <c r="CA1609" i="1"/>
  <c r="BW1609" i="1"/>
  <c r="CO1609" i="1"/>
  <c r="CG1609" i="1"/>
  <c r="BY1609" i="1"/>
  <c r="CK1609" i="1"/>
  <c r="CC1609" i="1"/>
  <c r="CP1597" i="1"/>
  <c r="CN1597" i="1"/>
  <c r="CL1597" i="1"/>
  <c r="CJ1597" i="1"/>
  <c r="CH1597" i="1"/>
  <c r="CF1597" i="1"/>
  <c r="CD1597" i="1"/>
  <c r="CB1597" i="1"/>
  <c r="BZ1597" i="1"/>
  <c r="BX1597" i="1"/>
  <c r="CM1597" i="1"/>
  <c r="CI1597" i="1"/>
  <c r="CE1597" i="1"/>
  <c r="CA1597" i="1"/>
  <c r="BW1597" i="1"/>
  <c r="CO1597" i="1"/>
  <c r="CG1597" i="1"/>
  <c r="BY1597" i="1"/>
  <c r="CK1597" i="1"/>
  <c r="CC1597" i="1"/>
  <c r="CP1589" i="1"/>
  <c r="CN1589" i="1"/>
  <c r="CL1589" i="1"/>
  <c r="CJ1589" i="1"/>
  <c r="CH1589" i="1"/>
  <c r="CF1589" i="1"/>
  <c r="CD1589" i="1"/>
  <c r="CB1589" i="1"/>
  <c r="BZ1589" i="1"/>
  <c r="BX1589" i="1"/>
  <c r="CM1589" i="1"/>
  <c r="CI1589" i="1"/>
  <c r="CE1589" i="1"/>
  <c r="CA1589" i="1"/>
  <c r="BW1589" i="1"/>
  <c r="CO1589" i="1"/>
  <c r="CG1589" i="1"/>
  <c r="BY1589" i="1"/>
  <c r="CK1589" i="1"/>
  <c r="CC1589" i="1"/>
  <c r="CP1581" i="1"/>
  <c r="CN1581" i="1"/>
  <c r="CL1581" i="1"/>
  <c r="CJ1581" i="1"/>
  <c r="CH1581" i="1"/>
  <c r="CF1581" i="1"/>
  <c r="CD1581" i="1"/>
  <c r="CB1581" i="1"/>
  <c r="BZ1581" i="1"/>
  <c r="BX1581" i="1"/>
  <c r="CM1581" i="1"/>
  <c r="CI1581" i="1"/>
  <c r="CE1581" i="1"/>
  <c r="CA1581" i="1"/>
  <c r="BW1581" i="1"/>
  <c r="CO1581" i="1"/>
  <c r="CG1581" i="1"/>
  <c r="BY1581" i="1"/>
  <c r="CK1581" i="1"/>
  <c r="CC1581" i="1"/>
  <c r="CP1573" i="1"/>
  <c r="CN1573" i="1"/>
  <c r="CL1573" i="1"/>
  <c r="CJ1573" i="1"/>
  <c r="CH1573" i="1"/>
  <c r="CF1573" i="1"/>
  <c r="CD1573" i="1"/>
  <c r="CB1573" i="1"/>
  <c r="BZ1573" i="1"/>
  <c r="BX1573" i="1"/>
  <c r="CM1573" i="1"/>
  <c r="CI1573" i="1"/>
  <c r="CE1573" i="1"/>
  <c r="CA1573" i="1"/>
  <c r="BW1573" i="1"/>
  <c r="CO1573" i="1"/>
  <c r="CG1573" i="1"/>
  <c r="BY1573" i="1"/>
  <c r="CK1573" i="1"/>
  <c r="CC1573" i="1"/>
  <c r="CP1565" i="1"/>
  <c r="CN1565" i="1"/>
  <c r="CL1565" i="1"/>
  <c r="CJ1565" i="1"/>
  <c r="CH1565" i="1"/>
  <c r="CF1565" i="1"/>
  <c r="CD1565" i="1"/>
  <c r="CB1565" i="1"/>
  <c r="BZ1565" i="1"/>
  <c r="BX1565" i="1"/>
  <c r="CM1565" i="1"/>
  <c r="CI1565" i="1"/>
  <c r="CE1565" i="1"/>
  <c r="CA1565" i="1"/>
  <c r="BW1565" i="1"/>
  <c r="CO1565" i="1"/>
  <c r="CG1565" i="1"/>
  <c r="BY1565" i="1"/>
  <c r="CK1565" i="1"/>
  <c r="CC1565" i="1"/>
  <c r="CP1557" i="1"/>
  <c r="CN1557" i="1"/>
  <c r="CL1557" i="1"/>
  <c r="CJ1557" i="1"/>
  <c r="CH1557" i="1"/>
  <c r="CF1557" i="1"/>
  <c r="CD1557" i="1"/>
  <c r="CB1557" i="1"/>
  <c r="BZ1557" i="1"/>
  <c r="BX1557" i="1"/>
  <c r="CM1557" i="1"/>
  <c r="CI1557" i="1"/>
  <c r="CE1557" i="1"/>
  <c r="CA1557" i="1"/>
  <c r="BW1557" i="1"/>
  <c r="CO1557" i="1"/>
  <c r="CG1557" i="1"/>
  <c r="BY1557" i="1"/>
  <c r="CK1557" i="1"/>
  <c r="CC1557" i="1"/>
  <c r="CP1549" i="1"/>
  <c r="CN1549" i="1"/>
  <c r="CL1549" i="1"/>
  <c r="CJ1549" i="1"/>
  <c r="CH1549" i="1"/>
  <c r="CF1549" i="1"/>
  <c r="CD1549" i="1"/>
  <c r="CB1549" i="1"/>
  <c r="BZ1549" i="1"/>
  <c r="BX1549" i="1"/>
  <c r="CM1549" i="1"/>
  <c r="CI1549" i="1"/>
  <c r="CE1549" i="1"/>
  <c r="CA1549" i="1"/>
  <c r="BW1549" i="1"/>
  <c r="CO1549" i="1"/>
  <c r="CG1549" i="1"/>
  <c r="BY1549" i="1"/>
  <c r="CK1549" i="1"/>
  <c r="CC1549" i="1"/>
  <c r="CP1541" i="1"/>
  <c r="CN1541" i="1"/>
  <c r="CL1541" i="1"/>
  <c r="CJ1541" i="1"/>
  <c r="CH1541" i="1"/>
  <c r="CF1541" i="1"/>
  <c r="CD1541" i="1"/>
  <c r="CB1541" i="1"/>
  <c r="BZ1541" i="1"/>
  <c r="BX1541" i="1"/>
  <c r="CM1541" i="1"/>
  <c r="CI1541" i="1"/>
  <c r="CE1541" i="1"/>
  <c r="CA1541" i="1"/>
  <c r="BW1541" i="1"/>
  <c r="CO1541" i="1"/>
  <c r="CG1541" i="1"/>
  <c r="BY1541" i="1"/>
  <c r="CK1541" i="1"/>
  <c r="CC1541" i="1"/>
  <c r="CP1533" i="1"/>
  <c r="CN1533" i="1"/>
  <c r="CL1533" i="1"/>
  <c r="CJ1533" i="1"/>
  <c r="CH1533" i="1"/>
  <c r="CF1533" i="1"/>
  <c r="CD1533" i="1"/>
  <c r="CB1533" i="1"/>
  <c r="BZ1533" i="1"/>
  <c r="BX1533" i="1"/>
  <c r="CM1533" i="1"/>
  <c r="CI1533" i="1"/>
  <c r="CE1533" i="1"/>
  <c r="CA1533" i="1"/>
  <c r="BW1533" i="1"/>
  <c r="CO1533" i="1"/>
  <c r="CG1533" i="1"/>
  <c r="BY1533" i="1"/>
  <c r="CK1533" i="1"/>
  <c r="CC1533" i="1"/>
  <c r="CP1521" i="1"/>
  <c r="CN1521" i="1"/>
  <c r="CL1521" i="1"/>
  <c r="CJ1521" i="1"/>
  <c r="CH1521" i="1"/>
  <c r="CF1521" i="1"/>
  <c r="CD1521" i="1"/>
  <c r="CB1521" i="1"/>
  <c r="BZ1521" i="1"/>
  <c r="BX1521" i="1"/>
  <c r="CM1521" i="1"/>
  <c r="CI1521" i="1"/>
  <c r="CE1521" i="1"/>
  <c r="CA1521" i="1"/>
  <c r="BW1521" i="1"/>
  <c r="CO1521" i="1"/>
  <c r="CG1521" i="1"/>
  <c r="BY1521" i="1"/>
  <c r="CK1521" i="1"/>
  <c r="CC1521" i="1"/>
  <c r="CP1509" i="1"/>
  <c r="CN1509" i="1"/>
  <c r="CL1509" i="1"/>
  <c r="CJ1509" i="1"/>
  <c r="CH1509" i="1"/>
  <c r="CF1509" i="1"/>
  <c r="CD1509" i="1"/>
  <c r="CB1509" i="1"/>
  <c r="BZ1509" i="1"/>
  <c r="BX1509" i="1"/>
  <c r="CM1509" i="1"/>
  <c r="CI1509" i="1"/>
  <c r="CE1509" i="1"/>
  <c r="CA1509" i="1"/>
  <c r="BW1509" i="1"/>
  <c r="CO1509" i="1"/>
  <c r="CG1509" i="1"/>
  <c r="BY1509" i="1"/>
  <c r="CK1509" i="1"/>
  <c r="CC1509" i="1"/>
  <c r="CP1493" i="1"/>
  <c r="CN1493" i="1"/>
  <c r="CL1493" i="1"/>
  <c r="CJ1493" i="1"/>
  <c r="CH1493" i="1"/>
  <c r="CF1493" i="1"/>
  <c r="CD1493" i="1"/>
  <c r="CB1493" i="1"/>
  <c r="BZ1493" i="1"/>
  <c r="BX1493" i="1"/>
  <c r="CM1493" i="1"/>
  <c r="CI1493" i="1"/>
  <c r="CE1493" i="1"/>
  <c r="CA1493" i="1"/>
  <c r="BW1493" i="1"/>
  <c r="CO1493" i="1"/>
  <c r="CG1493" i="1"/>
  <c r="BY1493" i="1"/>
  <c r="CK1493" i="1"/>
  <c r="CC1493" i="1"/>
  <c r="CP1485" i="1"/>
  <c r="CN1485" i="1"/>
  <c r="CL1485" i="1"/>
  <c r="CJ1485" i="1"/>
  <c r="CH1485" i="1"/>
  <c r="CF1485" i="1"/>
  <c r="CD1485" i="1"/>
  <c r="CB1485" i="1"/>
  <c r="BZ1485" i="1"/>
  <c r="BX1485" i="1"/>
  <c r="CM1485" i="1"/>
  <c r="CI1485" i="1"/>
  <c r="CE1485" i="1"/>
  <c r="CA1485" i="1"/>
  <c r="BW1485" i="1"/>
  <c r="CO1485" i="1"/>
  <c r="CG1485" i="1"/>
  <c r="BY1485" i="1"/>
  <c r="CK1485" i="1"/>
  <c r="CC1485" i="1"/>
  <c r="CP1477" i="1"/>
  <c r="CN1477" i="1"/>
  <c r="CL1477" i="1"/>
  <c r="CJ1477" i="1"/>
  <c r="CH1477" i="1"/>
  <c r="CF1477" i="1"/>
  <c r="CD1477" i="1"/>
  <c r="CB1477" i="1"/>
  <c r="BZ1477" i="1"/>
  <c r="BX1477" i="1"/>
  <c r="CM1477" i="1"/>
  <c r="CI1477" i="1"/>
  <c r="CE1477" i="1"/>
  <c r="CA1477" i="1"/>
  <c r="BW1477" i="1"/>
  <c r="CO1477" i="1"/>
  <c r="CG1477" i="1"/>
  <c r="BY1477" i="1"/>
  <c r="CK1477" i="1"/>
  <c r="CC1477" i="1"/>
  <c r="CP1473" i="1"/>
  <c r="CN1473" i="1"/>
  <c r="CL1473" i="1"/>
  <c r="CJ1473" i="1"/>
  <c r="CH1473" i="1"/>
  <c r="CF1473" i="1"/>
  <c r="CD1473" i="1"/>
  <c r="CB1473" i="1"/>
  <c r="BZ1473" i="1"/>
  <c r="BX1473" i="1"/>
  <c r="CM1473" i="1"/>
  <c r="CI1473" i="1"/>
  <c r="CE1473" i="1"/>
  <c r="CA1473" i="1"/>
  <c r="BW1473" i="1"/>
  <c r="CO1473" i="1"/>
  <c r="CG1473" i="1"/>
  <c r="BY1473" i="1"/>
  <c r="CK1473" i="1"/>
  <c r="CC1473" i="1"/>
  <c r="CP1465" i="1"/>
  <c r="CN1465" i="1"/>
  <c r="CL1465" i="1"/>
  <c r="CJ1465" i="1"/>
  <c r="CH1465" i="1"/>
  <c r="CF1465" i="1"/>
  <c r="CD1465" i="1"/>
  <c r="CB1465" i="1"/>
  <c r="BZ1465" i="1"/>
  <c r="BX1465" i="1"/>
  <c r="CM1465" i="1"/>
  <c r="CI1465" i="1"/>
  <c r="CE1465" i="1"/>
  <c r="CA1465" i="1"/>
  <c r="BW1465" i="1"/>
  <c r="CO1465" i="1"/>
  <c r="CG1465" i="1"/>
  <c r="BY1465" i="1"/>
  <c r="CK1465" i="1"/>
  <c r="CC1465" i="1"/>
  <c r="CP1457" i="1"/>
  <c r="CN1457" i="1"/>
  <c r="CL1457" i="1"/>
  <c r="CJ1457" i="1"/>
  <c r="CH1457" i="1"/>
  <c r="CF1457" i="1"/>
  <c r="CD1457" i="1"/>
  <c r="CB1457" i="1"/>
  <c r="BZ1457" i="1"/>
  <c r="BX1457" i="1"/>
  <c r="CM1457" i="1"/>
  <c r="CI1457" i="1"/>
  <c r="CE1457" i="1"/>
  <c r="CA1457" i="1"/>
  <c r="BW1457" i="1"/>
  <c r="CO1457" i="1"/>
  <c r="CG1457" i="1"/>
  <c r="BY1457" i="1"/>
  <c r="CK1457" i="1"/>
  <c r="CC1457" i="1"/>
  <c r="CP1453" i="1"/>
  <c r="CN1453" i="1"/>
  <c r="CL1453" i="1"/>
  <c r="CJ1453" i="1"/>
  <c r="CH1453" i="1"/>
  <c r="CF1453" i="1"/>
  <c r="CD1453" i="1"/>
  <c r="CB1453" i="1"/>
  <c r="BZ1453" i="1"/>
  <c r="BX1453" i="1"/>
  <c r="CM1453" i="1"/>
  <c r="CI1453" i="1"/>
  <c r="CE1453" i="1"/>
  <c r="CA1453" i="1"/>
  <c r="BW1453" i="1"/>
  <c r="CO1453" i="1"/>
  <c r="CG1453" i="1"/>
  <c r="BY1453" i="1"/>
  <c r="CK1453" i="1"/>
  <c r="CC1453" i="1"/>
  <c r="CP1445" i="1"/>
  <c r="CN1445" i="1"/>
  <c r="CL1445" i="1"/>
  <c r="CJ1445" i="1"/>
  <c r="CH1445" i="1"/>
  <c r="CF1445" i="1"/>
  <c r="CD1445" i="1"/>
  <c r="CB1445" i="1"/>
  <c r="BZ1445" i="1"/>
  <c r="BX1445" i="1"/>
  <c r="CM1445" i="1"/>
  <c r="CI1445" i="1"/>
  <c r="CE1445" i="1"/>
  <c r="CA1445" i="1"/>
  <c r="BW1445" i="1"/>
  <c r="CO1445" i="1"/>
  <c r="CG1445" i="1"/>
  <c r="BY1445" i="1"/>
  <c r="CK1445" i="1"/>
  <c r="CC1445" i="1"/>
  <c r="CP1437" i="1"/>
  <c r="CN1437" i="1"/>
  <c r="CL1437" i="1"/>
  <c r="CJ1437" i="1"/>
  <c r="CH1437" i="1"/>
  <c r="CF1437" i="1"/>
  <c r="CD1437" i="1"/>
  <c r="CB1437" i="1"/>
  <c r="BZ1437" i="1"/>
  <c r="BX1437" i="1"/>
  <c r="CM1437" i="1"/>
  <c r="CI1437" i="1"/>
  <c r="CE1437" i="1"/>
  <c r="CA1437" i="1"/>
  <c r="BW1437" i="1"/>
  <c r="CO1437" i="1"/>
  <c r="CG1437" i="1"/>
  <c r="BY1437" i="1"/>
  <c r="CK1437" i="1"/>
  <c r="CC1437" i="1"/>
  <c r="CP1429" i="1"/>
  <c r="CN1429" i="1"/>
  <c r="CL1429" i="1"/>
  <c r="CJ1429" i="1"/>
  <c r="CH1429" i="1"/>
  <c r="CF1429" i="1"/>
  <c r="CD1429" i="1"/>
  <c r="CB1429" i="1"/>
  <c r="BZ1429" i="1"/>
  <c r="BX1429" i="1"/>
  <c r="CM1429" i="1"/>
  <c r="CI1429" i="1"/>
  <c r="CE1429" i="1"/>
  <c r="CA1429" i="1"/>
  <c r="BW1429" i="1"/>
  <c r="CO1429" i="1"/>
  <c r="CG1429" i="1"/>
  <c r="BY1429" i="1"/>
  <c r="CK1429" i="1"/>
  <c r="CC1429" i="1"/>
  <c r="CP1417" i="1"/>
  <c r="CN1417" i="1"/>
  <c r="CL1417" i="1"/>
  <c r="CJ1417" i="1"/>
  <c r="CH1417" i="1"/>
  <c r="CF1417" i="1"/>
  <c r="CD1417" i="1"/>
  <c r="CB1417" i="1"/>
  <c r="BZ1417" i="1"/>
  <c r="BX1417" i="1"/>
  <c r="CM1417" i="1"/>
  <c r="CI1417" i="1"/>
  <c r="CE1417" i="1"/>
  <c r="CA1417" i="1"/>
  <c r="BW1417" i="1"/>
  <c r="CO1417" i="1"/>
  <c r="CG1417" i="1"/>
  <c r="BY1417" i="1"/>
  <c r="CK1417" i="1"/>
  <c r="CC1417" i="1"/>
  <c r="CP1409" i="1"/>
  <c r="CN1409" i="1"/>
  <c r="CL1409" i="1"/>
  <c r="CJ1409" i="1"/>
  <c r="CH1409" i="1"/>
  <c r="CF1409" i="1"/>
  <c r="CD1409" i="1"/>
  <c r="CB1409" i="1"/>
  <c r="BZ1409" i="1"/>
  <c r="BX1409" i="1"/>
  <c r="CM1409" i="1"/>
  <c r="CI1409" i="1"/>
  <c r="CE1409" i="1"/>
  <c r="CA1409" i="1"/>
  <c r="BW1409" i="1"/>
  <c r="CO1409" i="1"/>
  <c r="CG1409" i="1"/>
  <c r="BY1409" i="1"/>
  <c r="CK1409" i="1"/>
  <c r="CC1409" i="1"/>
  <c r="CP1401" i="1"/>
  <c r="CN1401" i="1"/>
  <c r="CL1401" i="1"/>
  <c r="CJ1401" i="1"/>
  <c r="CH1401" i="1"/>
  <c r="CF1401" i="1"/>
  <c r="CD1401" i="1"/>
  <c r="CB1401" i="1"/>
  <c r="BZ1401" i="1"/>
  <c r="BX1401" i="1"/>
  <c r="CM1401" i="1"/>
  <c r="CI1401" i="1"/>
  <c r="CE1401" i="1"/>
  <c r="CA1401" i="1"/>
  <c r="BW1401" i="1"/>
  <c r="CO1401" i="1"/>
  <c r="CG1401" i="1"/>
  <c r="BY1401" i="1"/>
  <c r="CK1401" i="1"/>
  <c r="CC1401" i="1"/>
  <c r="CP1393" i="1"/>
  <c r="CN1393" i="1"/>
  <c r="CL1393" i="1"/>
  <c r="CJ1393" i="1"/>
  <c r="CH1393" i="1"/>
  <c r="CF1393" i="1"/>
  <c r="CD1393" i="1"/>
  <c r="CB1393" i="1"/>
  <c r="BZ1393" i="1"/>
  <c r="BX1393" i="1"/>
  <c r="CM1393" i="1"/>
  <c r="CI1393" i="1"/>
  <c r="CE1393" i="1"/>
  <c r="CA1393" i="1"/>
  <c r="BW1393" i="1"/>
  <c r="CO1393" i="1"/>
  <c r="CG1393" i="1"/>
  <c r="BY1393" i="1"/>
  <c r="CK1393" i="1"/>
  <c r="CC1393" i="1"/>
  <c r="CP1376" i="1"/>
  <c r="CN1376" i="1"/>
  <c r="CL1376" i="1"/>
  <c r="CJ1376" i="1"/>
  <c r="CH1376" i="1"/>
  <c r="CF1376" i="1"/>
  <c r="CD1376" i="1"/>
  <c r="CB1376" i="1"/>
  <c r="BZ1376" i="1"/>
  <c r="BX1376" i="1"/>
  <c r="CO1376" i="1"/>
  <c r="CM1376" i="1"/>
  <c r="CK1376" i="1"/>
  <c r="CI1376" i="1"/>
  <c r="CG1376" i="1"/>
  <c r="CE1376" i="1"/>
  <c r="CC1376" i="1"/>
  <c r="CA1376" i="1"/>
  <c r="BY1376" i="1"/>
  <c r="BW1376" i="1"/>
  <c r="CP1374" i="1"/>
  <c r="CN1374" i="1"/>
  <c r="CL1374" i="1"/>
  <c r="CJ1374" i="1"/>
  <c r="CH1374" i="1"/>
  <c r="CF1374" i="1"/>
  <c r="CD1374" i="1"/>
  <c r="CB1374" i="1"/>
  <c r="BZ1374" i="1"/>
  <c r="BX1374" i="1"/>
  <c r="CO1374" i="1"/>
  <c r="CM1374" i="1"/>
  <c r="CK1374" i="1"/>
  <c r="CI1374" i="1"/>
  <c r="CG1374" i="1"/>
  <c r="CE1374" i="1"/>
  <c r="CC1374" i="1"/>
  <c r="CA1374" i="1"/>
  <c r="BY1374" i="1"/>
  <c r="BW1374" i="1"/>
  <c r="CP1372" i="1"/>
  <c r="CN1372" i="1"/>
  <c r="CL1372" i="1"/>
  <c r="CJ1372" i="1"/>
  <c r="CH1372" i="1"/>
  <c r="CF1372" i="1"/>
  <c r="CD1372" i="1"/>
  <c r="CB1372" i="1"/>
  <c r="BZ1372" i="1"/>
  <c r="BX1372" i="1"/>
  <c r="CO1372" i="1"/>
  <c r="CM1372" i="1"/>
  <c r="CK1372" i="1"/>
  <c r="CI1372" i="1"/>
  <c r="CG1372" i="1"/>
  <c r="CE1372" i="1"/>
  <c r="CC1372" i="1"/>
  <c r="CA1372" i="1"/>
  <c r="BY1372" i="1"/>
  <c r="BW1372" i="1"/>
  <c r="CP1370" i="1"/>
  <c r="CN1370" i="1"/>
  <c r="CL1370" i="1"/>
  <c r="CJ1370" i="1"/>
  <c r="CH1370" i="1"/>
  <c r="CF1370" i="1"/>
  <c r="CD1370" i="1"/>
  <c r="CB1370" i="1"/>
  <c r="BZ1370" i="1"/>
  <c r="BX1370" i="1"/>
  <c r="CO1370" i="1"/>
  <c r="CM1370" i="1"/>
  <c r="CK1370" i="1"/>
  <c r="CI1370" i="1"/>
  <c r="CG1370" i="1"/>
  <c r="CE1370" i="1"/>
  <c r="CC1370" i="1"/>
  <c r="CA1370" i="1"/>
  <c r="BY1370" i="1"/>
  <c r="BW1370" i="1"/>
  <c r="CP1368" i="1"/>
  <c r="CN1368" i="1"/>
  <c r="CL1368" i="1"/>
  <c r="CJ1368" i="1"/>
  <c r="CH1368" i="1"/>
  <c r="CF1368" i="1"/>
  <c r="CD1368" i="1"/>
  <c r="CB1368" i="1"/>
  <c r="BZ1368" i="1"/>
  <c r="BX1368" i="1"/>
  <c r="CO1368" i="1"/>
  <c r="CM1368" i="1"/>
  <c r="CK1368" i="1"/>
  <c r="CI1368" i="1"/>
  <c r="CG1368" i="1"/>
  <c r="CE1368" i="1"/>
  <c r="CC1368" i="1"/>
  <c r="CA1368" i="1"/>
  <c r="BY1368" i="1"/>
  <c r="BW1368" i="1"/>
  <c r="CP1366" i="1"/>
  <c r="CN1366" i="1"/>
  <c r="CL1366" i="1"/>
  <c r="CJ1366" i="1"/>
  <c r="CH1366" i="1"/>
  <c r="CF1366" i="1"/>
  <c r="CD1366" i="1"/>
  <c r="CB1366" i="1"/>
  <c r="BZ1366" i="1"/>
  <c r="BX1366" i="1"/>
  <c r="CO1366" i="1"/>
  <c r="CM1366" i="1"/>
  <c r="CK1366" i="1"/>
  <c r="CI1366" i="1"/>
  <c r="CG1366" i="1"/>
  <c r="CE1366" i="1"/>
  <c r="CC1366" i="1"/>
  <c r="CA1366" i="1"/>
  <c r="BY1366" i="1"/>
  <c r="BW1366" i="1"/>
  <c r="CP1364" i="1"/>
  <c r="CN1364" i="1"/>
  <c r="CL1364" i="1"/>
  <c r="CJ1364" i="1"/>
  <c r="CH1364" i="1"/>
  <c r="CF1364" i="1"/>
  <c r="CD1364" i="1"/>
  <c r="CB1364" i="1"/>
  <c r="BZ1364" i="1"/>
  <c r="BX1364" i="1"/>
  <c r="CO1364" i="1"/>
  <c r="CM1364" i="1"/>
  <c r="CK1364" i="1"/>
  <c r="CI1364" i="1"/>
  <c r="CG1364" i="1"/>
  <c r="CE1364" i="1"/>
  <c r="CC1364" i="1"/>
  <c r="CA1364" i="1"/>
  <c r="BY1364" i="1"/>
  <c r="BW1364" i="1"/>
  <c r="CP1362" i="1"/>
  <c r="CN1362" i="1"/>
  <c r="CL1362" i="1"/>
  <c r="CJ1362" i="1"/>
  <c r="CH1362" i="1"/>
  <c r="CF1362" i="1"/>
  <c r="CD1362" i="1"/>
  <c r="CB1362" i="1"/>
  <c r="BZ1362" i="1"/>
  <c r="BX1362" i="1"/>
  <c r="CO1362" i="1"/>
  <c r="CM1362" i="1"/>
  <c r="CK1362" i="1"/>
  <c r="CI1362" i="1"/>
  <c r="CG1362" i="1"/>
  <c r="CE1362" i="1"/>
  <c r="CC1362" i="1"/>
  <c r="CA1362" i="1"/>
  <c r="BY1362" i="1"/>
  <c r="BW1362" i="1"/>
  <c r="CP1360" i="1"/>
  <c r="CN1360" i="1"/>
  <c r="CL1360" i="1"/>
  <c r="CJ1360" i="1"/>
  <c r="CH1360" i="1"/>
  <c r="CF1360" i="1"/>
  <c r="CD1360" i="1"/>
  <c r="CB1360" i="1"/>
  <c r="BZ1360" i="1"/>
  <c r="BX1360" i="1"/>
  <c r="CO1360" i="1"/>
  <c r="CM1360" i="1"/>
  <c r="CK1360" i="1"/>
  <c r="CI1360" i="1"/>
  <c r="CG1360" i="1"/>
  <c r="CE1360" i="1"/>
  <c r="CC1360" i="1"/>
  <c r="CA1360" i="1"/>
  <c r="BY1360" i="1"/>
  <c r="BW1360" i="1"/>
  <c r="CP1358" i="1"/>
  <c r="CN1358" i="1"/>
  <c r="CL1358" i="1"/>
  <c r="CJ1358" i="1"/>
  <c r="CH1358" i="1"/>
  <c r="CF1358" i="1"/>
  <c r="CD1358" i="1"/>
  <c r="CB1358" i="1"/>
  <c r="BZ1358" i="1"/>
  <c r="BX1358" i="1"/>
  <c r="CO1358" i="1"/>
  <c r="CM1358" i="1"/>
  <c r="CK1358" i="1"/>
  <c r="CI1358" i="1"/>
  <c r="CG1358" i="1"/>
  <c r="CE1358" i="1"/>
  <c r="CC1358" i="1"/>
  <c r="CA1358" i="1"/>
  <c r="BY1358" i="1"/>
  <c r="BW1358" i="1"/>
  <c r="CP1356" i="1"/>
  <c r="CN1356" i="1"/>
  <c r="CL1356" i="1"/>
  <c r="CJ1356" i="1"/>
  <c r="CH1356" i="1"/>
  <c r="CF1356" i="1"/>
  <c r="CD1356" i="1"/>
  <c r="CB1356" i="1"/>
  <c r="BZ1356" i="1"/>
  <c r="BX1356" i="1"/>
  <c r="CO1356" i="1"/>
  <c r="CM1356" i="1"/>
  <c r="CK1356" i="1"/>
  <c r="CI1356" i="1"/>
  <c r="CG1356" i="1"/>
  <c r="CE1356" i="1"/>
  <c r="CC1356" i="1"/>
  <c r="CA1356" i="1"/>
  <c r="BY1356" i="1"/>
  <c r="BW1356" i="1"/>
  <c r="CP1354" i="1"/>
  <c r="CN1354" i="1"/>
  <c r="CL1354" i="1"/>
  <c r="CJ1354" i="1"/>
  <c r="CH1354" i="1"/>
  <c r="CF1354" i="1"/>
  <c r="CD1354" i="1"/>
  <c r="CB1354" i="1"/>
  <c r="BZ1354" i="1"/>
  <c r="BX1354" i="1"/>
  <c r="CO1354" i="1"/>
  <c r="CM1354" i="1"/>
  <c r="CK1354" i="1"/>
  <c r="CI1354" i="1"/>
  <c r="CG1354" i="1"/>
  <c r="CE1354" i="1"/>
  <c r="CC1354" i="1"/>
  <c r="CA1354" i="1"/>
  <c r="BY1354" i="1"/>
  <c r="BW1354" i="1"/>
  <c r="CP1352" i="1"/>
  <c r="CN1352" i="1"/>
  <c r="CL1352" i="1"/>
  <c r="CJ1352" i="1"/>
  <c r="CH1352" i="1"/>
  <c r="CF1352" i="1"/>
  <c r="CD1352" i="1"/>
  <c r="CB1352" i="1"/>
  <c r="BZ1352" i="1"/>
  <c r="BX1352" i="1"/>
  <c r="CO1352" i="1"/>
  <c r="CM1352" i="1"/>
  <c r="CK1352" i="1"/>
  <c r="CI1352" i="1"/>
  <c r="CG1352" i="1"/>
  <c r="CE1352" i="1"/>
  <c r="CC1352" i="1"/>
  <c r="CA1352" i="1"/>
  <c r="BY1352" i="1"/>
  <c r="BW1352" i="1"/>
  <c r="CP1350" i="1"/>
  <c r="CN1350" i="1"/>
  <c r="CL1350" i="1"/>
  <c r="CJ1350" i="1"/>
  <c r="CH1350" i="1"/>
  <c r="CF1350" i="1"/>
  <c r="CD1350" i="1"/>
  <c r="CB1350" i="1"/>
  <c r="BZ1350" i="1"/>
  <c r="BX1350" i="1"/>
  <c r="CO1350" i="1"/>
  <c r="CM1350" i="1"/>
  <c r="CK1350" i="1"/>
  <c r="CI1350" i="1"/>
  <c r="CG1350" i="1"/>
  <c r="CE1350" i="1"/>
  <c r="CC1350" i="1"/>
  <c r="CA1350" i="1"/>
  <c r="BY1350" i="1"/>
  <c r="BW1350" i="1"/>
  <c r="CP1348" i="1"/>
  <c r="CN1348" i="1"/>
  <c r="CL1348" i="1"/>
  <c r="CJ1348" i="1"/>
  <c r="CH1348" i="1"/>
  <c r="CF1348" i="1"/>
  <c r="CD1348" i="1"/>
  <c r="CB1348" i="1"/>
  <c r="BZ1348" i="1"/>
  <c r="BX1348" i="1"/>
  <c r="CO1348" i="1"/>
  <c r="CM1348" i="1"/>
  <c r="CK1348" i="1"/>
  <c r="CI1348" i="1"/>
  <c r="CG1348" i="1"/>
  <c r="CE1348" i="1"/>
  <c r="CC1348" i="1"/>
  <c r="CA1348" i="1"/>
  <c r="BY1348" i="1"/>
  <c r="BW1348" i="1"/>
  <c r="CP1346" i="1"/>
  <c r="CN1346" i="1"/>
  <c r="CL1346" i="1"/>
  <c r="CJ1346" i="1"/>
  <c r="CH1346" i="1"/>
  <c r="CF1346" i="1"/>
  <c r="CD1346" i="1"/>
  <c r="CB1346" i="1"/>
  <c r="BZ1346" i="1"/>
  <c r="BX1346" i="1"/>
  <c r="CO1346" i="1"/>
  <c r="CM1346" i="1"/>
  <c r="CK1346" i="1"/>
  <c r="CI1346" i="1"/>
  <c r="CG1346" i="1"/>
  <c r="CE1346" i="1"/>
  <c r="CC1346" i="1"/>
  <c r="CA1346" i="1"/>
  <c r="BY1346" i="1"/>
  <c r="BW1346" i="1"/>
  <c r="CP1344" i="1"/>
  <c r="CN1344" i="1"/>
  <c r="CL1344" i="1"/>
  <c r="CJ1344" i="1"/>
  <c r="CH1344" i="1"/>
  <c r="CF1344" i="1"/>
  <c r="CD1344" i="1"/>
  <c r="CB1344" i="1"/>
  <c r="BZ1344" i="1"/>
  <c r="BX1344" i="1"/>
  <c r="CO1344" i="1"/>
  <c r="CM1344" i="1"/>
  <c r="CK1344" i="1"/>
  <c r="CI1344" i="1"/>
  <c r="CG1344" i="1"/>
  <c r="CE1344" i="1"/>
  <c r="CC1344" i="1"/>
  <c r="CA1344" i="1"/>
  <c r="BY1344" i="1"/>
  <c r="BW1344" i="1"/>
  <c r="CP1342" i="1"/>
  <c r="CN1342" i="1"/>
  <c r="CL1342" i="1"/>
  <c r="CJ1342" i="1"/>
  <c r="CH1342" i="1"/>
  <c r="CF1342" i="1"/>
  <c r="CD1342" i="1"/>
  <c r="CB1342" i="1"/>
  <c r="BZ1342" i="1"/>
  <c r="BX1342" i="1"/>
  <c r="CO1342" i="1"/>
  <c r="CM1342" i="1"/>
  <c r="CK1342" i="1"/>
  <c r="CI1342" i="1"/>
  <c r="CG1342" i="1"/>
  <c r="CE1342" i="1"/>
  <c r="CC1342" i="1"/>
  <c r="CA1342" i="1"/>
  <c r="BY1342" i="1"/>
  <c r="BW1342" i="1"/>
  <c r="CP1340" i="1"/>
  <c r="CN1340" i="1"/>
  <c r="CL1340" i="1"/>
  <c r="CJ1340" i="1"/>
  <c r="CH1340" i="1"/>
  <c r="CF1340" i="1"/>
  <c r="CD1340" i="1"/>
  <c r="CB1340" i="1"/>
  <c r="BZ1340" i="1"/>
  <c r="BX1340" i="1"/>
  <c r="CO1340" i="1"/>
  <c r="CM1340" i="1"/>
  <c r="CK1340" i="1"/>
  <c r="CI1340" i="1"/>
  <c r="CG1340" i="1"/>
  <c r="CE1340" i="1"/>
  <c r="CC1340" i="1"/>
  <c r="CA1340" i="1"/>
  <c r="BY1340" i="1"/>
  <c r="BW1340" i="1"/>
  <c r="CP1338" i="1"/>
  <c r="CN1338" i="1"/>
  <c r="CL1338" i="1"/>
  <c r="CJ1338" i="1"/>
  <c r="CH1338" i="1"/>
  <c r="CF1338" i="1"/>
  <c r="CD1338" i="1"/>
  <c r="CB1338" i="1"/>
  <c r="BZ1338" i="1"/>
  <c r="BX1338" i="1"/>
  <c r="CO1338" i="1"/>
  <c r="CM1338" i="1"/>
  <c r="CK1338" i="1"/>
  <c r="CI1338" i="1"/>
  <c r="CG1338" i="1"/>
  <c r="CE1338" i="1"/>
  <c r="CC1338" i="1"/>
  <c r="CA1338" i="1"/>
  <c r="BY1338" i="1"/>
  <c r="BW1338" i="1"/>
  <c r="CP1336" i="1"/>
  <c r="CN1336" i="1"/>
  <c r="CL1336" i="1"/>
  <c r="CJ1336" i="1"/>
  <c r="CH1336" i="1"/>
  <c r="CF1336" i="1"/>
  <c r="CD1336" i="1"/>
  <c r="CB1336" i="1"/>
  <c r="BZ1336" i="1"/>
  <c r="BX1336" i="1"/>
  <c r="CO1336" i="1"/>
  <c r="CM1336" i="1"/>
  <c r="CK1336" i="1"/>
  <c r="CI1336" i="1"/>
  <c r="CG1336" i="1"/>
  <c r="CE1336" i="1"/>
  <c r="CC1336" i="1"/>
  <c r="CA1336" i="1"/>
  <c r="BY1336" i="1"/>
  <c r="BW1336" i="1"/>
  <c r="CP1334" i="1"/>
  <c r="CN1334" i="1"/>
  <c r="CL1334" i="1"/>
  <c r="CJ1334" i="1"/>
  <c r="CH1334" i="1"/>
  <c r="CF1334" i="1"/>
  <c r="CD1334" i="1"/>
  <c r="CB1334" i="1"/>
  <c r="BZ1334" i="1"/>
  <c r="BX1334" i="1"/>
  <c r="CO1334" i="1"/>
  <c r="CM1334" i="1"/>
  <c r="CK1334" i="1"/>
  <c r="CI1334" i="1"/>
  <c r="CG1334" i="1"/>
  <c r="CE1334" i="1"/>
  <c r="CC1334" i="1"/>
  <c r="CA1334" i="1"/>
  <c r="BY1334" i="1"/>
  <c r="BW1334" i="1"/>
  <c r="CP1332" i="1"/>
  <c r="CN1332" i="1"/>
  <c r="CL1332" i="1"/>
  <c r="CJ1332" i="1"/>
  <c r="CH1332" i="1"/>
  <c r="CF1332" i="1"/>
  <c r="CD1332" i="1"/>
  <c r="CB1332" i="1"/>
  <c r="BZ1332" i="1"/>
  <c r="BX1332" i="1"/>
  <c r="CO1332" i="1"/>
  <c r="CM1332" i="1"/>
  <c r="CK1332" i="1"/>
  <c r="CI1332" i="1"/>
  <c r="CG1332" i="1"/>
  <c r="CE1332" i="1"/>
  <c r="CC1332" i="1"/>
  <c r="CA1332" i="1"/>
  <c r="BY1332" i="1"/>
  <c r="BW1332" i="1"/>
  <c r="CP1330" i="1"/>
  <c r="CN1330" i="1"/>
  <c r="CL1330" i="1"/>
  <c r="CJ1330" i="1"/>
  <c r="CH1330" i="1"/>
  <c r="CF1330" i="1"/>
  <c r="CD1330" i="1"/>
  <c r="CB1330" i="1"/>
  <c r="BZ1330" i="1"/>
  <c r="BX1330" i="1"/>
  <c r="CO1330" i="1"/>
  <c r="CM1330" i="1"/>
  <c r="CK1330" i="1"/>
  <c r="CI1330" i="1"/>
  <c r="CG1330" i="1"/>
  <c r="CE1330" i="1"/>
  <c r="CC1330" i="1"/>
  <c r="CA1330" i="1"/>
  <c r="BY1330" i="1"/>
  <c r="BW1330" i="1"/>
  <c r="CP1328" i="1"/>
  <c r="CN1328" i="1"/>
  <c r="CL1328" i="1"/>
  <c r="CJ1328" i="1"/>
  <c r="CH1328" i="1"/>
  <c r="CF1328" i="1"/>
  <c r="CD1328" i="1"/>
  <c r="CB1328" i="1"/>
  <c r="BZ1328" i="1"/>
  <c r="BX1328" i="1"/>
  <c r="CO1328" i="1"/>
  <c r="CM1328" i="1"/>
  <c r="CK1328" i="1"/>
  <c r="CI1328" i="1"/>
  <c r="CG1328" i="1"/>
  <c r="CE1328" i="1"/>
  <c r="CC1328" i="1"/>
  <c r="CA1328" i="1"/>
  <c r="BY1328" i="1"/>
  <c r="BW1328" i="1"/>
  <c r="CP1326" i="1"/>
  <c r="CN1326" i="1"/>
  <c r="CL1326" i="1"/>
  <c r="CJ1326" i="1"/>
  <c r="CH1326" i="1"/>
  <c r="CF1326" i="1"/>
  <c r="CD1326" i="1"/>
  <c r="CB1326" i="1"/>
  <c r="BZ1326" i="1"/>
  <c r="BX1326" i="1"/>
  <c r="CO1326" i="1"/>
  <c r="CM1326" i="1"/>
  <c r="CK1326" i="1"/>
  <c r="CI1326" i="1"/>
  <c r="CG1326" i="1"/>
  <c r="CE1326" i="1"/>
  <c r="CC1326" i="1"/>
  <c r="CA1326" i="1"/>
  <c r="BY1326" i="1"/>
  <c r="BW1326" i="1"/>
  <c r="CP1324" i="1"/>
  <c r="CN1324" i="1"/>
  <c r="CL1324" i="1"/>
  <c r="CJ1324" i="1"/>
  <c r="CH1324" i="1"/>
  <c r="CF1324" i="1"/>
  <c r="CD1324" i="1"/>
  <c r="CB1324" i="1"/>
  <c r="BZ1324" i="1"/>
  <c r="BX1324" i="1"/>
  <c r="CO1324" i="1"/>
  <c r="CM1324" i="1"/>
  <c r="CK1324" i="1"/>
  <c r="CI1324" i="1"/>
  <c r="CG1324" i="1"/>
  <c r="CE1324" i="1"/>
  <c r="CC1324" i="1"/>
  <c r="CA1324" i="1"/>
  <c r="BY1324" i="1"/>
  <c r="BW1324" i="1"/>
  <c r="CP1322" i="1"/>
  <c r="CN1322" i="1"/>
  <c r="CL1322" i="1"/>
  <c r="CJ1322" i="1"/>
  <c r="CH1322" i="1"/>
  <c r="CF1322" i="1"/>
  <c r="CD1322" i="1"/>
  <c r="CB1322" i="1"/>
  <c r="BZ1322" i="1"/>
  <c r="BX1322" i="1"/>
  <c r="CO1322" i="1"/>
  <c r="CM1322" i="1"/>
  <c r="CK1322" i="1"/>
  <c r="CI1322" i="1"/>
  <c r="CG1322" i="1"/>
  <c r="CE1322" i="1"/>
  <c r="CC1322" i="1"/>
  <c r="CA1322" i="1"/>
  <c r="BY1322" i="1"/>
  <c r="BW1322" i="1"/>
  <c r="CP1320" i="1"/>
  <c r="CN1320" i="1"/>
  <c r="CL1320" i="1"/>
  <c r="CJ1320" i="1"/>
  <c r="CH1320" i="1"/>
  <c r="CF1320" i="1"/>
  <c r="CD1320" i="1"/>
  <c r="CB1320" i="1"/>
  <c r="BZ1320" i="1"/>
  <c r="BX1320" i="1"/>
  <c r="CO1320" i="1"/>
  <c r="CM1320" i="1"/>
  <c r="CK1320" i="1"/>
  <c r="CI1320" i="1"/>
  <c r="CG1320" i="1"/>
  <c r="CE1320" i="1"/>
  <c r="CC1320" i="1"/>
  <c r="CA1320" i="1"/>
  <c r="BY1320" i="1"/>
  <c r="BW1320" i="1"/>
  <c r="CP1318" i="1"/>
  <c r="CN1318" i="1"/>
  <c r="CL1318" i="1"/>
  <c r="CJ1318" i="1"/>
  <c r="CH1318" i="1"/>
  <c r="CF1318" i="1"/>
  <c r="CD1318" i="1"/>
  <c r="CB1318" i="1"/>
  <c r="BZ1318" i="1"/>
  <c r="BX1318" i="1"/>
  <c r="CO1318" i="1"/>
  <c r="CM1318" i="1"/>
  <c r="CK1318" i="1"/>
  <c r="CI1318" i="1"/>
  <c r="CG1318" i="1"/>
  <c r="CE1318" i="1"/>
  <c r="CC1318" i="1"/>
  <c r="CA1318" i="1"/>
  <c r="BY1318" i="1"/>
  <c r="BW1318" i="1"/>
  <c r="CP1316" i="1"/>
  <c r="CN1316" i="1"/>
  <c r="CL1316" i="1"/>
  <c r="CJ1316" i="1"/>
  <c r="CH1316" i="1"/>
  <c r="CF1316" i="1"/>
  <c r="CD1316" i="1"/>
  <c r="CB1316" i="1"/>
  <c r="BZ1316" i="1"/>
  <c r="BX1316" i="1"/>
  <c r="CO1316" i="1"/>
  <c r="CM1316" i="1"/>
  <c r="CK1316" i="1"/>
  <c r="CI1316" i="1"/>
  <c r="CG1316" i="1"/>
  <c r="CE1316" i="1"/>
  <c r="CC1316" i="1"/>
  <c r="CA1316" i="1"/>
  <c r="BY1316" i="1"/>
  <c r="BW1316" i="1"/>
  <c r="CP1314" i="1"/>
  <c r="CN1314" i="1"/>
  <c r="CL1314" i="1"/>
  <c r="CJ1314" i="1"/>
  <c r="CH1314" i="1"/>
  <c r="CF1314" i="1"/>
  <c r="CD1314" i="1"/>
  <c r="CB1314" i="1"/>
  <c r="BZ1314" i="1"/>
  <c r="BX1314" i="1"/>
  <c r="CO1314" i="1"/>
  <c r="CM1314" i="1"/>
  <c r="CK1314" i="1"/>
  <c r="CI1314" i="1"/>
  <c r="CG1314" i="1"/>
  <c r="CE1314" i="1"/>
  <c r="CC1314" i="1"/>
  <c r="CA1314" i="1"/>
  <c r="BY1314" i="1"/>
  <c r="BW1314" i="1"/>
  <c r="CP1312" i="1"/>
  <c r="CN1312" i="1"/>
  <c r="CL1312" i="1"/>
  <c r="CJ1312" i="1"/>
  <c r="CH1312" i="1"/>
  <c r="CF1312" i="1"/>
  <c r="CD1312" i="1"/>
  <c r="CB1312" i="1"/>
  <c r="BZ1312" i="1"/>
  <c r="BX1312" i="1"/>
  <c r="CO1312" i="1"/>
  <c r="CM1312" i="1"/>
  <c r="CK1312" i="1"/>
  <c r="CI1312" i="1"/>
  <c r="CG1312" i="1"/>
  <c r="CE1312" i="1"/>
  <c r="CC1312" i="1"/>
  <c r="CA1312" i="1"/>
  <c r="BY1312" i="1"/>
  <c r="BW1312" i="1"/>
  <c r="CP1310" i="1"/>
  <c r="CN1310" i="1"/>
  <c r="CL1310" i="1"/>
  <c r="CJ1310" i="1"/>
  <c r="CH1310" i="1"/>
  <c r="CF1310" i="1"/>
  <c r="CD1310" i="1"/>
  <c r="CB1310" i="1"/>
  <c r="BZ1310" i="1"/>
  <c r="BX1310" i="1"/>
  <c r="CO1310" i="1"/>
  <c r="CM1310" i="1"/>
  <c r="CK1310" i="1"/>
  <c r="CI1310" i="1"/>
  <c r="CG1310" i="1"/>
  <c r="CE1310" i="1"/>
  <c r="CC1310" i="1"/>
  <c r="CA1310" i="1"/>
  <c r="BY1310" i="1"/>
  <c r="BW1310" i="1"/>
  <c r="CP1308" i="1"/>
  <c r="CN1308" i="1"/>
  <c r="CL1308" i="1"/>
  <c r="CJ1308" i="1"/>
  <c r="CH1308" i="1"/>
  <c r="CF1308" i="1"/>
  <c r="CD1308" i="1"/>
  <c r="CB1308" i="1"/>
  <c r="BZ1308" i="1"/>
  <c r="BX1308" i="1"/>
  <c r="CO1308" i="1"/>
  <c r="CM1308" i="1"/>
  <c r="CK1308" i="1"/>
  <c r="CI1308" i="1"/>
  <c r="CG1308" i="1"/>
  <c r="CE1308" i="1"/>
  <c r="CC1308" i="1"/>
  <c r="CA1308" i="1"/>
  <c r="BY1308" i="1"/>
  <c r="BW1308" i="1"/>
  <c r="CP1306" i="1"/>
  <c r="CN1306" i="1"/>
  <c r="CL1306" i="1"/>
  <c r="CJ1306" i="1"/>
  <c r="CH1306" i="1"/>
  <c r="CF1306" i="1"/>
  <c r="CD1306" i="1"/>
  <c r="CB1306" i="1"/>
  <c r="BZ1306" i="1"/>
  <c r="BX1306" i="1"/>
  <c r="CO1306" i="1"/>
  <c r="CM1306" i="1"/>
  <c r="CK1306" i="1"/>
  <c r="CI1306" i="1"/>
  <c r="CG1306" i="1"/>
  <c r="CE1306" i="1"/>
  <c r="CC1306" i="1"/>
  <c r="CA1306" i="1"/>
  <c r="BY1306" i="1"/>
  <c r="BW1306" i="1"/>
  <c r="CP1304" i="1"/>
  <c r="CN1304" i="1"/>
  <c r="CL1304" i="1"/>
  <c r="CJ1304" i="1"/>
  <c r="CH1304" i="1"/>
  <c r="CF1304" i="1"/>
  <c r="CD1304" i="1"/>
  <c r="CB1304" i="1"/>
  <c r="BZ1304" i="1"/>
  <c r="BX1304" i="1"/>
  <c r="CO1304" i="1"/>
  <c r="CM1304" i="1"/>
  <c r="CK1304" i="1"/>
  <c r="CI1304" i="1"/>
  <c r="CG1304" i="1"/>
  <c r="CE1304" i="1"/>
  <c r="CC1304" i="1"/>
  <c r="CA1304" i="1"/>
  <c r="BY1304" i="1"/>
  <c r="BW1304" i="1"/>
  <c r="CP1302" i="1"/>
  <c r="CN1302" i="1"/>
  <c r="CL1302" i="1"/>
  <c r="CJ1302" i="1"/>
  <c r="CH1302" i="1"/>
  <c r="CF1302" i="1"/>
  <c r="CD1302" i="1"/>
  <c r="CB1302" i="1"/>
  <c r="BZ1302" i="1"/>
  <c r="BX1302" i="1"/>
  <c r="CO1302" i="1"/>
  <c r="CM1302" i="1"/>
  <c r="CK1302" i="1"/>
  <c r="CI1302" i="1"/>
  <c r="CG1302" i="1"/>
  <c r="CE1302" i="1"/>
  <c r="CC1302" i="1"/>
  <c r="CA1302" i="1"/>
  <c r="BY1302" i="1"/>
  <c r="BW1302" i="1"/>
  <c r="CP1300" i="1"/>
  <c r="CN1300" i="1"/>
  <c r="CL1300" i="1"/>
  <c r="CJ1300" i="1"/>
  <c r="CH1300" i="1"/>
  <c r="CF1300" i="1"/>
  <c r="CD1300" i="1"/>
  <c r="CB1300" i="1"/>
  <c r="BZ1300" i="1"/>
  <c r="BX1300" i="1"/>
  <c r="CO1300" i="1"/>
  <c r="CM1300" i="1"/>
  <c r="CK1300" i="1"/>
  <c r="CI1300" i="1"/>
  <c r="CG1300" i="1"/>
  <c r="CE1300" i="1"/>
  <c r="CC1300" i="1"/>
  <c r="CA1300" i="1"/>
  <c r="BY1300" i="1"/>
  <c r="BW1300" i="1"/>
  <c r="CP1298" i="1"/>
  <c r="CN1298" i="1"/>
  <c r="CL1298" i="1"/>
  <c r="CJ1298" i="1"/>
  <c r="CH1298" i="1"/>
  <c r="CF1298" i="1"/>
  <c r="CD1298" i="1"/>
  <c r="CB1298" i="1"/>
  <c r="BZ1298" i="1"/>
  <c r="BX1298" i="1"/>
  <c r="CO1298" i="1"/>
  <c r="CM1298" i="1"/>
  <c r="CK1298" i="1"/>
  <c r="CI1298" i="1"/>
  <c r="CG1298" i="1"/>
  <c r="CE1298" i="1"/>
  <c r="CC1298" i="1"/>
  <c r="CA1298" i="1"/>
  <c r="BY1298" i="1"/>
  <c r="BW1298" i="1"/>
  <c r="CP1296" i="1"/>
  <c r="CN1296" i="1"/>
  <c r="CL1296" i="1"/>
  <c r="CJ1296" i="1"/>
  <c r="CH1296" i="1"/>
  <c r="CF1296" i="1"/>
  <c r="CD1296" i="1"/>
  <c r="CB1296" i="1"/>
  <c r="BZ1296" i="1"/>
  <c r="BX1296" i="1"/>
  <c r="CO1296" i="1"/>
  <c r="CM1296" i="1"/>
  <c r="CK1296" i="1"/>
  <c r="CI1296" i="1"/>
  <c r="CG1296" i="1"/>
  <c r="CE1296" i="1"/>
  <c r="CC1296" i="1"/>
  <c r="CA1296" i="1"/>
  <c r="BY1296" i="1"/>
  <c r="BW1296" i="1"/>
  <c r="CP1294" i="1"/>
  <c r="CN1294" i="1"/>
  <c r="CL1294" i="1"/>
  <c r="CJ1294" i="1"/>
  <c r="CH1294" i="1"/>
  <c r="CF1294" i="1"/>
  <c r="CD1294" i="1"/>
  <c r="CB1294" i="1"/>
  <c r="BZ1294" i="1"/>
  <c r="BX1294" i="1"/>
  <c r="CO1294" i="1"/>
  <c r="CM1294" i="1"/>
  <c r="CK1294" i="1"/>
  <c r="CI1294" i="1"/>
  <c r="CG1294" i="1"/>
  <c r="CE1294" i="1"/>
  <c r="CC1294" i="1"/>
  <c r="CA1294" i="1"/>
  <c r="BY1294" i="1"/>
  <c r="BW1294" i="1"/>
  <c r="CP1292" i="1"/>
  <c r="CN1292" i="1"/>
  <c r="CL1292" i="1"/>
  <c r="CJ1292" i="1"/>
  <c r="CH1292" i="1"/>
  <c r="CF1292" i="1"/>
  <c r="CD1292" i="1"/>
  <c r="CB1292" i="1"/>
  <c r="BZ1292" i="1"/>
  <c r="BX1292" i="1"/>
  <c r="CO1292" i="1"/>
  <c r="CM1292" i="1"/>
  <c r="CK1292" i="1"/>
  <c r="CI1292" i="1"/>
  <c r="CG1292" i="1"/>
  <c r="CE1292" i="1"/>
  <c r="CC1292" i="1"/>
  <c r="CA1292" i="1"/>
  <c r="BY1292" i="1"/>
  <c r="BW1292" i="1"/>
  <c r="CP1290" i="1"/>
  <c r="CN1290" i="1"/>
  <c r="CL1290" i="1"/>
  <c r="CJ1290" i="1"/>
  <c r="CH1290" i="1"/>
  <c r="CF1290" i="1"/>
  <c r="CD1290" i="1"/>
  <c r="CB1290" i="1"/>
  <c r="BZ1290" i="1"/>
  <c r="BX1290" i="1"/>
  <c r="CO1290" i="1"/>
  <c r="CM1290" i="1"/>
  <c r="CK1290" i="1"/>
  <c r="CI1290" i="1"/>
  <c r="CG1290" i="1"/>
  <c r="CE1290" i="1"/>
  <c r="CC1290" i="1"/>
  <c r="CA1290" i="1"/>
  <c r="BY1290" i="1"/>
  <c r="BW1290" i="1"/>
  <c r="CP1288" i="1"/>
  <c r="CN1288" i="1"/>
  <c r="CL1288" i="1"/>
  <c r="CJ1288" i="1"/>
  <c r="CH1288" i="1"/>
  <c r="CF1288" i="1"/>
  <c r="CD1288" i="1"/>
  <c r="CB1288" i="1"/>
  <c r="BZ1288" i="1"/>
  <c r="BX1288" i="1"/>
  <c r="CO1288" i="1"/>
  <c r="CM1288" i="1"/>
  <c r="CK1288" i="1"/>
  <c r="CI1288" i="1"/>
  <c r="CG1288" i="1"/>
  <c r="CE1288" i="1"/>
  <c r="CC1288" i="1"/>
  <c r="CA1288" i="1"/>
  <c r="BY1288" i="1"/>
  <c r="BW1288" i="1"/>
  <c r="CP1286" i="1"/>
  <c r="CN1286" i="1"/>
  <c r="CL1286" i="1"/>
  <c r="CJ1286" i="1"/>
  <c r="CH1286" i="1"/>
  <c r="CF1286" i="1"/>
  <c r="CD1286" i="1"/>
  <c r="CB1286" i="1"/>
  <c r="BZ1286" i="1"/>
  <c r="BX1286" i="1"/>
  <c r="CO1286" i="1"/>
  <c r="CM1286" i="1"/>
  <c r="CK1286" i="1"/>
  <c r="CI1286" i="1"/>
  <c r="CG1286" i="1"/>
  <c r="CE1286" i="1"/>
  <c r="CC1286" i="1"/>
  <c r="CA1286" i="1"/>
  <c r="BY1286" i="1"/>
  <c r="BW1286" i="1"/>
  <c r="CP1284" i="1"/>
  <c r="CN1284" i="1"/>
  <c r="CL1284" i="1"/>
  <c r="CJ1284" i="1"/>
  <c r="CH1284" i="1"/>
  <c r="CF1284" i="1"/>
  <c r="CD1284" i="1"/>
  <c r="CB1284" i="1"/>
  <c r="BZ1284" i="1"/>
  <c r="BX1284" i="1"/>
  <c r="CO1284" i="1"/>
  <c r="CM1284" i="1"/>
  <c r="CK1284" i="1"/>
  <c r="CI1284" i="1"/>
  <c r="CG1284" i="1"/>
  <c r="CE1284" i="1"/>
  <c r="CC1284" i="1"/>
  <c r="CA1284" i="1"/>
  <c r="BY1284" i="1"/>
  <c r="BW1284" i="1"/>
  <c r="CP1282" i="1"/>
  <c r="CN1282" i="1"/>
  <c r="CL1282" i="1"/>
  <c r="CJ1282" i="1"/>
  <c r="CH1282" i="1"/>
  <c r="CF1282" i="1"/>
  <c r="CD1282" i="1"/>
  <c r="CB1282" i="1"/>
  <c r="BZ1282" i="1"/>
  <c r="BX1282" i="1"/>
  <c r="CO1282" i="1"/>
  <c r="CM1282" i="1"/>
  <c r="CK1282" i="1"/>
  <c r="CI1282" i="1"/>
  <c r="CG1282" i="1"/>
  <c r="CE1282" i="1"/>
  <c r="CC1282" i="1"/>
  <c r="CA1282" i="1"/>
  <c r="BY1282" i="1"/>
  <c r="BW1282" i="1"/>
  <c r="CP1280" i="1"/>
  <c r="CN1280" i="1"/>
  <c r="CL1280" i="1"/>
  <c r="CJ1280" i="1"/>
  <c r="CH1280" i="1"/>
  <c r="CF1280" i="1"/>
  <c r="CD1280" i="1"/>
  <c r="CB1280" i="1"/>
  <c r="BZ1280" i="1"/>
  <c r="BX1280" i="1"/>
  <c r="CO1280" i="1"/>
  <c r="CM1280" i="1"/>
  <c r="CK1280" i="1"/>
  <c r="CI1280" i="1"/>
  <c r="CG1280" i="1"/>
  <c r="CE1280" i="1"/>
  <c r="CC1280" i="1"/>
  <c r="CA1280" i="1"/>
  <c r="BY1280" i="1"/>
  <c r="BW1280" i="1"/>
  <c r="CP1278" i="1"/>
  <c r="CN1278" i="1"/>
  <c r="CL1278" i="1"/>
  <c r="CJ1278" i="1"/>
  <c r="CH1278" i="1"/>
  <c r="CF1278" i="1"/>
  <c r="CD1278" i="1"/>
  <c r="CB1278" i="1"/>
  <c r="BZ1278" i="1"/>
  <c r="BX1278" i="1"/>
  <c r="CO1278" i="1"/>
  <c r="CM1278" i="1"/>
  <c r="CK1278" i="1"/>
  <c r="CI1278" i="1"/>
  <c r="CG1278" i="1"/>
  <c r="CE1278" i="1"/>
  <c r="CC1278" i="1"/>
  <c r="CA1278" i="1"/>
  <c r="BY1278" i="1"/>
  <c r="BW1278" i="1"/>
  <c r="CP1276" i="1"/>
  <c r="CN1276" i="1"/>
  <c r="CL1276" i="1"/>
  <c r="CJ1276" i="1"/>
  <c r="CH1276" i="1"/>
  <c r="CF1276" i="1"/>
  <c r="CD1276" i="1"/>
  <c r="CB1276" i="1"/>
  <c r="BZ1276" i="1"/>
  <c r="BX1276" i="1"/>
  <c r="CO1276" i="1"/>
  <c r="CM1276" i="1"/>
  <c r="CK1276" i="1"/>
  <c r="CI1276" i="1"/>
  <c r="CG1276" i="1"/>
  <c r="CE1276" i="1"/>
  <c r="CC1276" i="1"/>
  <c r="CA1276" i="1"/>
  <c r="BY1276" i="1"/>
  <c r="BW1276" i="1"/>
  <c r="CP1274" i="1"/>
  <c r="CN1274" i="1"/>
  <c r="CL1274" i="1"/>
  <c r="CJ1274" i="1"/>
  <c r="CH1274" i="1"/>
  <c r="CF1274" i="1"/>
  <c r="CD1274" i="1"/>
  <c r="CB1274" i="1"/>
  <c r="BZ1274" i="1"/>
  <c r="BX1274" i="1"/>
  <c r="CO1274" i="1"/>
  <c r="CM1274" i="1"/>
  <c r="CK1274" i="1"/>
  <c r="CI1274" i="1"/>
  <c r="CG1274" i="1"/>
  <c r="CE1274" i="1"/>
  <c r="CC1274" i="1"/>
  <c r="CA1274" i="1"/>
  <c r="BY1274" i="1"/>
  <c r="BW1274" i="1"/>
  <c r="CO1269" i="1"/>
  <c r="CM1269" i="1"/>
  <c r="CK1269" i="1"/>
  <c r="CI1269" i="1"/>
  <c r="CG1269" i="1"/>
  <c r="CE1269" i="1"/>
  <c r="CC1269" i="1"/>
  <c r="CA1269" i="1"/>
  <c r="BY1269" i="1"/>
  <c r="BW1269" i="1"/>
  <c r="CP1269" i="1"/>
  <c r="CN1269" i="1"/>
  <c r="CL1269" i="1"/>
  <c r="CJ1269" i="1"/>
  <c r="CH1269" i="1"/>
  <c r="CF1269" i="1"/>
  <c r="CD1269" i="1"/>
  <c r="CB1269" i="1"/>
  <c r="BZ1269" i="1"/>
  <c r="BX1269" i="1"/>
  <c r="CO1265" i="1"/>
  <c r="CM1265" i="1"/>
  <c r="CK1265" i="1"/>
  <c r="CI1265" i="1"/>
  <c r="CG1265" i="1"/>
  <c r="CE1265" i="1"/>
  <c r="CC1265" i="1"/>
  <c r="CA1265" i="1"/>
  <c r="BY1265" i="1"/>
  <c r="BW1265" i="1"/>
  <c r="CP1265" i="1"/>
  <c r="CN1265" i="1"/>
  <c r="CL1265" i="1"/>
  <c r="CJ1265" i="1"/>
  <c r="CH1265" i="1"/>
  <c r="CF1265" i="1"/>
  <c r="CD1265" i="1"/>
  <c r="CB1265" i="1"/>
  <c r="BZ1265" i="1"/>
  <c r="BX1265" i="1"/>
  <c r="CO1263" i="1"/>
  <c r="CM1263" i="1"/>
  <c r="CK1263" i="1"/>
  <c r="CI1263" i="1"/>
  <c r="CG1263" i="1"/>
  <c r="CE1263" i="1"/>
  <c r="CC1263" i="1"/>
  <c r="CA1263" i="1"/>
  <c r="BY1263" i="1"/>
  <c r="BW1263" i="1"/>
  <c r="CP1263" i="1"/>
  <c r="CN1263" i="1"/>
  <c r="CL1263" i="1"/>
  <c r="CJ1263" i="1"/>
  <c r="CH1263" i="1"/>
  <c r="CF1263" i="1"/>
  <c r="CD1263" i="1"/>
  <c r="CB1263" i="1"/>
  <c r="BZ1263" i="1"/>
  <c r="BX1263" i="1"/>
  <c r="CO1261" i="1"/>
  <c r="CM1261" i="1"/>
  <c r="CK1261" i="1"/>
  <c r="CI1261" i="1"/>
  <c r="CG1261" i="1"/>
  <c r="CE1261" i="1"/>
  <c r="CC1261" i="1"/>
  <c r="CA1261" i="1"/>
  <c r="BY1261" i="1"/>
  <c r="BW1261" i="1"/>
  <c r="CP1261" i="1"/>
  <c r="CN1261" i="1"/>
  <c r="CL1261" i="1"/>
  <c r="CJ1261" i="1"/>
  <c r="CH1261" i="1"/>
  <c r="CF1261" i="1"/>
  <c r="CD1261" i="1"/>
  <c r="CB1261" i="1"/>
  <c r="BZ1261" i="1"/>
  <c r="BX1261" i="1"/>
  <c r="CO1259" i="1"/>
  <c r="CM1259" i="1"/>
  <c r="CK1259" i="1"/>
  <c r="CI1259" i="1"/>
  <c r="CG1259" i="1"/>
  <c r="CE1259" i="1"/>
  <c r="CC1259" i="1"/>
  <c r="CA1259" i="1"/>
  <c r="BY1259" i="1"/>
  <c r="BW1259" i="1"/>
  <c r="CP1259" i="1"/>
  <c r="CN1259" i="1"/>
  <c r="CL1259" i="1"/>
  <c r="CJ1259" i="1"/>
  <c r="CH1259" i="1"/>
  <c r="CF1259" i="1"/>
  <c r="CD1259" i="1"/>
  <c r="CB1259" i="1"/>
  <c r="BZ1259" i="1"/>
  <c r="BX1259" i="1"/>
  <c r="CO1257" i="1"/>
  <c r="CM1257" i="1"/>
  <c r="CK1257" i="1"/>
  <c r="CI1257" i="1"/>
  <c r="CG1257" i="1"/>
  <c r="CE1257" i="1"/>
  <c r="CC1257" i="1"/>
  <c r="CA1257" i="1"/>
  <c r="BY1257" i="1"/>
  <c r="BW1257" i="1"/>
  <c r="CP1257" i="1"/>
  <c r="CN1257" i="1"/>
  <c r="CL1257" i="1"/>
  <c r="CJ1257" i="1"/>
  <c r="CH1257" i="1"/>
  <c r="CF1257" i="1"/>
  <c r="CD1257" i="1"/>
  <c r="CB1257" i="1"/>
  <c r="BZ1257" i="1"/>
  <c r="BX1257" i="1"/>
  <c r="CO1255" i="1"/>
  <c r="CM1255" i="1"/>
  <c r="CK1255" i="1"/>
  <c r="CI1255" i="1"/>
  <c r="CG1255" i="1"/>
  <c r="CE1255" i="1"/>
  <c r="CC1255" i="1"/>
  <c r="CA1255" i="1"/>
  <c r="BY1255" i="1"/>
  <c r="BW1255" i="1"/>
  <c r="CP1255" i="1"/>
  <c r="CN1255" i="1"/>
  <c r="CL1255" i="1"/>
  <c r="CJ1255" i="1"/>
  <c r="CH1255" i="1"/>
  <c r="CF1255" i="1"/>
  <c r="CD1255" i="1"/>
  <c r="CB1255" i="1"/>
  <c r="BZ1255" i="1"/>
  <c r="BX1255" i="1"/>
  <c r="CO1253" i="1"/>
  <c r="CM1253" i="1"/>
  <c r="CK1253" i="1"/>
  <c r="CI1253" i="1"/>
  <c r="CG1253" i="1"/>
  <c r="CE1253" i="1"/>
  <c r="CC1253" i="1"/>
  <c r="CA1253" i="1"/>
  <c r="BY1253" i="1"/>
  <c r="BW1253" i="1"/>
  <c r="CP1253" i="1"/>
  <c r="CN1253" i="1"/>
  <c r="CL1253" i="1"/>
  <c r="CJ1253" i="1"/>
  <c r="CH1253" i="1"/>
  <c r="CF1253" i="1"/>
  <c r="CD1253" i="1"/>
  <c r="CB1253" i="1"/>
  <c r="BZ1253" i="1"/>
  <c r="BX1253" i="1"/>
  <c r="CO1251" i="1"/>
  <c r="CM1251" i="1"/>
  <c r="CK1251" i="1"/>
  <c r="CI1251" i="1"/>
  <c r="CG1251" i="1"/>
  <c r="CE1251" i="1"/>
  <c r="CC1251" i="1"/>
  <c r="CA1251" i="1"/>
  <c r="BY1251" i="1"/>
  <c r="BW1251" i="1"/>
  <c r="CP1251" i="1"/>
  <c r="CN1251" i="1"/>
  <c r="CL1251" i="1"/>
  <c r="CJ1251" i="1"/>
  <c r="CH1251" i="1"/>
  <c r="CF1251" i="1"/>
  <c r="CD1251" i="1"/>
  <c r="CB1251" i="1"/>
  <c r="BZ1251" i="1"/>
  <c r="BX1251" i="1"/>
  <c r="CO1249" i="1"/>
  <c r="CM1249" i="1"/>
  <c r="CK1249" i="1"/>
  <c r="CI1249" i="1"/>
  <c r="CG1249" i="1"/>
  <c r="CE1249" i="1"/>
  <c r="CC1249" i="1"/>
  <c r="CA1249" i="1"/>
  <c r="BY1249" i="1"/>
  <c r="BW1249" i="1"/>
  <c r="CP1249" i="1"/>
  <c r="CN1249" i="1"/>
  <c r="CL1249" i="1"/>
  <c r="CJ1249" i="1"/>
  <c r="CH1249" i="1"/>
  <c r="CF1249" i="1"/>
  <c r="CD1249" i="1"/>
  <c r="CB1249" i="1"/>
  <c r="BZ1249" i="1"/>
  <c r="BX1249" i="1"/>
  <c r="CO1247" i="1"/>
  <c r="CM1247" i="1"/>
  <c r="CK1247" i="1"/>
  <c r="CI1247" i="1"/>
  <c r="CG1247" i="1"/>
  <c r="CE1247" i="1"/>
  <c r="CC1247" i="1"/>
  <c r="CA1247" i="1"/>
  <c r="BY1247" i="1"/>
  <c r="BW1247" i="1"/>
  <c r="CP1247" i="1"/>
  <c r="CN1247" i="1"/>
  <c r="CL1247" i="1"/>
  <c r="CJ1247" i="1"/>
  <c r="CH1247" i="1"/>
  <c r="CF1247" i="1"/>
  <c r="CD1247" i="1"/>
  <c r="CB1247" i="1"/>
  <c r="BZ1247" i="1"/>
  <c r="BX1247" i="1"/>
  <c r="CO1245" i="1"/>
  <c r="CM1245" i="1"/>
  <c r="CK1245" i="1"/>
  <c r="CI1245" i="1"/>
  <c r="CG1245" i="1"/>
  <c r="CE1245" i="1"/>
  <c r="CC1245" i="1"/>
  <c r="CA1245" i="1"/>
  <c r="BY1245" i="1"/>
  <c r="BW1245" i="1"/>
  <c r="CP1245" i="1"/>
  <c r="CN1245" i="1"/>
  <c r="CL1245" i="1"/>
  <c r="CJ1245" i="1"/>
  <c r="CH1245" i="1"/>
  <c r="CF1245" i="1"/>
  <c r="CD1245" i="1"/>
  <c r="CB1245" i="1"/>
  <c r="BZ1245" i="1"/>
  <c r="BX1245" i="1"/>
  <c r="CO1243" i="1"/>
  <c r="CM1243" i="1"/>
  <c r="CK1243" i="1"/>
  <c r="CI1243" i="1"/>
  <c r="CG1243" i="1"/>
  <c r="CE1243" i="1"/>
  <c r="CC1243" i="1"/>
  <c r="CA1243" i="1"/>
  <c r="BY1243" i="1"/>
  <c r="BW1243" i="1"/>
  <c r="CP1243" i="1"/>
  <c r="CN1243" i="1"/>
  <c r="CL1243" i="1"/>
  <c r="CJ1243" i="1"/>
  <c r="CH1243" i="1"/>
  <c r="CF1243" i="1"/>
  <c r="CD1243" i="1"/>
  <c r="CB1243" i="1"/>
  <c r="BZ1243" i="1"/>
  <c r="BX1243" i="1"/>
  <c r="CO1241" i="1"/>
  <c r="CM1241" i="1"/>
  <c r="CK1241" i="1"/>
  <c r="CI1241" i="1"/>
  <c r="CG1241" i="1"/>
  <c r="CE1241" i="1"/>
  <c r="CC1241" i="1"/>
  <c r="CA1241" i="1"/>
  <c r="BY1241" i="1"/>
  <c r="BW1241" i="1"/>
  <c r="CP1241" i="1"/>
  <c r="CN1241" i="1"/>
  <c r="CL1241" i="1"/>
  <c r="CJ1241" i="1"/>
  <c r="CH1241" i="1"/>
  <c r="CF1241" i="1"/>
  <c r="CD1241" i="1"/>
  <c r="CB1241" i="1"/>
  <c r="BZ1241" i="1"/>
  <c r="BX1241" i="1"/>
  <c r="CO1239" i="1"/>
  <c r="CM1239" i="1"/>
  <c r="CK1239" i="1"/>
  <c r="CI1239" i="1"/>
  <c r="CG1239" i="1"/>
  <c r="CE1239" i="1"/>
  <c r="CC1239" i="1"/>
  <c r="CA1239" i="1"/>
  <c r="BY1239" i="1"/>
  <c r="BW1239" i="1"/>
  <c r="CP1239" i="1"/>
  <c r="CN1239" i="1"/>
  <c r="CL1239" i="1"/>
  <c r="CJ1239" i="1"/>
  <c r="CH1239" i="1"/>
  <c r="CF1239" i="1"/>
  <c r="CD1239" i="1"/>
  <c r="CB1239" i="1"/>
  <c r="BZ1239" i="1"/>
  <c r="BX1239" i="1"/>
  <c r="CO1237" i="1"/>
  <c r="CM1237" i="1"/>
  <c r="CK1237" i="1"/>
  <c r="CI1237" i="1"/>
  <c r="CG1237" i="1"/>
  <c r="CE1237" i="1"/>
  <c r="CC1237" i="1"/>
  <c r="CA1237" i="1"/>
  <c r="BY1237" i="1"/>
  <c r="BW1237" i="1"/>
  <c r="CP1237" i="1"/>
  <c r="CN1237" i="1"/>
  <c r="CL1237" i="1"/>
  <c r="CJ1237" i="1"/>
  <c r="CH1237" i="1"/>
  <c r="CF1237" i="1"/>
  <c r="CD1237" i="1"/>
  <c r="CB1237" i="1"/>
  <c r="BZ1237" i="1"/>
  <c r="BX1237" i="1"/>
  <c r="CO1235" i="1"/>
  <c r="CM1235" i="1"/>
  <c r="CK1235" i="1"/>
  <c r="CI1235" i="1"/>
  <c r="CG1235" i="1"/>
  <c r="CE1235" i="1"/>
  <c r="CC1235" i="1"/>
  <c r="CA1235" i="1"/>
  <c r="BY1235" i="1"/>
  <c r="BW1235" i="1"/>
  <c r="CP1235" i="1"/>
  <c r="CN1235" i="1"/>
  <c r="CL1235" i="1"/>
  <c r="CJ1235" i="1"/>
  <c r="CH1235" i="1"/>
  <c r="CF1235" i="1"/>
  <c r="CD1235" i="1"/>
  <c r="CB1235" i="1"/>
  <c r="BZ1235" i="1"/>
  <c r="BX1235" i="1"/>
  <c r="CO1233" i="1"/>
  <c r="CM1233" i="1"/>
  <c r="CK1233" i="1"/>
  <c r="CI1233" i="1"/>
  <c r="CG1233" i="1"/>
  <c r="CE1233" i="1"/>
  <c r="CC1233" i="1"/>
  <c r="CA1233" i="1"/>
  <c r="BY1233" i="1"/>
  <c r="BW1233" i="1"/>
  <c r="CP1233" i="1"/>
  <c r="CN1233" i="1"/>
  <c r="CL1233" i="1"/>
  <c r="CJ1233" i="1"/>
  <c r="CH1233" i="1"/>
  <c r="CF1233" i="1"/>
  <c r="CD1233" i="1"/>
  <c r="CB1233" i="1"/>
  <c r="BZ1233" i="1"/>
  <c r="BX1233" i="1"/>
  <c r="CO1231" i="1"/>
  <c r="CM1231" i="1"/>
  <c r="CK1231" i="1"/>
  <c r="CI1231" i="1"/>
  <c r="CG1231" i="1"/>
  <c r="CE1231" i="1"/>
  <c r="CC1231" i="1"/>
  <c r="CA1231" i="1"/>
  <c r="BY1231" i="1"/>
  <c r="BW1231" i="1"/>
  <c r="CP1231" i="1"/>
  <c r="CN1231" i="1"/>
  <c r="CL1231" i="1"/>
  <c r="CJ1231" i="1"/>
  <c r="CH1231" i="1"/>
  <c r="CF1231" i="1"/>
  <c r="CD1231" i="1"/>
  <c r="CB1231" i="1"/>
  <c r="BZ1231" i="1"/>
  <c r="BX1231" i="1"/>
  <c r="CO1229" i="1"/>
  <c r="CM1229" i="1"/>
  <c r="CK1229" i="1"/>
  <c r="CI1229" i="1"/>
  <c r="CG1229" i="1"/>
  <c r="CE1229" i="1"/>
  <c r="CC1229" i="1"/>
  <c r="CA1229" i="1"/>
  <c r="BY1229" i="1"/>
  <c r="BW1229" i="1"/>
  <c r="CP1229" i="1"/>
  <c r="CN1229" i="1"/>
  <c r="CL1229" i="1"/>
  <c r="CJ1229" i="1"/>
  <c r="CH1229" i="1"/>
  <c r="CF1229" i="1"/>
  <c r="CD1229" i="1"/>
  <c r="CB1229" i="1"/>
  <c r="BZ1229" i="1"/>
  <c r="BX1229" i="1"/>
  <c r="CO1227" i="1"/>
  <c r="CM1227" i="1"/>
  <c r="CK1227" i="1"/>
  <c r="CI1227" i="1"/>
  <c r="CG1227" i="1"/>
  <c r="CE1227" i="1"/>
  <c r="CC1227" i="1"/>
  <c r="CA1227" i="1"/>
  <c r="BY1227" i="1"/>
  <c r="BW1227" i="1"/>
  <c r="CP1227" i="1"/>
  <c r="CN1227" i="1"/>
  <c r="CL1227" i="1"/>
  <c r="CJ1227" i="1"/>
  <c r="CH1227" i="1"/>
  <c r="CF1227" i="1"/>
  <c r="CD1227" i="1"/>
  <c r="CB1227" i="1"/>
  <c r="BZ1227" i="1"/>
  <c r="BX1227" i="1"/>
  <c r="CO1225" i="1"/>
  <c r="CM1225" i="1"/>
  <c r="CK1225" i="1"/>
  <c r="CI1225" i="1"/>
  <c r="CG1225" i="1"/>
  <c r="CE1225" i="1"/>
  <c r="CC1225" i="1"/>
  <c r="CA1225" i="1"/>
  <c r="BY1225" i="1"/>
  <c r="BW1225" i="1"/>
  <c r="CP1225" i="1"/>
  <c r="CN1225" i="1"/>
  <c r="CL1225" i="1"/>
  <c r="CJ1225" i="1"/>
  <c r="CH1225" i="1"/>
  <c r="CF1225" i="1"/>
  <c r="CD1225" i="1"/>
  <c r="CB1225" i="1"/>
  <c r="BZ1225" i="1"/>
  <c r="BX1225" i="1"/>
  <c r="CO1223" i="1"/>
  <c r="CM1223" i="1"/>
  <c r="CK1223" i="1"/>
  <c r="CI1223" i="1"/>
  <c r="CG1223" i="1"/>
  <c r="CE1223" i="1"/>
  <c r="CC1223" i="1"/>
  <c r="CA1223" i="1"/>
  <c r="BY1223" i="1"/>
  <c r="BW1223" i="1"/>
  <c r="CP1223" i="1"/>
  <c r="CN1223" i="1"/>
  <c r="CL1223" i="1"/>
  <c r="CJ1223" i="1"/>
  <c r="CH1223" i="1"/>
  <c r="CF1223" i="1"/>
  <c r="CD1223" i="1"/>
  <c r="CB1223" i="1"/>
  <c r="BZ1223" i="1"/>
  <c r="BX1223" i="1"/>
  <c r="CO1221" i="1"/>
  <c r="CM1221" i="1"/>
  <c r="CK1221" i="1"/>
  <c r="CI1221" i="1"/>
  <c r="CG1221" i="1"/>
  <c r="CE1221" i="1"/>
  <c r="CC1221" i="1"/>
  <c r="CA1221" i="1"/>
  <c r="BY1221" i="1"/>
  <c r="BW1221" i="1"/>
  <c r="CP1221" i="1"/>
  <c r="CN1221" i="1"/>
  <c r="CL1221" i="1"/>
  <c r="CJ1221" i="1"/>
  <c r="CH1221" i="1"/>
  <c r="CF1221" i="1"/>
  <c r="CD1221" i="1"/>
  <c r="CB1221" i="1"/>
  <c r="BZ1221" i="1"/>
  <c r="BX1221" i="1"/>
  <c r="CO1219" i="1"/>
  <c r="CM1219" i="1"/>
  <c r="CK1219" i="1"/>
  <c r="CI1219" i="1"/>
  <c r="CG1219" i="1"/>
  <c r="CE1219" i="1"/>
  <c r="CC1219" i="1"/>
  <c r="CA1219" i="1"/>
  <c r="BY1219" i="1"/>
  <c r="BW1219" i="1"/>
  <c r="CP1219" i="1"/>
  <c r="CN1219" i="1"/>
  <c r="CL1219" i="1"/>
  <c r="CJ1219" i="1"/>
  <c r="CH1219" i="1"/>
  <c r="CF1219" i="1"/>
  <c r="CD1219" i="1"/>
  <c r="CB1219" i="1"/>
  <c r="BZ1219" i="1"/>
  <c r="BX1219" i="1"/>
  <c r="CO1217" i="1"/>
  <c r="CM1217" i="1"/>
  <c r="CK1217" i="1"/>
  <c r="CI1217" i="1"/>
  <c r="CG1217" i="1"/>
  <c r="CE1217" i="1"/>
  <c r="CC1217" i="1"/>
  <c r="CA1217" i="1"/>
  <c r="BY1217" i="1"/>
  <c r="BW1217" i="1"/>
  <c r="CP1217" i="1"/>
  <c r="CN1217" i="1"/>
  <c r="CL1217" i="1"/>
  <c r="CJ1217" i="1"/>
  <c r="CH1217" i="1"/>
  <c r="CF1217" i="1"/>
  <c r="CD1217" i="1"/>
  <c r="CB1217" i="1"/>
  <c r="BZ1217" i="1"/>
  <c r="BX1217" i="1"/>
  <c r="CO1215" i="1"/>
  <c r="CM1215" i="1"/>
  <c r="CK1215" i="1"/>
  <c r="CI1215" i="1"/>
  <c r="CG1215" i="1"/>
  <c r="CE1215" i="1"/>
  <c r="CC1215" i="1"/>
  <c r="CA1215" i="1"/>
  <c r="BY1215" i="1"/>
  <c r="BW1215" i="1"/>
  <c r="CP1215" i="1"/>
  <c r="CN1215" i="1"/>
  <c r="CL1215" i="1"/>
  <c r="CJ1215" i="1"/>
  <c r="CH1215" i="1"/>
  <c r="CF1215" i="1"/>
  <c r="CD1215" i="1"/>
  <c r="CB1215" i="1"/>
  <c r="BZ1215" i="1"/>
  <c r="BX1215" i="1"/>
  <c r="CO1213" i="1"/>
  <c r="CM1213" i="1"/>
  <c r="CK1213" i="1"/>
  <c r="CI1213" i="1"/>
  <c r="CG1213" i="1"/>
  <c r="CE1213" i="1"/>
  <c r="CC1213" i="1"/>
  <c r="CA1213" i="1"/>
  <c r="BY1213" i="1"/>
  <c r="BW1213" i="1"/>
  <c r="CP1213" i="1"/>
  <c r="CN1213" i="1"/>
  <c r="CL1213" i="1"/>
  <c r="CJ1213" i="1"/>
  <c r="CH1213" i="1"/>
  <c r="CF1213" i="1"/>
  <c r="CD1213" i="1"/>
  <c r="CB1213" i="1"/>
  <c r="BZ1213" i="1"/>
  <c r="BX1213" i="1"/>
  <c r="CO1211" i="1"/>
  <c r="CM1211" i="1"/>
  <c r="CK1211" i="1"/>
  <c r="CI1211" i="1"/>
  <c r="CG1211" i="1"/>
  <c r="CE1211" i="1"/>
  <c r="CC1211" i="1"/>
  <c r="CA1211" i="1"/>
  <c r="BY1211" i="1"/>
  <c r="BW1211" i="1"/>
  <c r="CP1211" i="1"/>
  <c r="CN1211" i="1"/>
  <c r="CL1211" i="1"/>
  <c r="CJ1211" i="1"/>
  <c r="CH1211" i="1"/>
  <c r="CF1211" i="1"/>
  <c r="CD1211" i="1"/>
  <c r="CB1211" i="1"/>
  <c r="BZ1211" i="1"/>
  <c r="BX1211" i="1"/>
  <c r="CO1209" i="1"/>
  <c r="CM1209" i="1"/>
  <c r="CK1209" i="1"/>
  <c r="CI1209" i="1"/>
  <c r="CG1209" i="1"/>
  <c r="CE1209" i="1"/>
  <c r="CC1209" i="1"/>
  <c r="CA1209" i="1"/>
  <c r="BY1209" i="1"/>
  <c r="BW1209" i="1"/>
  <c r="CP1209" i="1"/>
  <c r="CN1209" i="1"/>
  <c r="CL1209" i="1"/>
  <c r="CJ1209" i="1"/>
  <c r="CH1209" i="1"/>
  <c r="CF1209" i="1"/>
  <c r="CD1209" i="1"/>
  <c r="CB1209" i="1"/>
  <c r="BZ1209" i="1"/>
  <c r="BX1209" i="1"/>
  <c r="CO1207" i="1"/>
  <c r="CM1207" i="1"/>
  <c r="CK1207" i="1"/>
  <c r="CI1207" i="1"/>
  <c r="CG1207" i="1"/>
  <c r="CE1207" i="1"/>
  <c r="CC1207" i="1"/>
  <c r="CA1207" i="1"/>
  <c r="BY1207" i="1"/>
  <c r="BW1207" i="1"/>
  <c r="CP1207" i="1"/>
  <c r="CN1207" i="1"/>
  <c r="CL1207" i="1"/>
  <c r="CJ1207" i="1"/>
  <c r="CH1207" i="1"/>
  <c r="CF1207" i="1"/>
  <c r="CD1207" i="1"/>
  <c r="CB1207" i="1"/>
  <c r="BZ1207" i="1"/>
  <c r="BX1207" i="1"/>
  <c r="CO1205" i="1"/>
  <c r="CM1205" i="1"/>
  <c r="CK1205" i="1"/>
  <c r="CI1205" i="1"/>
  <c r="CG1205" i="1"/>
  <c r="CE1205" i="1"/>
  <c r="CC1205" i="1"/>
  <c r="CA1205" i="1"/>
  <c r="BY1205" i="1"/>
  <c r="BW1205" i="1"/>
  <c r="CP1205" i="1"/>
  <c r="CN1205" i="1"/>
  <c r="CL1205" i="1"/>
  <c r="CJ1205" i="1"/>
  <c r="CH1205" i="1"/>
  <c r="CF1205" i="1"/>
  <c r="CD1205" i="1"/>
  <c r="CB1205" i="1"/>
  <c r="BZ1205" i="1"/>
  <c r="BX1205" i="1"/>
  <c r="CO1203" i="1"/>
  <c r="CM1203" i="1"/>
  <c r="CK1203" i="1"/>
  <c r="CI1203" i="1"/>
  <c r="CG1203" i="1"/>
  <c r="CE1203" i="1"/>
  <c r="CC1203" i="1"/>
  <c r="CA1203" i="1"/>
  <c r="BY1203" i="1"/>
  <c r="BW1203" i="1"/>
  <c r="CP1203" i="1"/>
  <c r="CN1203" i="1"/>
  <c r="CL1203" i="1"/>
  <c r="CJ1203" i="1"/>
  <c r="CH1203" i="1"/>
  <c r="CF1203" i="1"/>
  <c r="CD1203" i="1"/>
  <c r="CB1203" i="1"/>
  <c r="BZ1203" i="1"/>
  <c r="BX1203" i="1"/>
  <c r="CO1201" i="1"/>
  <c r="CM1201" i="1"/>
  <c r="CK1201" i="1"/>
  <c r="CI1201" i="1"/>
  <c r="CG1201" i="1"/>
  <c r="CE1201" i="1"/>
  <c r="CC1201" i="1"/>
  <c r="CA1201" i="1"/>
  <c r="BY1201" i="1"/>
  <c r="BW1201" i="1"/>
  <c r="CP1201" i="1"/>
  <c r="CN1201" i="1"/>
  <c r="CL1201" i="1"/>
  <c r="CJ1201" i="1"/>
  <c r="CH1201" i="1"/>
  <c r="CF1201" i="1"/>
  <c r="CD1201" i="1"/>
  <c r="CB1201" i="1"/>
  <c r="BZ1201" i="1"/>
  <c r="BX1201" i="1"/>
  <c r="CO1199" i="1"/>
  <c r="CM1199" i="1"/>
  <c r="CK1199" i="1"/>
  <c r="CI1199" i="1"/>
  <c r="CG1199" i="1"/>
  <c r="CE1199" i="1"/>
  <c r="CC1199" i="1"/>
  <c r="CA1199" i="1"/>
  <c r="BY1199" i="1"/>
  <c r="BW1199" i="1"/>
  <c r="CP1199" i="1"/>
  <c r="CN1199" i="1"/>
  <c r="CL1199" i="1"/>
  <c r="CJ1199" i="1"/>
  <c r="CH1199" i="1"/>
  <c r="CF1199" i="1"/>
  <c r="CD1199" i="1"/>
  <c r="CB1199" i="1"/>
  <c r="BZ1199" i="1"/>
  <c r="BX1199" i="1"/>
  <c r="CO1197" i="1"/>
  <c r="CM1197" i="1"/>
  <c r="CK1197" i="1"/>
  <c r="CI1197" i="1"/>
  <c r="CG1197" i="1"/>
  <c r="CE1197" i="1"/>
  <c r="CC1197" i="1"/>
  <c r="CA1197" i="1"/>
  <c r="BY1197" i="1"/>
  <c r="BW1197" i="1"/>
  <c r="CP1197" i="1"/>
  <c r="CN1197" i="1"/>
  <c r="CL1197" i="1"/>
  <c r="CJ1197" i="1"/>
  <c r="CH1197" i="1"/>
  <c r="CF1197" i="1"/>
  <c r="CD1197" i="1"/>
  <c r="CB1197" i="1"/>
  <c r="BZ1197" i="1"/>
  <c r="BX1197" i="1"/>
  <c r="CO1195" i="1"/>
  <c r="CM1195" i="1"/>
  <c r="CK1195" i="1"/>
  <c r="CI1195" i="1"/>
  <c r="CG1195" i="1"/>
  <c r="CE1195" i="1"/>
  <c r="CC1195" i="1"/>
  <c r="CA1195" i="1"/>
  <c r="BY1195" i="1"/>
  <c r="BW1195" i="1"/>
  <c r="CP1195" i="1"/>
  <c r="CN1195" i="1"/>
  <c r="CL1195" i="1"/>
  <c r="CJ1195" i="1"/>
  <c r="CH1195" i="1"/>
  <c r="CF1195" i="1"/>
  <c r="CD1195" i="1"/>
  <c r="CB1195" i="1"/>
  <c r="BZ1195" i="1"/>
  <c r="BX1195" i="1"/>
  <c r="CO1193" i="1"/>
  <c r="CM1193" i="1"/>
  <c r="CK1193" i="1"/>
  <c r="CI1193" i="1"/>
  <c r="CG1193" i="1"/>
  <c r="CE1193" i="1"/>
  <c r="CC1193" i="1"/>
  <c r="CA1193" i="1"/>
  <c r="BY1193" i="1"/>
  <c r="BW1193" i="1"/>
  <c r="CP1193" i="1"/>
  <c r="CN1193" i="1"/>
  <c r="CL1193" i="1"/>
  <c r="CJ1193" i="1"/>
  <c r="CH1193" i="1"/>
  <c r="CF1193" i="1"/>
  <c r="CD1193" i="1"/>
  <c r="CB1193" i="1"/>
  <c r="BZ1193" i="1"/>
  <c r="BX1193" i="1"/>
  <c r="CO1191" i="1"/>
  <c r="CM1191" i="1"/>
  <c r="CK1191" i="1"/>
  <c r="CI1191" i="1"/>
  <c r="CG1191" i="1"/>
  <c r="CE1191" i="1"/>
  <c r="CC1191" i="1"/>
  <c r="CA1191" i="1"/>
  <c r="BY1191" i="1"/>
  <c r="BW1191" i="1"/>
  <c r="CP1191" i="1"/>
  <c r="CN1191" i="1"/>
  <c r="CL1191" i="1"/>
  <c r="CJ1191" i="1"/>
  <c r="CH1191" i="1"/>
  <c r="CF1191" i="1"/>
  <c r="CD1191" i="1"/>
  <c r="CB1191" i="1"/>
  <c r="BZ1191" i="1"/>
  <c r="BX1191" i="1"/>
  <c r="CO1189" i="1"/>
  <c r="CM1189" i="1"/>
  <c r="CK1189" i="1"/>
  <c r="CI1189" i="1"/>
  <c r="CG1189" i="1"/>
  <c r="CE1189" i="1"/>
  <c r="CC1189" i="1"/>
  <c r="CA1189" i="1"/>
  <c r="BY1189" i="1"/>
  <c r="BW1189" i="1"/>
  <c r="CP1189" i="1"/>
  <c r="CN1189" i="1"/>
  <c r="CL1189" i="1"/>
  <c r="CJ1189" i="1"/>
  <c r="CH1189" i="1"/>
  <c r="CF1189" i="1"/>
  <c r="CD1189" i="1"/>
  <c r="CB1189" i="1"/>
  <c r="BZ1189" i="1"/>
  <c r="BX1189" i="1"/>
  <c r="CO1187" i="1"/>
  <c r="CM1187" i="1"/>
  <c r="CK1187" i="1"/>
  <c r="CI1187" i="1"/>
  <c r="CG1187" i="1"/>
  <c r="CE1187" i="1"/>
  <c r="CC1187" i="1"/>
  <c r="CA1187" i="1"/>
  <c r="BY1187" i="1"/>
  <c r="BW1187" i="1"/>
  <c r="CP1187" i="1"/>
  <c r="CN1187" i="1"/>
  <c r="CL1187" i="1"/>
  <c r="CJ1187" i="1"/>
  <c r="CH1187" i="1"/>
  <c r="CF1187" i="1"/>
  <c r="CD1187" i="1"/>
  <c r="CB1187" i="1"/>
  <c r="BZ1187" i="1"/>
  <c r="BX1187" i="1"/>
  <c r="CO1185" i="1"/>
  <c r="CM1185" i="1"/>
  <c r="CK1185" i="1"/>
  <c r="CI1185" i="1"/>
  <c r="CG1185" i="1"/>
  <c r="CE1185" i="1"/>
  <c r="CC1185" i="1"/>
  <c r="CA1185" i="1"/>
  <c r="BY1185" i="1"/>
  <c r="BW1185" i="1"/>
  <c r="CP1185" i="1"/>
  <c r="CN1185" i="1"/>
  <c r="CL1185" i="1"/>
  <c r="CJ1185" i="1"/>
  <c r="CH1185" i="1"/>
  <c r="CF1185" i="1"/>
  <c r="CD1185" i="1"/>
  <c r="CB1185" i="1"/>
  <c r="BZ1185" i="1"/>
  <c r="BX1185" i="1"/>
  <c r="CO1183" i="1"/>
  <c r="CM1183" i="1"/>
  <c r="CK1183" i="1"/>
  <c r="CI1183" i="1"/>
  <c r="CG1183" i="1"/>
  <c r="CE1183" i="1"/>
  <c r="CC1183" i="1"/>
  <c r="CA1183" i="1"/>
  <c r="BY1183" i="1"/>
  <c r="BW1183" i="1"/>
  <c r="CP1183" i="1"/>
  <c r="CN1183" i="1"/>
  <c r="CL1183" i="1"/>
  <c r="CJ1183" i="1"/>
  <c r="CH1183" i="1"/>
  <c r="CF1183" i="1"/>
  <c r="CD1183" i="1"/>
  <c r="CB1183" i="1"/>
  <c r="BZ1183" i="1"/>
  <c r="BX1183" i="1"/>
  <c r="CO1181" i="1"/>
  <c r="CM1181" i="1"/>
  <c r="CK1181" i="1"/>
  <c r="CI1181" i="1"/>
  <c r="CG1181" i="1"/>
  <c r="CE1181" i="1"/>
  <c r="CC1181" i="1"/>
  <c r="CA1181" i="1"/>
  <c r="BY1181" i="1"/>
  <c r="BW1181" i="1"/>
  <c r="CP1181" i="1"/>
  <c r="CN1181" i="1"/>
  <c r="CL1181" i="1"/>
  <c r="CJ1181" i="1"/>
  <c r="CH1181" i="1"/>
  <c r="CF1181" i="1"/>
  <c r="CD1181" i="1"/>
  <c r="CB1181" i="1"/>
  <c r="BZ1181" i="1"/>
  <c r="BX1181" i="1"/>
  <c r="CO1179" i="1"/>
  <c r="CM1179" i="1"/>
  <c r="CK1179" i="1"/>
  <c r="CI1179" i="1"/>
  <c r="CG1179" i="1"/>
  <c r="CE1179" i="1"/>
  <c r="CC1179" i="1"/>
  <c r="CA1179" i="1"/>
  <c r="BY1179" i="1"/>
  <c r="BW1179" i="1"/>
  <c r="CP1179" i="1"/>
  <c r="CN1179" i="1"/>
  <c r="CL1179" i="1"/>
  <c r="CJ1179" i="1"/>
  <c r="CH1179" i="1"/>
  <c r="CF1179" i="1"/>
  <c r="CD1179" i="1"/>
  <c r="CB1179" i="1"/>
  <c r="BZ1179" i="1"/>
  <c r="BX1179" i="1"/>
  <c r="CO1177" i="1"/>
  <c r="CM1177" i="1"/>
  <c r="CK1177" i="1"/>
  <c r="CI1177" i="1"/>
  <c r="CG1177" i="1"/>
  <c r="CE1177" i="1"/>
  <c r="CC1177" i="1"/>
  <c r="CA1177" i="1"/>
  <c r="BY1177" i="1"/>
  <c r="BW1177" i="1"/>
  <c r="CP1177" i="1"/>
  <c r="CN1177" i="1"/>
  <c r="CL1177" i="1"/>
  <c r="CJ1177" i="1"/>
  <c r="CH1177" i="1"/>
  <c r="CF1177" i="1"/>
  <c r="CD1177" i="1"/>
  <c r="CB1177" i="1"/>
  <c r="BZ1177" i="1"/>
  <c r="BX1177" i="1"/>
  <c r="CO1175" i="1"/>
  <c r="CM1175" i="1"/>
  <c r="CK1175" i="1"/>
  <c r="CI1175" i="1"/>
  <c r="CG1175" i="1"/>
  <c r="CE1175" i="1"/>
  <c r="CC1175" i="1"/>
  <c r="CA1175" i="1"/>
  <c r="BY1175" i="1"/>
  <c r="BW1175" i="1"/>
  <c r="CP1175" i="1"/>
  <c r="CN1175" i="1"/>
  <c r="CL1175" i="1"/>
  <c r="CJ1175" i="1"/>
  <c r="CH1175" i="1"/>
  <c r="CF1175" i="1"/>
  <c r="CD1175" i="1"/>
  <c r="CB1175" i="1"/>
  <c r="BZ1175" i="1"/>
  <c r="BX1175" i="1"/>
  <c r="CO1173" i="1"/>
  <c r="CM1173" i="1"/>
  <c r="CK1173" i="1"/>
  <c r="CI1173" i="1"/>
  <c r="CG1173" i="1"/>
  <c r="CE1173" i="1"/>
  <c r="CC1173" i="1"/>
  <c r="CA1173" i="1"/>
  <c r="BY1173" i="1"/>
  <c r="BW1173" i="1"/>
  <c r="CP1173" i="1"/>
  <c r="CN1173" i="1"/>
  <c r="CL1173" i="1"/>
  <c r="CJ1173" i="1"/>
  <c r="CH1173" i="1"/>
  <c r="CF1173" i="1"/>
  <c r="CD1173" i="1"/>
  <c r="CB1173" i="1"/>
  <c r="BZ1173" i="1"/>
  <c r="BX1173" i="1"/>
  <c r="CO1171" i="1"/>
  <c r="CM1171" i="1"/>
  <c r="CK1171" i="1"/>
  <c r="CI1171" i="1"/>
  <c r="CG1171" i="1"/>
  <c r="CE1171" i="1"/>
  <c r="CC1171" i="1"/>
  <c r="CA1171" i="1"/>
  <c r="BY1171" i="1"/>
  <c r="BW1171" i="1"/>
  <c r="CP1171" i="1"/>
  <c r="CN1171" i="1"/>
  <c r="CL1171" i="1"/>
  <c r="CJ1171" i="1"/>
  <c r="CH1171" i="1"/>
  <c r="CF1171" i="1"/>
  <c r="CD1171" i="1"/>
  <c r="CB1171" i="1"/>
  <c r="BZ1171" i="1"/>
  <c r="BX1171" i="1"/>
  <c r="CO1169" i="1"/>
  <c r="CM1169" i="1"/>
  <c r="CK1169" i="1"/>
  <c r="CI1169" i="1"/>
  <c r="CG1169" i="1"/>
  <c r="CE1169" i="1"/>
  <c r="CC1169" i="1"/>
  <c r="CA1169" i="1"/>
  <c r="BY1169" i="1"/>
  <c r="BW1169" i="1"/>
  <c r="CP1169" i="1"/>
  <c r="CN1169" i="1"/>
  <c r="CL1169" i="1"/>
  <c r="CJ1169" i="1"/>
  <c r="CH1169" i="1"/>
  <c r="CF1169" i="1"/>
  <c r="CD1169" i="1"/>
  <c r="CB1169" i="1"/>
  <c r="BZ1169" i="1"/>
  <c r="BX1169" i="1"/>
  <c r="CO1167" i="1"/>
  <c r="CM1167" i="1"/>
  <c r="CK1167" i="1"/>
  <c r="CI1167" i="1"/>
  <c r="CG1167" i="1"/>
  <c r="CE1167" i="1"/>
  <c r="CC1167" i="1"/>
  <c r="CA1167" i="1"/>
  <c r="BY1167" i="1"/>
  <c r="BW1167" i="1"/>
  <c r="CP1167" i="1"/>
  <c r="CN1167" i="1"/>
  <c r="CL1167" i="1"/>
  <c r="CJ1167" i="1"/>
  <c r="CH1167" i="1"/>
  <c r="CF1167" i="1"/>
  <c r="CD1167" i="1"/>
  <c r="CB1167" i="1"/>
  <c r="BZ1167" i="1"/>
  <c r="BX1167" i="1"/>
  <c r="CO1165" i="1"/>
  <c r="CM1165" i="1"/>
  <c r="CK1165" i="1"/>
  <c r="CI1165" i="1"/>
  <c r="CG1165" i="1"/>
  <c r="CE1165" i="1"/>
  <c r="CC1165" i="1"/>
  <c r="CA1165" i="1"/>
  <c r="BY1165" i="1"/>
  <c r="BW1165" i="1"/>
  <c r="CP1165" i="1"/>
  <c r="CN1165" i="1"/>
  <c r="CL1165" i="1"/>
  <c r="CJ1165" i="1"/>
  <c r="CH1165" i="1"/>
  <c r="CF1165" i="1"/>
  <c r="CD1165" i="1"/>
  <c r="CB1165" i="1"/>
  <c r="BZ1165" i="1"/>
  <c r="BX1165" i="1"/>
  <c r="CO1163" i="1"/>
  <c r="CM1163" i="1"/>
  <c r="CK1163" i="1"/>
  <c r="CI1163" i="1"/>
  <c r="CG1163" i="1"/>
  <c r="CE1163" i="1"/>
  <c r="CC1163" i="1"/>
  <c r="CA1163" i="1"/>
  <c r="BY1163" i="1"/>
  <c r="BW1163" i="1"/>
  <c r="CP1163" i="1"/>
  <c r="CN1163" i="1"/>
  <c r="CL1163" i="1"/>
  <c r="CJ1163" i="1"/>
  <c r="CH1163" i="1"/>
  <c r="CF1163" i="1"/>
  <c r="CD1163" i="1"/>
  <c r="CB1163" i="1"/>
  <c r="BZ1163" i="1"/>
  <c r="BX1163" i="1"/>
  <c r="CO1161" i="1"/>
  <c r="CM1161" i="1"/>
  <c r="CK1161" i="1"/>
  <c r="CI1161" i="1"/>
  <c r="CG1161" i="1"/>
  <c r="CE1161" i="1"/>
  <c r="CC1161" i="1"/>
  <c r="CA1161" i="1"/>
  <c r="BY1161" i="1"/>
  <c r="BW1161" i="1"/>
  <c r="CP1161" i="1"/>
  <c r="CN1161" i="1"/>
  <c r="CL1161" i="1"/>
  <c r="CJ1161" i="1"/>
  <c r="CH1161" i="1"/>
  <c r="CF1161" i="1"/>
  <c r="CD1161" i="1"/>
  <c r="CB1161" i="1"/>
  <c r="BZ1161" i="1"/>
  <c r="BX1161" i="1"/>
  <c r="CO1159" i="1"/>
  <c r="CM1159" i="1"/>
  <c r="CK1159" i="1"/>
  <c r="CI1159" i="1"/>
  <c r="CG1159" i="1"/>
  <c r="CE1159" i="1"/>
  <c r="CC1159" i="1"/>
  <c r="CA1159" i="1"/>
  <c r="BY1159" i="1"/>
  <c r="BW1159" i="1"/>
  <c r="CP1159" i="1"/>
  <c r="CN1159" i="1"/>
  <c r="CL1159" i="1"/>
  <c r="CJ1159" i="1"/>
  <c r="CH1159" i="1"/>
  <c r="CF1159" i="1"/>
  <c r="CD1159" i="1"/>
  <c r="CB1159" i="1"/>
  <c r="BZ1159" i="1"/>
  <c r="BX1159" i="1"/>
  <c r="CO1157" i="1"/>
  <c r="CM1157" i="1"/>
  <c r="CK1157" i="1"/>
  <c r="CI1157" i="1"/>
  <c r="CG1157" i="1"/>
  <c r="CE1157" i="1"/>
  <c r="CC1157" i="1"/>
  <c r="CA1157" i="1"/>
  <c r="BY1157" i="1"/>
  <c r="BW1157" i="1"/>
  <c r="CP1157" i="1"/>
  <c r="CN1157" i="1"/>
  <c r="CL1157" i="1"/>
  <c r="CJ1157" i="1"/>
  <c r="CH1157" i="1"/>
  <c r="CF1157" i="1"/>
  <c r="CD1157" i="1"/>
  <c r="CB1157" i="1"/>
  <c r="BZ1157" i="1"/>
  <c r="BX1157" i="1"/>
  <c r="CO1155" i="1"/>
  <c r="CM1155" i="1"/>
  <c r="CK1155" i="1"/>
  <c r="CI1155" i="1"/>
  <c r="CG1155" i="1"/>
  <c r="CE1155" i="1"/>
  <c r="CC1155" i="1"/>
  <c r="CA1155" i="1"/>
  <c r="BY1155" i="1"/>
  <c r="BW1155" i="1"/>
  <c r="CP1155" i="1"/>
  <c r="CN1155" i="1"/>
  <c r="CL1155" i="1"/>
  <c r="CJ1155" i="1"/>
  <c r="CH1155" i="1"/>
  <c r="CF1155" i="1"/>
  <c r="CD1155" i="1"/>
  <c r="CB1155" i="1"/>
  <c r="BZ1155" i="1"/>
  <c r="BX1155" i="1"/>
  <c r="CO1153" i="1"/>
  <c r="CM1153" i="1"/>
  <c r="CK1153" i="1"/>
  <c r="CI1153" i="1"/>
  <c r="CG1153" i="1"/>
  <c r="CE1153" i="1"/>
  <c r="CC1153" i="1"/>
  <c r="CA1153" i="1"/>
  <c r="BY1153" i="1"/>
  <c r="BW1153" i="1"/>
  <c r="CP1153" i="1"/>
  <c r="CN1153" i="1"/>
  <c r="CL1153" i="1"/>
  <c r="CJ1153" i="1"/>
  <c r="CH1153" i="1"/>
  <c r="CF1153" i="1"/>
  <c r="CD1153" i="1"/>
  <c r="CB1153" i="1"/>
  <c r="BZ1153" i="1"/>
  <c r="BX1153" i="1"/>
  <c r="CO1151" i="1"/>
  <c r="CM1151" i="1"/>
  <c r="CK1151" i="1"/>
  <c r="CI1151" i="1"/>
  <c r="CG1151" i="1"/>
  <c r="CE1151" i="1"/>
  <c r="CC1151" i="1"/>
  <c r="CA1151" i="1"/>
  <c r="BY1151" i="1"/>
  <c r="BW1151" i="1"/>
  <c r="CP1151" i="1"/>
  <c r="CN1151" i="1"/>
  <c r="CL1151" i="1"/>
  <c r="CJ1151" i="1"/>
  <c r="CH1151" i="1"/>
  <c r="CF1151" i="1"/>
  <c r="CD1151" i="1"/>
  <c r="CB1151" i="1"/>
  <c r="BZ1151" i="1"/>
  <c r="BX1151" i="1"/>
  <c r="CO1149" i="1"/>
  <c r="CM1149" i="1"/>
  <c r="CK1149" i="1"/>
  <c r="CI1149" i="1"/>
  <c r="CG1149" i="1"/>
  <c r="CE1149" i="1"/>
  <c r="CC1149" i="1"/>
  <c r="CA1149" i="1"/>
  <c r="BY1149" i="1"/>
  <c r="BW1149" i="1"/>
  <c r="CP1149" i="1"/>
  <c r="CN1149" i="1"/>
  <c r="CL1149" i="1"/>
  <c r="CJ1149" i="1"/>
  <c r="CH1149" i="1"/>
  <c r="CF1149" i="1"/>
  <c r="CD1149" i="1"/>
  <c r="CB1149" i="1"/>
  <c r="BZ1149" i="1"/>
  <c r="BX1149" i="1"/>
  <c r="CO1147" i="1"/>
  <c r="CM1147" i="1"/>
  <c r="CK1147" i="1"/>
  <c r="CI1147" i="1"/>
  <c r="CG1147" i="1"/>
  <c r="CE1147" i="1"/>
  <c r="CC1147" i="1"/>
  <c r="CA1147" i="1"/>
  <c r="BY1147" i="1"/>
  <c r="BW1147" i="1"/>
  <c r="CP1147" i="1"/>
  <c r="CN1147" i="1"/>
  <c r="CL1147" i="1"/>
  <c r="CJ1147" i="1"/>
  <c r="CH1147" i="1"/>
  <c r="CF1147" i="1"/>
  <c r="CD1147" i="1"/>
  <c r="CB1147" i="1"/>
  <c r="BZ1147" i="1"/>
  <c r="BX1147" i="1"/>
  <c r="CO1145" i="1"/>
  <c r="CM1145" i="1"/>
  <c r="CK1145" i="1"/>
  <c r="CI1145" i="1"/>
  <c r="CG1145" i="1"/>
  <c r="CE1145" i="1"/>
  <c r="CC1145" i="1"/>
  <c r="CA1145" i="1"/>
  <c r="BY1145" i="1"/>
  <c r="BW1145" i="1"/>
  <c r="CP1145" i="1"/>
  <c r="CN1145" i="1"/>
  <c r="CL1145" i="1"/>
  <c r="CJ1145" i="1"/>
  <c r="CH1145" i="1"/>
  <c r="CF1145" i="1"/>
  <c r="CD1145" i="1"/>
  <c r="CB1145" i="1"/>
  <c r="BZ1145" i="1"/>
  <c r="BX1145" i="1"/>
  <c r="CO1143" i="1"/>
  <c r="CM1143" i="1"/>
  <c r="CK1143" i="1"/>
  <c r="CI1143" i="1"/>
  <c r="CG1143" i="1"/>
  <c r="CE1143" i="1"/>
  <c r="CC1143" i="1"/>
  <c r="CA1143" i="1"/>
  <c r="BY1143" i="1"/>
  <c r="BW1143" i="1"/>
  <c r="CP1143" i="1"/>
  <c r="CN1143" i="1"/>
  <c r="CL1143" i="1"/>
  <c r="CJ1143" i="1"/>
  <c r="CH1143" i="1"/>
  <c r="CF1143" i="1"/>
  <c r="CD1143" i="1"/>
  <c r="CB1143" i="1"/>
  <c r="BZ1143" i="1"/>
  <c r="BX1143" i="1"/>
  <c r="CO1141" i="1"/>
  <c r="CM1141" i="1"/>
  <c r="CK1141" i="1"/>
  <c r="CI1141" i="1"/>
  <c r="CG1141" i="1"/>
  <c r="CE1141" i="1"/>
  <c r="CC1141" i="1"/>
  <c r="CA1141" i="1"/>
  <c r="BY1141" i="1"/>
  <c r="BW1141" i="1"/>
  <c r="CP1141" i="1"/>
  <c r="CN1141" i="1"/>
  <c r="CL1141" i="1"/>
  <c r="CJ1141" i="1"/>
  <c r="CH1141" i="1"/>
  <c r="CF1141" i="1"/>
  <c r="CD1141" i="1"/>
  <c r="CB1141" i="1"/>
  <c r="BZ1141" i="1"/>
  <c r="BX1141" i="1"/>
  <c r="CO1139" i="1"/>
  <c r="CM1139" i="1"/>
  <c r="CK1139" i="1"/>
  <c r="CI1139" i="1"/>
  <c r="CG1139" i="1"/>
  <c r="CE1139" i="1"/>
  <c r="CC1139" i="1"/>
  <c r="CA1139" i="1"/>
  <c r="BY1139" i="1"/>
  <c r="BW1139" i="1"/>
  <c r="CP1139" i="1"/>
  <c r="CN1139" i="1"/>
  <c r="CL1139" i="1"/>
  <c r="CJ1139" i="1"/>
  <c r="CH1139" i="1"/>
  <c r="CF1139" i="1"/>
  <c r="CD1139" i="1"/>
  <c r="CB1139" i="1"/>
  <c r="BZ1139" i="1"/>
  <c r="BX1139" i="1"/>
  <c r="CO1137" i="1"/>
  <c r="CM1137" i="1"/>
  <c r="CK1137" i="1"/>
  <c r="CI1137" i="1"/>
  <c r="CG1137" i="1"/>
  <c r="CE1137" i="1"/>
  <c r="CC1137" i="1"/>
  <c r="CA1137" i="1"/>
  <c r="BY1137" i="1"/>
  <c r="BW1137" i="1"/>
  <c r="CP1137" i="1"/>
  <c r="CN1137" i="1"/>
  <c r="CL1137" i="1"/>
  <c r="CJ1137" i="1"/>
  <c r="CH1137" i="1"/>
  <c r="CF1137" i="1"/>
  <c r="CD1137" i="1"/>
  <c r="CB1137" i="1"/>
  <c r="BZ1137" i="1"/>
  <c r="BX1137" i="1"/>
  <c r="CO1135" i="1"/>
  <c r="CM1135" i="1"/>
  <c r="CK1135" i="1"/>
  <c r="CI1135" i="1"/>
  <c r="CG1135" i="1"/>
  <c r="CE1135" i="1"/>
  <c r="CC1135" i="1"/>
  <c r="CA1135" i="1"/>
  <c r="BY1135" i="1"/>
  <c r="BW1135" i="1"/>
  <c r="CP1135" i="1"/>
  <c r="CN1135" i="1"/>
  <c r="CL1135" i="1"/>
  <c r="CJ1135" i="1"/>
  <c r="CH1135" i="1"/>
  <c r="CF1135" i="1"/>
  <c r="CD1135" i="1"/>
  <c r="CB1135" i="1"/>
  <c r="BZ1135" i="1"/>
  <c r="BX1135" i="1"/>
  <c r="CO1133" i="1"/>
  <c r="CM1133" i="1"/>
  <c r="CK1133" i="1"/>
  <c r="CI1133" i="1"/>
  <c r="CG1133" i="1"/>
  <c r="CE1133" i="1"/>
  <c r="CC1133" i="1"/>
  <c r="CA1133" i="1"/>
  <c r="BY1133" i="1"/>
  <c r="BW1133" i="1"/>
  <c r="CP1133" i="1"/>
  <c r="CN1133" i="1"/>
  <c r="CL1133" i="1"/>
  <c r="CJ1133" i="1"/>
  <c r="CH1133" i="1"/>
  <c r="CF1133" i="1"/>
  <c r="CD1133" i="1"/>
  <c r="CB1133" i="1"/>
  <c r="BZ1133" i="1"/>
  <c r="BX1133" i="1"/>
  <c r="CO1131" i="1"/>
  <c r="CM1131" i="1"/>
  <c r="CK1131" i="1"/>
  <c r="CI1131" i="1"/>
  <c r="CG1131" i="1"/>
  <c r="CE1131" i="1"/>
  <c r="CC1131" i="1"/>
  <c r="CA1131" i="1"/>
  <c r="BY1131" i="1"/>
  <c r="BW1131" i="1"/>
  <c r="CP1131" i="1"/>
  <c r="CN1131" i="1"/>
  <c r="CL1131" i="1"/>
  <c r="CJ1131" i="1"/>
  <c r="CH1131" i="1"/>
  <c r="CF1131" i="1"/>
  <c r="CD1131" i="1"/>
  <c r="CB1131" i="1"/>
  <c r="BZ1131" i="1"/>
  <c r="BX1131" i="1"/>
  <c r="CO1129" i="1"/>
  <c r="CM1129" i="1"/>
  <c r="CK1129" i="1"/>
  <c r="CI1129" i="1"/>
  <c r="CG1129" i="1"/>
  <c r="CE1129" i="1"/>
  <c r="CC1129" i="1"/>
  <c r="CA1129" i="1"/>
  <c r="BY1129" i="1"/>
  <c r="BW1129" i="1"/>
  <c r="CP1129" i="1"/>
  <c r="CN1129" i="1"/>
  <c r="CL1129" i="1"/>
  <c r="CJ1129" i="1"/>
  <c r="CH1129" i="1"/>
  <c r="CF1129" i="1"/>
  <c r="CD1129" i="1"/>
  <c r="CB1129" i="1"/>
  <c r="BZ1129" i="1"/>
  <c r="BX1129" i="1"/>
  <c r="CO1127" i="1"/>
  <c r="CM1127" i="1"/>
  <c r="CK1127" i="1"/>
  <c r="CI1127" i="1"/>
  <c r="CG1127" i="1"/>
  <c r="CE1127" i="1"/>
  <c r="CC1127" i="1"/>
  <c r="CA1127" i="1"/>
  <c r="BY1127" i="1"/>
  <c r="BW1127" i="1"/>
  <c r="CP1127" i="1"/>
  <c r="CN1127" i="1"/>
  <c r="CL1127" i="1"/>
  <c r="CJ1127" i="1"/>
  <c r="CH1127" i="1"/>
  <c r="CF1127" i="1"/>
  <c r="CD1127" i="1"/>
  <c r="CB1127" i="1"/>
  <c r="BZ1127" i="1"/>
  <c r="BX1127" i="1"/>
  <c r="CO1125" i="1"/>
  <c r="CM1125" i="1"/>
  <c r="CK1125" i="1"/>
  <c r="CI1125" i="1"/>
  <c r="CG1125" i="1"/>
  <c r="CE1125" i="1"/>
  <c r="CC1125" i="1"/>
  <c r="CA1125" i="1"/>
  <c r="BY1125" i="1"/>
  <c r="BW1125" i="1"/>
  <c r="CP1125" i="1"/>
  <c r="CN1125" i="1"/>
  <c r="CL1125" i="1"/>
  <c r="CJ1125" i="1"/>
  <c r="CH1125" i="1"/>
  <c r="CF1125" i="1"/>
  <c r="CD1125" i="1"/>
  <c r="CB1125" i="1"/>
  <c r="BZ1125" i="1"/>
  <c r="BX1125" i="1"/>
  <c r="CO1123" i="1"/>
  <c r="CM1123" i="1"/>
  <c r="CK1123" i="1"/>
  <c r="CI1123" i="1"/>
  <c r="CG1123" i="1"/>
  <c r="CE1123" i="1"/>
  <c r="CC1123" i="1"/>
  <c r="CA1123" i="1"/>
  <c r="BY1123" i="1"/>
  <c r="BW1123" i="1"/>
  <c r="CP1123" i="1"/>
  <c r="CN1123" i="1"/>
  <c r="CL1123" i="1"/>
  <c r="CJ1123" i="1"/>
  <c r="CH1123" i="1"/>
  <c r="CF1123" i="1"/>
  <c r="CD1123" i="1"/>
  <c r="CB1123" i="1"/>
  <c r="BZ1123" i="1"/>
  <c r="BX1123" i="1"/>
  <c r="CO1121" i="1"/>
  <c r="CM1121" i="1"/>
  <c r="CK1121" i="1"/>
  <c r="CI1121" i="1"/>
  <c r="CG1121" i="1"/>
  <c r="CE1121" i="1"/>
  <c r="CC1121" i="1"/>
  <c r="CA1121" i="1"/>
  <c r="BY1121" i="1"/>
  <c r="BW1121" i="1"/>
  <c r="CP1121" i="1"/>
  <c r="CN1121" i="1"/>
  <c r="CL1121" i="1"/>
  <c r="CJ1121" i="1"/>
  <c r="CH1121" i="1"/>
  <c r="CF1121" i="1"/>
  <c r="CD1121" i="1"/>
  <c r="CB1121" i="1"/>
  <c r="BZ1121" i="1"/>
  <c r="BX1121" i="1"/>
  <c r="CO1119" i="1"/>
  <c r="CM1119" i="1"/>
  <c r="CK1119" i="1"/>
  <c r="CI1119" i="1"/>
  <c r="CG1119" i="1"/>
  <c r="CE1119" i="1"/>
  <c r="CC1119" i="1"/>
  <c r="CA1119" i="1"/>
  <c r="BY1119" i="1"/>
  <c r="BW1119" i="1"/>
  <c r="CP1119" i="1"/>
  <c r="CN1119" i="1"/>
  <c r="CL1119" i="1"/>
  <c r="CJ1119" i="1"/>
  <c r="CH1119" i="1"/>
  <c r="CF1119" i="1"/>
  <c r="CD1119" i="1"/>
  <c r="CB1119" i="1"/>
  <c r="BZ1119" i="1"/>
  <c r="BX1119" i="1"/>
  <c r="CO1117" i="1"/>
  <c r="CM1117" i="1"/>
  <c r="CK1117" i="1"/>
  <c r="CI1117" i="1"/>
  <c r="CG1117" i="1"/>
  <c r="CE1117" i="1"/>
  <c r="CC1117" i="1"/>
  <c r="CA1117" i="1"/>
  <c r="BY1117" i="1"/>
  <c r="BW1117" i="1"/>
  <c r="CP1117" i="1"/>
  <c r="CN1117" i="1"/>
  <c r="CL1117" i="1"/>
  <c r="CJ1117" i="1"/>
  <c r="CH1117" i="1"/>
  <c r="CF1117" i="1"/>
  <c r="CD1117" i="1"/>
  <c r="CB1117" i="1"/>
  <c r="BZ1117" i="1"/>
  <c r="BX1117" i="1"/>
  <c r="CO1115" i="1"/>
  <c r="CM1115" i="1"/>
  <c r="CK1115" i="1"/>
  <c r="CI1115" i="1"/>
  <c r="CG1115" i="1"/>
  <c r="CE1115" i="1"/>
  <c r="CC1115" i="1"/>
  <c r="CA1115" i="1"/>
  <c r="BY1115" i="1"/>
  <c r="BW1115" i="1"/>
  <c r="CP1115" i="1"/>
  <c r="CN1115" i="1"/>
  <c r="CL1115" i="1"/>
  <c r="CJ1115" i="1"/>
  <c r="CH1115" i="1"/>
  <c r="CF1115" i="1"/>
  <c r="CD1115" i="1"/>
  <c r="CB1115" i="1"/>
  <c r="BZ1115" i="1"/>
  <c r="BX1115" i="1"/>
  <c r="CO1113" i="1"/>
  <c r="CM1113" i="1"/>
  <c r="CK1113" i="1"/>
  <c r="CI1113" i="1"/>
  <c r="CG1113" i="1"/>
  <c r="CE1113" i="1"/>
  <c r="CC1113" i="1"/>
  <c r="CA1113" i="1"/>
  <c r="BY1113" i="1"/>
  <c r="BW1113" i="1"/>
  <c r="CP1113" i="1"/>
  <c r="CN1113" i="1"/>
  <c r="CL1113" i="1"/>
  <c r="CJ1113" i="1"/>
  <c r="CH1113" i="1"/>
  <c r="CF1113" i="1"/>
  <c r="CD1113" i="1"/>
  <c r="CB1113" i="1"/>
  <c r="BZ1113" i="1"/>
  <c r="BX1113" i="1"/>
  <c r="CO1111" i="1"/>
  <c r="CM1111" i="1"/>
  <c r="CK1111" i="1"/>
  <c r="CI1111" i="1"/>
  <c r="CG1111" i="1"/>
  <c r="CE1111" i="1"/>
  <c r="CC1111" i="1"/>
  <c r="CA1111" i="1"/>
  <c r="BY1111" i="1"/>
  <c r="BW1111" i="1"/>
  <c r="CP1111" i="1"/>
  <c r="CN1111" i="1"/>
  <c r="CL1111" i="1"/>
  <c r="CJ1111" i="1"/>
  <c r="CH1111" i="1"/>
  <c r="CF1111" i="1"/>
  <c r="CD1111" i="1"/>
  <c r="CB1111" i="1"/>
  <c r="BZ1111" i="1"/>
  <c r="BX1111" i="1"/>
  <c r="CO1109" i="1"/>
  <c r="CM1109" i="1"/>
  <c r="CK1109" i="1"/>
  <c r="CI1109" i="1"/>
  <c r="CG1109" i="1"/>
  <c r="CE1109" i="1"/>
  <c r="CC1109" i="1"/>
  <c r="CA1109" i="1"/>
  <c r="BY1109" i="1"/>
  <c r="BW1109" i="1"/>
  <c r="CP1109" i="1"/>
  <c r="CN1109" i="1"/>
  <c r="CL1109" i="1"/>
  <c r="CJ1109" i="1"/>
  <c r="CH1109" i="1"/>
  <c r="CF1109" i="1"/>
  <c r="CD1109" i="1"/>
  <c r="CB1109" i="1"/>
  <c r="BZ1109" i="1"/>
  <c r="BX1109" i="1"/>
  <c r="CO1107" i="1"/>
  <c r="CM1107" i="1"/>
  <c r="CK1107" i="1"/>
  <c r="CI1107" i="1"/>
  <c r="CG1107" i="1"/>
  <c r="CE1107" i="1"/>
  <c r="CC1107" i="1"/>
  <c r="CA1107" i="1"/>
  <c r="BY1107" i="1"/>
  <c r="BW1107" i="1"/>
  <c r="CP1107" i="1"/>
  <c r="CN1107" i="1"/>
  <c r="CL1107" i="1"/>
  <c r="CJ1107" i="1"/>
  <c r="CH1107" i="1"/>
  <c r="CF1107" i="1"/>
  <c r="CD1107" i="1"/>
  <c r="CB1107" i="1"/>
  <c r="BZ1107" i="1"/>
  <c r="BX1107" i="1"/>
  <c r="CO1105" i="1"/>
  <c r="CM1105" i="1"/>
  <c r="CK1105" i="1"/>
  <c r="CI1105" i="1"/>
  <c r="CG1105" i="1"/>
  <c r="CE1105" i="1"/>
  <c r="CC1105" i="1"/>
  <c r="CA1105" i="1"/>
  <c r="BY1105" i="1"/>
  <c r="BW1105" i="1"/>
  <c r="CP1105" i="1"/>
  <c r="CN1105" i="1"/>
  <c r="CL1105" i="1"/>
  <c r="CJ1105" i="1"/>
  <c r="CH1105" i="1"/>
  <c r="CF1105" i="1"/>
  <c r="CD1105" i="1"/>
  <c r="CB1105" i="1"/>
  <c r="BZ1105" i="1"/>
  <c r="BX1105" i="1"/>
  <c r="CO1103" i="1"/>
  <c r="CM1103" i="1"/>
  <c r="CK1103" i="1"/>
  <c r="CI1103" i="1"/>
  <c r="CG1103" i="1"/>
  <c r="CE1103" i="1"/>
  <c r="CC1103" i="1"/>
  <c r="CA1103" i="1"/>
  <c r="BY1103" i="1"/>
  <c r="BW1103" i="1"/>
  <c r="CP1103" i="1"/>
  <c r="CN1103" i="1"/>
  <c r="CL1103" i="1"/>
  <c r="CJ1103" i="1"/>
  <c r="CH1103" i="1"/>
  <c r="CF1103" i="1"/>
  <c r="CD1103" i="1"/>
  <c r="CB1103" i="1"/>
  <c r="BZ1103" i="1"/>
  <c r="BX1103" i="1"/>
  <c r="CO1101" i="1"/>
  <c r="CM1101" i="1"/>
  <c r="CK1101" i="1"/>
  <c r="CI1101" i="1"/>
  <c r="CG1101" i="1"/>
  <c r="CE1101" i="1"/>
  <c r="CC1101" i="1"/>
  <c r="CA1101" i="1"/>
  <c r="BY1101" i="1"/>
  <c r="BW1101" i="1"/>
  <c r="CP1101" i="1"/>
  <c r="CN1101" i="1"/>
  <c r="CL1101" i="1"/>
  <c r="CJ1101" i="1"/>
  <c r="CH1101" i="1"/>
  <c r="CF1101" i="1"/>
  <c r="CD1101" i="1"/>
  <c r="CB1101" i="1"/>
  <c r="BZ1101" i="1"/>
  <c r="BX1101" i="1"/>
  <c r="CO1099" i="1"/>
  <c r="CM1099" i="1"/>
  <c r="CK1099" i="1"/>
  <c r="CI1099" i="1"/>
  <c r="CG1099" i="1"/>
  <c r="CE1099" i="1"/>
  <c r="CC1099" i="1"/>
  <c r="CA1099" i="1"/>
  <c r="BY1099" i="1"/>
  <c r="BW1099" i="1"/>
  <c r="CP1099" i="1"/>
  <c r="CN1099" i="1"/>
  <c r="CL1099" i="1"/>
  <c r="CJ1099" i="1"/>
  <c r="CH1099" i="1"/>
  <c r="CF1099" i="1"/>
  <c r="CD1099" i="1"/>
  <c r="CB1099" i="1"/>
  <c r="BZ1099" i="1"/>
  <c r="BX1099" i="1"/>
  <c r="CO1097" i="1"/>
  <c r="CM1097" i="1"/>
  <c r="CK1097" i="1"/>
  <c r="CI1097" i="1"/>
  <c r="CG1097" i="1"/>
  <c r="CE1097" i="1"/>
  <c r="CC1097" i="1"/>
  <c r="CA1097" i="1"/>
  <c r="BY1097" i="1"/>
  <c r="BW1097" i="1"/>
  <c r="CP1097" i="1"/>
  <c r="CN1097" i="1"/>
  <c r="CL1097" i="1"/>
  <c r="CJ1097" i="1"/>
  <c r="CH1097" i="1"/>
  <c r="CF1097" i="1"/>
  <c r="CD1097" i="1"/>
  <c r="CB1097" i="1"/>
  <c r="BZ1097" i="1"/>
  <c r="BX1097" i="1"/>
  <c r="CO1095" i="1"/>
  <c r="CM1095" i="1"/>
  <c r="CK1095" i="1"/>
  <c r="CI1095" i="1"/>
  <c r="CG1095" i="1"/>
  <c r="CE1095" i="1"/>
  <c r="CC1095" i="1"/>
  <c r="CA1095" i="1"/>
  <c r="BY1095" i="1"/>
  <c r="BW1095" i="1"/>
  <c r="CP1095" i="1"/>
  <c r="CN1095" i="1"/>
  <c r="CL1095" i="1"/>
  <c r="CJ1095" i="1"/>
  <c r="CH1095" i="1"/>
  <c r="CF1095" i="1"/>
  <c r="CD1095" i="1"/>
  <c r="CB1095" i="1"/>
  <c r="BZ1095" i="1"/>
  <c r="BX1095" i="1"/>
  <c r="CO1093" i="1"/>
  <c r="CM1093" i="1"/>
  <c r="CK1093" i="1"/>
  <c r="CI1093" i="1"/>
  <c r="CG1093" i="1"/>
  <c r="CE1093" i="1"/>
  <c r="CC1093" i="1"/>
  <c r="CA1093" i="1"/>
  <c r="BY1093" i="1"/>
  <c r="BW1093" i="1"/>
  <c r="CP1093" i="1"/>
  <c r="CN1093" i="1"/>
  <c r="CL1093" i="1"/>
  <c r="CJ1093" i="1"/>
  <c r="CH1093" i="1"/>
  <c r="CF1093" i="1"/>
  <c r="CD1093" i="1"/>
  <c r="CB1093" i="1"/>
  <c r="BZ1093" i="1"/>
  <c r="BX1093" i="1"/>
  <c r="CO1091" i="1"/>
  <c r="CM1091" i="1"/>
  <c r="CK1091" i="1"/>
  <c r="CI1091" i="1"/>
  <c r="CG1091" i="1"/>
  <c r="CE1091" i="1"/>
  <c r="CC1091" i="1"/>
  <c r="CA1091" i="1"/>
  <c r="BY1091" i="1"/>
  <c r="BW1091" i="1"/>
  <c r="CP1091" i="1"/>
  <c r="CN1091" i="1"/>
  <c r="CL1091" i="1"/>
  <c r="CJ1091" i="1"/>
  <c r="CH1091" i="1"/>
  <c r="CF1091" i="1"/>
  <c r="CD1091" i="1"/>
  <c r="CB1091" i="1"/>
  <c r="BZ1091" i="1"/>
  <c r="BX1091" i="1"/>
  <c r="CO1089" i="1"/>
  <c r="CM1089" i="1"/>
  <c r="CK1089" i="1"/>
  <c r="CI1089" i="1"/>
  <c r="CG1089" i="1"/>
  <c r="CE1089" i="1"/>
  <c r="CC1089" i="1"/>
  <c r="CA1089" i="1"/>
  <c r="BY1089" i="1"/>
  <c r="BW1089" i="1"/>
  <c r="CP1089" i="1"/>
  <c r="CN1089" i="1"/>
  <c r="CL1089" i="1"/>
  <c r="CJ1089" i="1"/>
  <c r="CH1089" i="1"/>
  <c r="CF1089" i="1"/>
  <c r="CD1089" i="1"/>
  <c r="CB1089" i="1"/>
  <c r="BZ1089" i="1"/>
  <c r="BX1089" i="1"/>
  <c r="CO1087" i="1"/>
  <c r="CM1087" i="1"/>
  <c r="CK1087" i="1"/>
  <c r="CI1087" i="1"/>
  <c r="CG1087" i="1"/>
  <c r="CE1087" i="1"/>
  <c r="CC1087" i="1"/>
  <c r="CA1087" i="1"/>
  <c r="BY1087" i="1"/>
  <c r="BW1087" i="1"/>
  <c r="CP1087" i="1"/>
  <c r="CN1087" i="1"/>
  <c r="CL1087" i="1"/>
  <c r="CJ1087" i="1"/>
  <c r="CH1087" i="1"/>
  <c r="CF1087" i="1"/>
  <c r="CD1087" i="1"/>
  <c r="CB1087" i="1"/>
  <c r="BZ1087" i="1"/>
  <c r="BX1087" i="1"/>
  <c r="CO1085" i="1"/>
  <c r="CM1085" i="1"/>
  <c r="CK1085" i="1"/>
  <c r="CI1085" i="1"/>
  <c r="CG1085" i="1"/>
  <c r="CE1085" i="1"/>
  <c r="CC1085" i="1"/>
  <c r="CA1085" i="1"/>
  <c r="BY1085" i="1"/>
  <c r="BW1085" i="1"/>
  <c r="CP1085" i="1"/>
  <c r="CN1085" i="1"/>
  <c r="CL1085" i="1"/>
  <c r="CJ1085" i="1"/>
  <c r="CH1085" i="1"/>
  <c r="CF1085" i="1"/>
  <c r="CD1085" i="1"/>
  <c r="CB1085" i="1"/>
  <c r="BZ1085" i="1"/>
  <c r="BX1085" i="1"/>
  <c r="CO1083" i="1"/>
  <c r="CM1083" i="1"/>
  <c r="CK1083" i="1"/>
  <c r="CI1083" i="1"/>
  <c r="CG1083" i="1"/>
  <c r="CE1083" i="1"/>
  <c r="CC1083" i="1"/>
  <c r="CA1083" i="1"/>
  <c r="BY1083" i="1"/>
  <c r="BW1083" i="1"/>
  <c r="CP1083" i="1"/>
  <c r="CN1083" i="1"/>
  <c r="CL1083" i="1"/>
  <c r="CJ1083" i="1"/>
  <c r="CH1083" i="1"/>
  <c r="CF1083" i="1"/>
  <c r="CD1083" i="1"/>
  <c r="CB1083" i="1"/>
  <c r="BZ1083" i="1"/>
  <c r="BX1083" i="1"/>
  <c r="CO1081" i="1"/>
  <c r="CM1081" i="1"/>
  <c r="CK1081" i="1"/>
  <c r="CI1081" i="1"/>
  <c r="CG1081" i="1"/>
  <c r="CE1081" i="1"/>
  <c r="CC1081" i="1"/>
  <c r="CA1081" i="1"/>
  <c r="BY1081" i="1"/>
  <c r="BW1081" i="1"/>
  <c r="CP1081" i="1"/>
  <c r="CN1081" i="1"/>
  <c r="CL1081" i="1"/>
  <c r="CJ1081" i="1"/>
  <c r="CH1081" i="1"/>
  <c r="CF1081" i="1"/>
  <c r="CD1081" i="1"/>
  <c r="CB1081" i="1"/>
  <c r="BZ1081" i="1"/>
  <c r="BX1081" i="1"/>
  <c r="CO1079" i="1"/>
  <c r="CM1079" i="1"/>
  <c r="CK1079" i="1"/>
  <c r="CI1079" i="1"/>
  <c r="CG1079" i="1"/>
  <c r="CE1079" i="1"/>
  <c r="CC1079" i="1"/>
  <c r="CA1079" i="1"/>
  <c r="BY1079" i="1"/>
  <c r="BW1079" i="1"/>
  <c r="CP1079" i="1"/>
  <c r="CN1079" i="1"/>
  <c r="CL1079" i="1"/>
  <c r="CJ1079" i="1"/>
  <c r="CH1079" i="1"/>
  <c r="CF1079" i="1"/>
  <c r="CD1079" i="1"/>
  <c r="CB1079" i="1"/>
  <c r="BZ1079" i="1"/>
  <c r="BX1079" i="1"/>
  <c r="CO1077" i="1"/>
  <c r="CM1077" i="1"/>
  <c r="CK1077" i="1"/>
  <c r="CI1077" i="1"/>
  <c r="CG1077" i="1"/>
  <c r="CE1077" i="1"/>
  <c r="CC1077" i="1"/>
  <c r="CA1077" i="1"/>
  <c r="BY1077" i="1"/>
  <c r="BW1077" i="1"/>
  <c r="CP1077" i="1"/>
  <c r="CN1077" i="1"/>
  <c r="CL1077" i="1"/>
  <c r="CJ1077" i="1"/>
  <c r="CH1077" i="1"/>
  <c r="CF1077" i="1"/>
  <c r="CD1077" i="1"/>
  <c r="CB1077" i="1"/>
  <c r="BZ1077" i="1"/>
  <c r="BX1077" i="1"/>
  <c r="CO1075" i="1"/>
  <c r="CM1075" i="1"/>
  <c r="CK1075" i="1"/>
  <c r="CI1075" i="1"/>
  <c r="CG1075" i="1"/>
  <c r="CE1075" i="1"/>
  <c r="CC1075" i="1"/>
  <c r="CA1075" i="1"/>
  <c r="BY1075" i="1"/>
  <c r="BW1075" i="1"/>
  <c r="CP1075" i="1"/>
  <c r="CN1075" i="1"/>
  <c r="CL1075" i="1"/>
  <c r="CJ1075" i="1"/>
  <c r="CH1075" i="1"/>
  <c r="CF1075" i="1"/>
  <c r="CD1075" i="1"/>
  <c r="CB1075" i="1"/>
  <c r="BZ1075" i="1"/>
  <c r="BX1075" i="1"/>
  <c r="CO1073" i="1"/>
  <c r="CM1073" i="1"/>
  <c r="CK1073" i="1"/>
  <c r="CI1073" i="1"/>
  <c r="CG1073" i="1"/>
  <c r="CE1073" i="1"/>
  <c r="CC1073" i="1"/>
  <c r="CA1073" i="1"/>
  <c r="BY1073" i="1"/>
  <c r="BW1073" i="1"/>
  <c r="CP1073" i="1"/>
  <c r="CN1073" i="1"/>
  <c r="CL1073" i="1"/>
  <c r="CJ1073" i="1"/>
  <c r="CH1073" i="1"/>
  <c r="CF1073" i="1"/>
  <c r="CD1073" i="1"/>
  <c r="CB1073" i="1"/>
  <c r="BZ1073" i="1"/>
  <c r="BX1073" i="1"/>
  <c r="CO1071" i="1"/>
  <c r="CM1071" i="1"/>
  <c r="CK1071" i="1"/>
  <c r="CI1071" i="1"/>
  <c r="CG1071" i="1"/>
  <c r="CE1071" i="1"/>
  <c r="CC1071" i="1"/>
  <c r="CA1071" i="1"/>
  <c r="BY1071" i="1"/>
  <c r="BW1071" i="1"/>
  <c r="CP1071" i="1"/>
  <c r="CN1071" i="1"/>
  <c r="CL1071" i="1"/>
  <c r="CJ1071" i="1"/>
  <c r="CH1071" i="1"/>
  <c r="CF1071" i="1"/>
  <c r="CD1071" i="1"/>
  <c r="CB1071" i="1"/>
  <c r="BZ1071" i="1"/>
  <c r="BX1071" i="1"/>
  <c r="CO1069" i="1"/>
  <c r="CM1069" i="1"/>
  <c r="CK1069" i="1"/>
  <c r="CI1069" i="1"/>
  <c r="CG1069" i="1"/>
  <c r="CE1069" i="1"/>
  <c r="CC1069" i="1"/>
  <c r="CA1069" i="1"/>
  <c r="BY1069" i="1"/>
  <c r="BW1069" i="1"/>
  <c r="CP1069" i="1"/>
  <c r="CN1069" i="1"/>
  <c r="CL1069" i="1"/>
  <c r="CJ1069" i="1"/>
  <c r="CH1069" i="1"/>
  <c r="CF1069" i="1"/>
  <c r="CD1069" i="1"/>
  <c r="CB1069" i="1"/>
  <c r="BZ1069" i="1"/>
  <c r="BX1069" i="1"/>
  <c r="CO1067" i="1"/>
  <c r="CM1067" i="1"/>
  <c r="CK1067" i="1"/>
  <c r="CI1067" i="1"/>
  <c r="CG1067" i="1"/>
  <c r="CE1067" i="1"/>
  <c r="CC1067" i="1"/>
  <c r="CA1067" i="1"/>
  <c r="BY1067" i="1"/>
  <c r="BW1067" i="1"/>
  <c r="CP1067" i="1"/>
  <c r="CN1067" i="1"/>
  <c r="CL1067" i="1"/>
  <c r="CJ1067" i="1"/>
  <c r="CH1067" i="1"/>
  <c r="CF1067" i="1"/>
  <c r="CD1067" i="1"/>
  <c r="CB1067" i="1"/>
  <c r="BZ1067" i="1"/>
  <c r="BX1067" i="1"/>
  <c r="CO1065" i="1"/>
  <c r="CM1065" i="1"/>
  <c r="CK1065" i="1"/>
  <c r="CI1065" i="1"/>
  <c r="CG1065" i="1"/>
  <c r="CE1065" i="1"/>
  <c r="CC1065" i="1"/>
  <c r="CA1065" i="1"/>
  <c r="BY1065" i="1"/>
  <c r="BW1065" i="1"/>
  <c r="CP1065" i="1"/>
  <c r="CN1065" i="1"/>
  <c r="CL1065" i="1"/>
  <c r="CJ1065" i="1"/>
  <c r="CH1065" i="1"/>
  <c r="CF1065" i="1"/>
  <c r="CD1065" i="1"/>
  <c r="CB1065" i="1"/>
  <c r="BZ1065" i="1"/>
  <c r="BX1065" i="1"/>
  <c r="CO1063" i="1"/>
  <c r="CM1063" i="1"/>
  <c r="CK1063" i="1"/>
  <c r="CI1063" i="1"/>
  <c r="CG1063" i="1"/>
  <c r="CE1063" i="1"/>
  <c r="CC1063" i="1"/>
  <c r="CA1063" i="1"/>
  <c r="BY1063" i="1"/>
  <c r="BW1063" i="1"/>
  <c r="CP1063" i="1"/>
  <c r="CN1063" i="1"/>
  <c r="CL1063" i="1"/>
  <c r="CJ1063" i="1"/>
  <c r="CH1063" i="1"/>
  <c r="CF1063" i="1"/>
  <c r="CD1063" i="1"/>
  <c r="CB1063" i="1"/>
  <c r="BZ1063" i="1"/>
  <c r="BX1063" i="1"/>
  <c r="CP817" i="1"/>
  <c r="CN817" i="1"/>
  <c r="CL817" i="1"/>
  <c r="CJ817" i="1"/>
  <c r="CH817" i="1"/>
  <c r="CF817" i="1"/>
  <c r="CD817" i="1"/>
  <c r="CB817" i="1"/>
  <c r="BZ817" i="1"/>
  <c r="BX817" i="1"/>
  <c r="CO817" i="1"/>
  <c r="CM817" i="1"/>
  <c r="CK817" i="1"/>
  <c r="CI817" i="1"/>
  <c r="CG817" i="1"/>
  <c r="CE817" i="1"/>
  <c r="CC817" i="1"/>
  <c r="CA817" i="1"/>
  <c r="BY817" i="1"/>
  <c r="BW817" i="1"/>
  <c r="CP815" i="1"/>
  <c r="CN815" i="1"/>
  <c r="CL815" i="1"/>
  <c r="CJ815" i="1"/>
  <c r="CH815" i="1"/>
  <c r="CF815" i="1"/>
  <c r="CD815" i="1"/>
  <c r="CB815" i="1"/>
  <c r="BZ815" i="1"/>
  <c r="BX815" i="1"/>
  <c r="CO815" i="1"/>
  <c r="CM815" i="1"/>
  <c r="CK815" i="1"/>
  <c r="CI815" i="1"/>
  <c r="CG815" i="1"/>
  <c r="CE815" i="1"/>
  <c r="CC815" i="1"/>
  <c r="CA815" i="1"/>
  <c r="BY815" i="1"/>
  <c r="BW815" i="1"/>
  <c r="CP813" i="1"/>
  <c r="CN813" i="1"/>
  <c r="CL813" i="1"/>
  <c r="CJ813" i="1"/>
  <c r="CH813" i="1"/>
  <c r="CF813" i="1"/>
  <c r="CD813" i="1"/>
  <c r="CB813" i="1"/>
  <c r="BZ813" i="1"/>
  <c r="BX813" i="1"/>
  <c r="CO813" i="1"/>
  <c r="CM813" i="1"/>
  <c r="CK813" i="1"/>
  <c r="CI813" i="1"/>
  <c r="CG813" i="1"/>
  <c r="CE813" i="1"/>
  <c r="CC813" i="1"/>
  <c r="CA813" i="1"/>
  <c r="BY813" i="1"/>
  <c r="BW813" i="1"/>
  <c r="CP811" i="1"/>
  <c r="CN811" i="1"/>
  <c r="CL811" i="1"/>
  <c r="CJ811" i="1"/>
  <c r="CH811" i="1"/>
  <c r="CF811" i="1"/>
  <c r="CD811" i="1"/>
  <c r="CB811" i="1"/>
  <c r="BZ811" i="1"/>
  <c r="BX811" i="1"/>
  <c r="CO811" i="1"/>
  <c r="CM811" i="1"/>
  <c r="CK811" i="1"/>
  <c r="CI811" i="1"/>
  <c r="CG811" i="1"/>
  <c r="CE811" i="1"/>
  <c r="CC811" i="1"/>
  <c r="CA811" i="1"/>
  <c r="BY811" i="1"/>
  <c r="BW811" i="1"/>
  <c r="CP809" i="1"/>
  <c r="CN809" i="1"/>
  <c r="CL809" i="1"/>
  <c r="CJ809" i="1"/>
  <c r="CH809" i="1"/>
  <c r="CF809" i="1"/>
  <c r="CD809" i="1"/>
  <c r="CB809" i="1"/>
  <c r="BZ809" i="1"/>
  <c r="BX809" i="1"/>
  <c r="CO809" i="1"/>
  <c r="CM809" i="1"/>
  <c r="CK809" i="1"/>
  <c r="CI809" i="1"/>
  <c r="CG809" i="1"/>
  <c r="CE809" i="1"/>
  <c r="CC809" i="1"/>
  <c r="CA809" i="1"/>
  <c r="BY809" i="1"/>
  <c r="BW809" i="1"/>
  <c r="CP807" i="1"/>
  <c r="CN807" i="1"/>
  <c r="CL807" i="1"/>
  <c r="CJ807" i="1"/>
  <c r="CH807" i="1"/>
  <c r="CF807" i="1"/>
  <c r="CD807" i="1"/>
  <c r="CB807" i="1"/>
  <c r="BZ807" i="1"/>
  <c r="BX807" i="1"/>
  <c r="CO807" i="1"/>
  <c r="CM807" i="1"/>
  <c r="CK807" i="1"/>
  <c r="CI807" i="1"/>
  <c r="CG807" i="1"/>
  <c r="CE807" i="1"/>
  <c r="CC807" i="1"/>
  <c r="CA807" i="1"/>
  <c r="BY807" i="1"/>
  <c r="BW807" i="1"/>
  <c r="CP805" i="1"/>
  <c r="CN805" i="1"/>
  <c r="CL805" i="1"/>
  <c r="CJ805" i="1"/>
  <c r="CH805" i="1"/>
  <c r="CF805" i="1"/>
  <c r="CD805" i="1"/>
  <c r="CB805" i="1"/>
  <c r="BZ805" i="1"/>
  <c r="BX805" i="1"/>
  <c r="CO805" i="1"/>
  <c r="CM805" i="1"/>
  <c r="CK805" i="1"/>
  <c r="CI805" i="1"/>
  <c r="CG805" i="1"/>
  <c r="CE805" i="1"/>
  <c r="CC805" i="1"/>
  <c r="CA805" i="1"/>
  <c r="BY805" i="1"/>
  <c r="BW805" i="1"/>
  <c r="CP803" i="1"/>
  <c r="CN803" i="1"/>
  <c r="CL803" i="1"/>
  <c r="CJ803" i="1"/>
  <c r="CH803" i="1"/>
  <c r="CF803" i="1"/>
  <c r="CD803" i="1"/>
  <c r="CB803" i="1"/>
  <c r="BZ803" i="1"/>
  <c r="BX803" i="1"/>
  <c r="CO803" i="1"/>
  <c r="CM803" i="1"/>
  <c r="CK803" i="1"/>
  <c r="CI803" i="1"/>
  <c r="CG803" i="1"/>
  <c r="CE803" i="1"/>
  <c r="CC803" i="1"/>
  <c r="CA803" i="1"/>
  <c r="BY803" i="1"/>
  <c r="BW803" i="1"/>
  <c r="CP801" i="1"/>
  <c r="CN801" i="1"/>
  <c r="CL801" i="1"/>
  <c r="CJ801" i="1"/>
  <c r="CH801" i="1"/>
  <c r="CF801" i="1"/>
  <c r="CD801" i="1"/>
  <c r="CB801" i="1"/>
  <c r="BZ801" i="1"/>
  <c r="BX801" i="1"/>
  <c r="CO801" i="1"/>
  <c r="CM801" i="1"/>
  <c r="CK801" i="1"/>
  <c r="CI801" i="1"/>
  <c r="CG801" i="1"/>
  <c r="CE801" i="1"/>
  <c r="CC801" i="1"/>
  <c r="CA801" i="1"/>
  <c r="BY801" i="1"/>
  <c r="BW801" i="1"/>
  <c r="CP799" i="1"/>
  <c r="CN799" i="1"/>
  <c r="CL799" i="1"/>
  <c r="CJ799" i="1"/>
  <c r="CH799" i="1"/>
  <c r="CF799" i="1"/>
  <c r="CD799" i="1"/>
  <c r="CB799" i="1"/>
  <c r="BZ799" i="1"/>
  <c r="BX799" i="1"/>
  <c r="CO799" i="1"/>
  <c r="CM799" i="1"/>
  <c r="CK799" i="1"/>
  <c r="CI799" i="1"/>
  <c r="CG799" i="1"/>
  <c r="CE799" i="1"/>
  <c r="CC799" i="1"/>
  <c r="CA799" i="1"/>
  <c r="BY799" i="1"/>
  <c r="BW799" i="1"/>
  <c r="CP797" i="1"/>
  <c r="CN797" i="1"/>
  <c r="CL797" i="1"/>
  <c r="CJ797" i="1"/>
  <c r="CH797" i="1"/>
  <c r="CF797" i="1"/>
  <c r="CD797" i="1"/>
  <c r="CB797" i="1"/>
  <c r="BZ797" i="1"/>
  <c r="BX797" i="1"/>
  <c r="CO797" i="1"/>
  <c r="CM797" i="1"/>
  <c r="CK797" i="1"/>
  <c r="CI797" i="1"/>
  <c r="CG797" i="1"/>
  <c r="CE797" i="1"/>
  <c r="CC797" i="1"/>
  <c r="CA797" i="1"/>
  <c r="BY797" i="1"/>
  <c r="BW797" i="1"/>
  <c r="CP795" i="1"/>
  <c r="CN795" i="1"/>
  <c r="CL795" i="1"/>
  <c r="CJ795" i="1"/>
  <c r="CH795" i="1"/>
  <c r="CF795" i="1"/>
  <c r="CD795" i="1"/>
  <c r="CB795" i="1"/>
  <c r="BZ795" i="1"/>
  <c r="BX795" i="1"/>
  <c r="CO795" i="1"/>
  <c r="CM795" i="1"/>
  <c r="CK795" i="1"/>
  <c r="CI795" i="1"/>
  <c r="CG795" i="1"/>
  <c r="CE795" i="1"/>
  <c r="CC795" i="1"/>
  <c r="CA795" i="1"/>
  <c r="BY795" i="1"/>
  <c r="BW795" i="1"/>
  <c r="CP793" i="1"/>
  <c r="CN793" i="1"/>
  <c r="CL793" i="1"/>
  <c r="CJ793" i="1"/>
  <c r="CH793" i="1"/>
  <c r="CF793" i="1"/>
  <c r="CD793" i="1"/>
  <c r="CB793" i="1"/>
  <c r="BZ793" i="1"/>
  <c r="BX793" i="1"/>
  <c r="CO793" i="1"/>
  <c r="CM793" i="1"/>
  <c r="CK793" i="1"/>
  <c r="CI793" i="1"/>
  <c r="CG793" i="1"/>
  <c r="CE793" i="1"/>
  <c r="CC793" i="1"/>
  <c r="CA793" i="1"/>
  <c r="BY793" i="1"/>
  <c r="BW793" i="1"/>
  <c r="CP791" i="1"/>
  <c r="CN791" i="1"/>
  <c r="CL791" i="1"/>
  <c r="CJ791" i="1"/>
  <c r="CH791" i="1"/>
  <c r="CF791" i="1"/>
  <c r="CD791" i="1"/>
  <c r="CB791" i="1"/>
  <c r="BZ791" i="1"/>
  <c r="BX791" i="1"/>
  <c r="CO791" i="1"/>
  <c r="CM791" i="1"/>
  <c r="CK791" i="1"/>
  <c r="CI791" i="1"/>
  <c r="CG791" i="1"/>
  <c r="CE791" i="1"/>
  <c r="CC791" i="1"/>
  <c r="CA791" i="1"/>
  <c r="BY791" i="1"/>
  <c r="BW791" i="1"/>
  <c r="CP789" i="1"/>
  <c r="CN789" i="1"/>
  <c r="CL789" i="1"/>
  <c r="CJ789" i="1"/>
  <c r="CH789" i="1"/>
  <c r="CF789" i="1"/>
  <c r="CD789" i="1"/>
  <c r="CB789" i="1"/>
  <c r="BZ789" i="1"/>
  <c r="BX789" i="1"/>
  <c r="CO789" i="1"/>
  <c r="CM789" i="1"/>
  <c r="CK789" i="1"/>
  <c r="CI789" i="1"/>
  <c r="CG789" i="1"/>
  <c r="CE789" i="1"/>
  <c r="CC789" i="1"/>
  <c r="CA789" i="1"/>
  <c r="BY789" i="1"/>
  <c r="BW789" i="1"/>
  <c r="CP787" i="1"/>
  <c r="CN787" i="1"/>
  <c r="CL787" i="1"/>
  <c r="CJ787" i="1"/>
  <c r="CH787" i="1"/>
  <c r="CF787" i="1"/>
  <c r="CD787" i="1"/>
  <c r="CB787" i="1"/>
  <c r="BZ787" i="1"/>
  <c r="BX787" i="1"/>
  <c r="CO787" i="1"/>
  <c r="CM787" i="1"/>
  <c r="CK787" i="1"/>
  <c r="CI787" i="1"/>
  <c r="CG787" i="1"/>
  <c r="CE787" i="1"/>
  <c r="CC787" i="1"/>
  <c r="CA787" i="1"/>
  <c r="BY787" i="1"/>
  <c r="BW787" i="1"/>
  <c r="CP785" i="1"/>
  <c r="CN785" i="1"/>
  <c r="CL785" i="1"/>
  <c r="CJ785" i="1"/>
  <c r="CH785" i="1"/>
  <c r="CF785" i="1"/>
  <c r="CD785" i="1"/>
  <c r="CB785" i="1"/>
  <c r="BZ785" i="1"/>
  <c r="BX785" i="1"/>
  <c r="CO785" i="1"/>
  <c r="CM785" i="1"/>
  <c r="CK785" i="1"/>
  <c r="CI785" i="1"/>
  <c r="CG785" i="1"/>
  <c r="CE785" i="1"/>
  <c r="CC785" i="1"/>
  <c r="CA785" i="1"/>
  <c r="BY785" i="1"/>
  <c r="BW785" i="1"/>
  <c r="CP783" i="1"/>
  <c r="CN783" i="1"/>
  <c r="CL783" i="1"/>
  <c r="CJ783" i="1"/>
  <c r="CH783" i="1"/>
  <c r="CF783" i="1"/>
  <c r="CD783" i="1"/>
  <c r="CB783" i="1"/>
  <c r="BZ783" i="1"/>
  <c r="BX783" i="1"/>
  <c r="CO783" i="1"/>
  <c r="CM783" i="1"/>
  <c r="CK783" i="1"/>
  <c r="CI783" i="1"/>
  <c r="CG783" i="1"/>
  <c r="CE783" i="1"/>
  <c r="CC783" i="1"/>
  <c r="CA783" i="1"/>
  <c r="BY783" i="1"/>
  <c r="BW783" i="1"/>
  <c r="CP781" i="1"/>
  <c r="CN781" i="1"/>
  <c r="CL781" i="1"/>
  <c r="CJ781" i="1"/>
  <c r="CH781" i="1"/>
  <c r="CF781" i="1"/>
  <c r="CD781" i="1"/>
  <c r="CB781" i="1"/>
  <c r="BZ781" i="1"/>
  <c r="BX781" i="1"/>
  <c r="CO781" i="1"/>
  <c r="CM781" i="1"/>
  <c r="CK781" i="1"/>
  <c r="CI781" i="1"/>
  <c r="CG781" i="1"/>
  <c r="CE781" i="1"/>
  <c r="CC781" i="1"/>
  <c r="CA781" i="1"/>
  <c r="BY781" i="1"/>
  <c r="BW781" i="1"/>
  <c r="CP779" i="1"/>
  <c r="CN779" i="1"/>
  <c r="CL779" i="1"/>
  <c r="CJ779" i="1"/>
  <c r="CH779" i="1"/>
  <c r="CF779" i="1"/>
  <c r="CD779" i="1"/>
  <c r="CB779" i="1"/>
  <c r="BZ779" i="1"/>
  <c r="BX779" i="1"/>
  <c r="CO779" i="1"/>
  <c r="CM779" i="1"/>
  <c r="CK779" i="1"/>
  <c r="CI779" i="1"/>
  <c r="CG779" i="1"/>
  <c r="CE779" i="1"/>
  <c r="CC779" i="1"/>
  <c r="CA779" i="1"/>
  <c r="BY779" i="1"/>
  <c r="BW779" i="1"/>
  <c r="CP777" i="1"/>
  <c r="CN777" i="1"/>
  <c r="CL777" i="1"/>
  <c r="CJ777" i="1"/>
  <c r="CH777" i="1"/>
  <c r="CF777" i="1"/>
  <c r="CD777" i="1"/>
  <c r="CB777" i="1"/>
  <c r="BZ777" i="1"/>
  <c r="BX777" i="1"/>
  <c r="CO777" i="1"/>
  <c r="CM777" i="1"/>
  <c r="CK777" i="1"/>
  <c r="CI777" i="1"/>
  <c r="CG777" i="1"/>
  <c r="CE777" i="1"/>
  <c r="CC777" i="1"/>
  <c r="CA777" i="1"/>
  <c r="BY777" i="1"/>
  <c r="BW777" i="1"/>
  <c r="CP775" i="1"/>
  <c r="CN775" i="1"/>
  <c r="CL775" i="1"/>
  <c r="CJ775" i="1"/>
  <c r="CH775" i="1"/>
  <c r="CF775" i="1"/>
  <c r="CD775" i="1"/>
  <c r="CB775" i="1"/>
  <c r="BZ775" i="1"/>
  <c r="BX775" i="1"/>
  <c r="CO775" i="1"/>
  <c r="CM775" i="1"/>
  <c r="CK775" i="1"/>
  <c r="CI775" i="1"/>
  <c r="CG775" i="1"/>
  <c r="CE775" i="1"/>
  <c r="CC775" i="1"/>
  <c r="CA775" i="1"/>
  <c r="BY775" i="1"/>
  <c r="BW775" i="1"/>
  <c r="CP739" i="1"/>
  <c r="CN739" i="1"/>
  <c r="CL739" i="1"/>
  <c r="CJ739" i="1"/>
  <c r="CH739" i="1"/>
  <c r="CF739" i="1"/>
  <c r="CD739" i="1"/>
  <c r="CB739" i="1"/>
  <c r="BZ739" i="1"/>
  <c r="BX739" i="1"/>
  <c r="CO739" i="1"/>
  <c r="CM739" i="1"/>
  <c r="CK739" i="1"/>
  <c r="CI739" i="1"/>
  <c r="CG739" i="1"/>
  <c r="CE739" i="1"/>
  <c r="CC739" i="1"/>
  <c r="CA739" i="1"/>
  <c r="BY739" i="1"/>
  <c r="BW739" i="1"/>
  <c r="CP737" i="1"/>
  <c r="CN737" i="1"/>
  <c r="CL737" i="1"/>
  <c r="CJ737" i="1"/>
  <c r="CH737" i="1"/>
  <c r="CF737" i="1"/>
  <c r="CD737" i="1"/>
  <c r="CB737" i="1"/>
  <c r="BZ737" i="1"/>
  <c r="BX737" i="1"/>
  <c r="CO737" i="1"/>
  <c r="CM737" i="1"/>
  <c r="CK737" i="1"/>
  <c r="CI737" i="1"/>
  <c r="CG737" i="1"/>
  <c r="CE737" i="1"/>
  <c r="CC737" i="1"/>
  <c r="CA737" i="1"/>
  <c r="BY737" i="1"/>
  <c r="BW737" i="1"/>
  <c r="CP735" i="1"/>
  <c r="CN735" i="1"/>
  <c r="CL735" i="1"/>
  <c r="CJ735" i="1"/>
  <c r="CH735" i="1"/>
  <c r="CF735" i="1"/>
  <c r="CD735" i="1"/>
  <c r="CB735" i="1"/>
  <c r="BZ735" i="1"/>
  <c r="BX735" i="1"/>
  <c r="CO735" i="1"/>
  <c r="CM735" i="1"/>
  <c r="CK735" i="1"/>
  <c r="CI735" i="1"/>
  <c r="CG735" i="1"/>
  <c r="CE735" i="1"/>
  <c r="CC735" i="1"/>
  <c r="CA735" i="1"/>
  <c r="BY735" i="1"/>
  <c r="BW735" i="1"/>
  <c r="CP733" i="1"/>
  <c r="CN733" i="1"/>
  <c r="CL733" i="1"/>
  <c r="CJ733" i="1"/>
  <c r="CH733" i="1"/>
  <c r="CF733" i="1"/>
  <c r="CD733" i="1"/>
  <c r="CB733" i="1"/>
  <c r="BZ733" i="1"/>
  <c r="BX733" i="1"/>
  <c r="CO733" i="1"/>
  <c r="CM733" i="1"/>
  <c r="CK733" i="1"/>
  <c r="CI733" i="1"/>
  <c r="CG733" i="1"/>
  <c r="CE733" i="1"/>
  <c r="CC733" i="1"/>
  <c r="CA733" i="1"/>
  <c r="BY733" i="1"/>
  <c r="BW733" i="1"/>
  <c r="CP731" i="1"/>
  <c r="CN731" i="1"/>
  <c r="CL731" i="1"/>
  <c r="CJ731" i="1"/>
  <c r="CH731" i="1"/>
  <c r="CF731" i="1"/>
  <c r="CD731" i="1"/>
  <c r="CB731" i="1"/>
  <c r="BZ731" i="1"/>
  <c r="BX731" i="1"/>
  <c r="CO731" i="1"/>
  <c r="CM731" i="1"/>
  <c r="CK731" i="1"/>
  <c r="CI731" i="1"/>
  <c r="CG731" i="1"/>
  <c r="CE731" i="1"/>
  <c r="CC731" i="1"/>
  <c r="CA731" i="1"/>
  <c r="BY731" i="1"/>
  <c r="BW731" i="1"/>
  <c r="CP729" i="1"/>
  <c r="CN729" i="1"/>
  <c r="CL729" i="1"/>
  <c r="CJ729" i="1"/>
  <c r="CH729" i="1"/>
  <c r="CF729" i="1"/>
  <c r="CD729" i="1"/>
  <c r="CB729" i="1"/>
  <c r="BZ729" i="1"/>
  <c r="BX729" i="1"/>
  <c r="CO729" i="1"/>
  <c r="CM729" i="1"/>
  <c r="CK729" i="1"/>
  <c r="CI729" i="1"/>
  <c r="CG729" i="1"/>
  <c r="CE729" i="1"/>
  <c r="CC729" i="1"/>
  <c r="CA729" i="1"/>
  <c r="BY729" i="1"/>
  <c r="BW729" i="1"/>
  <c r="CP727" i="1"/>
  <c r="CN727" i="1"/>
  <c r="CL727" i="1"/>
  <c r="CJ727" i="1"/>
  <c r="CH727" i="1"/>
  <c r="CF727" i="1"/>
  <c r="CD727" i="1"/>
  <c r="CB727" i="1"/>
  <c r="BZ727" i="1"/>
  <c r="BX727" i="1"/>
  <c r="CO727" i="1"/>
  <c r="CM727" i="1"/>
  <c r="CK727" i="1"/>
  <c r="CI727" i="1"/>
  <c r="CG727" i="1"/>
  <c r="CE727" i="1"/>
  <c r="CC727" i="1"/>
  <c r="CA727" i="1"/>
  <c r="BY727" i="1"/>
  <c r="BW727" i="1"/>
  <c r="CP725" i="1"/>
  <c r="CN725" i="1"/>
  <c r="CL725" i="1"/>
  <c r="CJ725" i="1"/>
  <c r="CH725" i="1"/>
  <c r="CF725" i="1"/>
  <c r="CD725" i="1"/>
  <c r="CB725" i="1"/>
  <c r="BZ725" i="1"/>
  <c r="BX725" i="1"/>
  <c r="CO725" i="1"/>
  <c r="CM725" i="1"/>
  <c r="CK725" i="1"/>
  <c r="CI725" i="1"/>
  <c r="CG725" i="1"/>
  <c r="CE725" i="1"/>
  <c r="CC725" i="1"/>
  <c r="CA725" i="1"/>
  <c r="BY725" i="1"/>
  <c r="BW725" i="1"/>
  <c r="CP723" i="1"/>
  <c r="CN723" i="1"/>
  <c r="CL723" i="1"/>
  <c r="CJ723" i="1"/>
  <c r="CH723" i="1"/>
  <c r="CF723" i="1"/>
  <c r="CD723" i="1"/>
  <c r="CB723" i="1"/>
  <c r="BZ723" i="1"/>
  <c r="BX723" i="1"/>
  <c r="CO723" i="1"/>
  <c r="CM723" i="1"/>
  <c r="CK723" i="1"/>
  <c r="CI723" i="1"/>
  <c r="CG723" i="1"/>
  <c r="CE723" i="1"/>
  <c r="CC723" i="1"/>
  <c r="CA723" i="1"/>
  <c r="BY723" i="1"/>
  <c r="BW723" i="1"/>
  <c r="CP721" i="1"/>
  <c r="CN721" i="1"/>
  <c r="CL721" i="1"/>
  <c r="CJ721" i="1"/>
  <c r="CH721" i="1"/>
  <c r="CF721" i="1"/>
  <c r="CD721" i="1"/>
  <c r="CB721" i="1"/>
  <c r="BZ721" i="1"/>
  <c r="BX721" i="1"/>
  <c r="CO721" i="1"/>
  <c r="CM721" i="1"/>
  <c r="CK721" i="1"/>
  <c r="CI721" i="1"/>
  <c r="CG721" i="1"/>
  <c r="CE721" i="1"/>
  <c r="CC721" i="1"/>
  <c r="CA721" i="1"/>
  <c r="BY721" i="1"/>
  <c r="BW721" i="1"/>
  <c r="CP719" i="1"/>
  <c r="CN719" i="1"/>
  <c r="CL719" i="1"/>
  <c r="CJ719" i="1"/>
  <c r="CH719" i="1"/>
  <c r="CF719" i="1"/>
  <c r="CD719" i="1"/>
  <c r="CB719" i="1"/>
  <c r="BZ719" i="1"/>
  <c r="BX719" i="1"/>
  <c r="CO719" i="1"/>
  <c r="CM719" i="1"/>
  <c r="CK719" i="1"/>
  <c r="CI719" i="1"/>
  <c r="CG719" i="1"/>
  <c r="CE719" i="1"/>
  <c r="CC719" i="1"/>
  <c r="CA719" i="1"/>
  <c r="BY719" i="1"/>
  <c r="BW719" i="1"/>
  <c r="CP717" i="1"/>
  <c r="CN717" i="1"/>
  <c r="CL717" i="1"/>
  <c r="CJ717" i="1"/>
  <c r="CH717" i="1"/>
  <c r="CF717" i="1"/>
  <c r="CD717" i="1"/>
  <c r="CB717" i="1"/>
  <c r="BZ717" i="1"/>
  <c r="BX717" i="1"/>
  <c r="CO717" i="1"/>
  <c r="CM717" i="1"/>
  <c r="CK717" i="1"/>
  <c r="CI717" i="1"/>
  <c r="CG717" i="1"/>
  <c r="CE717" i="1"/>
  <c r="CC717" i="1"/>
  <c r="CA717" i="1"/>
  <c r="BY717" i="1"/>
  <c r="BW717" i="1"/>
  <c r="CP715" i="1"/>
  <c r="CN715" i="1"/>
  <c r="CL715" i="1"/>
  <c r="CJ715" i="1"/>
  <c r="CH715" i="1"/>
  <c r="CF715" i="1"/>
  <c r="CD715" i="1"/>
  <c r="CB715" i="1"/>
  <c r="BZ715" i="1"/>
  <c r="BX715" i="1"/>
  <c r="CO715" i="1"/>
  <c r="CM715" i="1"/>
  <c r="CK715" i="1"/>
  <c r="CI715" i="1"/>
  <c r="CG715" i="1"/>
  <c r="CE715" i="1"/>
  <c r="CC715" i="1"/>
  <c r="CA715" i="1"/>
  <c r="BY715" i="1"/>
  <c r="BW715" i="1"/>
  <c r="CP713" i="1"/>
  <c r="CN713" i="1"/>
  <c r="CL713" i="1"/>
  <c r="CJ713" i="1"/>
  <c r="CH713" i="1"/>
  <c r="CF713" i="1"/>
  <c r="CD713" i="1"/>
  <c r="CB713" i="1"/>
  <c r="BZ713" i="1"/>
  <c r="BX713" i="1"/>
  <c r="CO713" i="1"/>
  <c r="CM713" i="1"/>
  <c r="CK713" i="1"/>
  <c r="CI713" i="1"/>
  <c r="CG713" i="1"/>
  <c r="CE713" i="1"/>
  <c r="CC713" i="1"/>
  <c r="CA713" i="1"/>
  <c r="BY713" i="1"/>
  <c r="BW713" i="1"/>
  <c r="CP711" i="1"/>
  <c r="CN711" i="1"/>
  <c r="CL711" i="1"/>
  <c r="CJ711" i="1"/>
  <c r="CH711" i="1"/>
  <c r="CF711" i="1"/>
  <c r="CD711" i="1"/>
  <c r="CB711" i="1"/>
  <c r="BZ711" i="1"/>
  <c r="BX711" i="1"/>
  <c r="CO711" i="1"/>
  <c r="CM711" i="1"/>
  <c r="CK711" i="1"/>
  <c r="CI711" i="1"/>
  <c r="CG711" i="1"/>
  <c r="CE711" i="1"/>
  <c r="CC711" i="1"/>
  <c r="CA711" i="1"/>
  <c r="BY711" i="1"/>
  <c r="BW711" i="1"/>
  <c r="CP709" i="1"/>
  <c r="CN709" i="1"/>
  <c r="CL709" i="1"/>
  <c r="CJ709" i="1"/>
  <c r="CH709" i="1"/>
  <c r="CF709" i="1"/>
  <c r="CD709" i="1"/>
  <c r="CB709" i="1"/>
  <c r="BZ709" i="1"/>
  <c r="BX709" i="1"/>
  <c r="CO709" i="1"/>
  <c r="CM709" i="1"/>
  <c r="CK709" i="1"/>
  <c r="CI709" i="1"/>
  <c r="CG709" i="1"/>
  <c r="CE709" i="1"/>
  <c r="CC709" i="1"/>
  <c r="CA709" i="1"/>
  <c r="BY709" i="1"/>
  <c r="BW709" i="1"/>
  <c r="CP707" i="1"/>
  <c r="CN707" i="1"/>
  <c r="CL707" i="1"/>
  <c r="CJ707" i="1"/>
  <c r="CH707" i="1"/>
  <c r="CF707" i="1"/>
  <c r="CD707" i="1"/>
  <c r="CB707" i="1"/>
  <c r="BZ707" i="1"/>
  <c r="BX707" i="1"/>
  <c r="CO707" i="1"/>
  <c r="CM707" i="1"/>
  <c r="CK707" i="1"/>
  <c r="CI707" i="1"/>
  <c r="CG707" i="1"/>
  <c r="CE707" i="1"/>
  <c r="CC707" i="1"/>
  <c r="CA707" i="1"/>
  <c r="BY707" i="1"/>
  <c r="BW707" i="1"/>
  <c r="CP705" i="1"/>
  <c r="CN705" i="1"/>
  <c r="CL705" i="1"/>
  <c r="CJ705" i="1"/>
  <c r="CH705" i="1"/>
  <c r="CF705" i="1"/>
  <c r="CD705" i="1"/>
  <c r="CB705" i="1"/>
  <c r="BZ705" i="1"/>
  <c r="BX705" i="1"/>
  <c r="CO705" i="1"/>
  <c r="CM705" i="1"/>
  <c r="CK705" i="1"/>
  <c r="CI705" i="1"/>
  <c r="CG705" i="1"/>
  <c r="CE705" i="1"/>
  <c r="CC705" i="1"/>
  <c r="CA705" i="1"/>
  <c r="BY705" i="1"/>
  <c r="BW705" i="1"/>
  <c r="CP703" i="1"/>
  <c r="CN703" i="1"/>
  <c r="CL703" i="1"/>
  <c r="CJ703" i="1"/>
  <c r="CH703" i="1"/>
  <c r="CF703" i="1"/>
  <c r="CD703" i="1"/>
  <c r="CB703" i="1"/>
  <c r="BZ703" i="1"/>
  <c r="BX703" i="1"/>
  <c r="CO703" i="1"/>
  <c r="CM703" i="1"/>
  <c r="CK703" i="1"/>
  <c r="CI703" i="1"/>
  <c r="CG703" i="1"/>
  <c r="CE703" i="1"/>
  <c r="CC703" i="1"/>
  <c r="CA703" i="1"/>
  <c r="BY703" i="1"/>
  <c r="BW703" i="1"/>
  <c r="CP701" i="1"/>
  <c r="CN701" i="1"/>
  <c r="CL701" i="1"/>
  <c r="CJ701" i="1"/>
  <c r="CH701" i="1"/>
  <c r="CF701" i="1"/>
  <c r="CD701" i="1"/>
  <c r="CB701" i="1"/>
  <c r="BZ701" i="1"/>
  <c r="BX701" i="1"/>
  <c r="CO701" i="1"/>
  <c r="CM701" i="1"/>
  <c r="CK701" i="1"/>
  <c r="CI701" i="1"/>
  <c r="CG701" i="1"/>
  <c r="CE701" i="1"/>
  <c r="CC701" i="1"/>
  <c r="CA701" i="1"/>
  <c r="BY701" i="1"/>
  <c r="BW701" i="1"/>
  <c r="CP699" i="1"/>
  <c r="CN699" i="1"/>
  <c r="CL699" i="1"/>
  <c r="CJ699" i="1"/>
  <c r="CH699" i="1"/>
  <c r="CF699" i="1"/>
  <c r="CD699" i="1"/>
  <c r="CB699" i="1"/>
  <c r="BZ699" i="1"/>
  <c r="BX699" i="1"/>
  <c r="CO699" i="1"/>
  <c r="CM699" i="1"/>
  <c r="CK699" i="1"/>
  <c r="CI699" i="1"/>
  <c r="CG699" i="1"/>
  <c r="CE699" i="1"/>
  <c r="CC699" i="1"/>
  <c r="CA699" i="1"/>
  <c r="BY699" i="1"/>
  <c r="BW699" i="1"/>
  <c r="CP697" i="1"/>
  <c r="CN697" i="1"/>
  <c r="CL697" i="1"/>
  <c r="CJ697" i="1"/>
  <c r="CH697" i="1"/>
  <c r="CF697" i="1"/>
  <c r="CD697" i="1"/>
  <c r="CB697" i="1"/>
  <c r="BZ697" i="1"/>
  <c r="BX697" i="1"/>
  <c r="CO697" i="1"/>
  <c r="CM697" i="1"/>
  <c r="CK697" i="1"/>
  <c r="CI697" i="1"/>
  <c r="CG697" i="1"/>
  <c r="CE697" i="1"/>
  <c r="CC697" i="1"/>
  <c r="CA697" i="1"/>
  <c r="BY697" i="1"/>
  <c r="BW697" i="1"/>
  <c r="CP695" i="1"/>
  <c r="CN695" i="1"/>
  <c r="CL695" i="1"/>
  <c r="CJ695" i="1"/>
  <c r="CH695" i="1"/>
  <c r="CF695" i="1"/>
  <c r="CD695" i="1"/>
  <c r="CB695" i="1"/>
  <c r="BZ695" i="1"/>
  <c r="BX695" i="1"/>
  <c r="CO695" i="1"/>
  <c r="CM695" i="1"/>
  <c r="CK695" i="1"/>
  <c r="CI695" i="1"/>
  <c r="CG695" i="1"/>
  <c r="CE695" i="1"/>
  <c r="CC695" i="1"/>
  <c r="CA695" i="1"/>
  <c r="BY695" i="1"/>
  <c r="BW695" i="1"/>
  <c r="CP639" i="1"/>
  <c r="CN639" i="1"/>
  <c r="CL639" i="1"/>
  <c r="CJ639" i="1"/>
  <c r="CH639" i="1"/>
  <c r="CF639" i="1"/>
  <c r="CD639" i="1"/>
  <c r="CB639" i="1"/>
  <c r="BZ639" i="1"/>
  <c r="BX639" i="1"/>
  <c r="CO639" i="1"/>
  <c r="CM639" i="1"/>
  <c r="CK639" i="1"/>
  <c r="CI639" i="1"/>
  <c r="CG639" i="1"/>
  <c r="CE639" i="1"/>
  <c r="CC639" i="1"/>
  <c r="CA639" i="1"/>
  <c r="BY639" i="1"/>
  <c r="BW639" i="1"/>
  <c r="CP637" i="1"/>
  <c r="CN637" i="1"/>
  <c r="CL637" i="1"/>
  <c r="CJ637" i="1"/>
  <c r="CH637" i="1"/>
  <c r="CF637" i="1"/>
  <c r="CD637" i="1"/>
  <c r="CB637" i="1"/>
  <c r="BZ637" i="1"/>
  <c r="BX637" i="1"/>
  <c r="CO637" i="1"/>
  <c r="CM637" i="1"/>
  <c r="CK637" i="1"/>
  <c r="CI637" i="1"/>
  <c r="CG637" i="1"/>
  <c r="CE637" i="1"/>
  <c r="CC637" i="1"/>
  <c r="CA637" i="1"/>
  <c r="BY637" i="1"/>
  <c r="BW637" i="1"/>
  <c r="CP635" i="1"/>
  <c r="CN635" i="1"/>
  <c r="CL635" i="1"/>
  <c r="CJ635" i="1"/>
  <c r="CH635" i="1"/>
  <c r="CF635" i="1"/>
  <c r="CD635" i="1"/>
  <c r="CB635" i="1"/>
  <c r="BZ635" i="1"/>
  <c r="BX635" i="1"/>
  <c r="CO635" i="1"/>
  <c r="CM635" i="1"/>
  <c r="CK635" i="1"/>
  <c r="CI635" i="1"/>
  <c r="CG635" i="1"/>
  <c r="CE635" i="1"/>
  <c r="CC635" i="1"/>
  <c r="CA635" i="1"/>
  <c r="BY635" i="1"/>
  <c r="BW635" i="1"/>
  <c r="CP633" i="1"/>
  <c r="CN633" i="1"/>
  <c r="CL633" i="1"/>
  <c r="CJ633" i="1"/>
  <c r="CH633" i="1"/>
  <c r="CF633" i="1"/>
  <c r="CD633" i="1"/>
  <c r="CB633" i="1"/>
  <c r="BZ633" i="1"/>
  <c r="BX633" i="1"/>
  <c r="CO633" i="1"/>
  <c r="CM633" i="1"/>
  <c r="CK633" i="1"/>
  <c r="CI633" i="1"/>
  <c r="CG633" i="1"/>
  <c r="CE633" i="1"/>
  <c r="CC633" i="1"/>
  <c r="CA633" i="1"/>
  <c r="BY633" i="1"/>
  <c r="BW633" i="1"/>
  <c r="CP631" i="1"/>
  <c r="CN631" i="1"/>
  <c r="CL631" i="1"/>
  <c r="CJ631" i="1"/>
  <c r="CH631" i="1"/>
  <c r="CF631" i="1"/>
  <c r="CD631" i="1"/>
  <c r="CB631" i="1"/>
  <c r="BZ631" i="1"/>
  <c r="BX631" i="1"/>
  <c r="CO631" i="1"/>
  <c r="CM631" i="1"/>
  <c r="CK631" i="1"/>
  <c r="CI631" i="1"/>
  <c r="CG631" i="1"/>
  <c r="CE631" i="1"/>
  <c r="CC631" i="1"/>
  <c r="CA631" i="1"/>
  <c r="BY631" i="1"/>
  <c r="BW631" i="1"/>
  <c r="CP629" i="1"/>
  <c r="CN629" i="1"/>
  <c r="CL629" i="1"/>
  <c r="CJ629" i="1"/>
  <c r="CH629" i="1"/>
  <c r="CF629" i="1"/>
  <c r="CD629" i="1"/>
  <c r="CB629" i="1"/>
  <c r="BZ629" i="1"/>
  <c r="BX629" i="1"/>
  <c r="CO629" i="1"/>
  <c r="CM629" i="1"/>
  <c r="CK629" i="1"/>
  <c r="CI629" i="1"/>
  <c r="CG629" i="1"/>
  <c r="CE629" i="1"/>
  <c r="CC629" i="1"/>
  <c r="CA629" i="1"/>
  <c r="BY629" i="1"/>
  <c r="BW629" i="1"/>
  <c r="CP627" i="1"/>
  <c r="CN627" i="1"/>
  <c r="CL627" i="1"/>
  <c r="CJ627" i="1"/>
  <c r="CH627" i="1"/>
  <c r="CF627" i="1"/>
  <c r="CD627" i="1"/>
  <c r="CB627" i="1"/>
  <c r="BZ627" i="1"/>
  <c r="BX627" i="1"/>
  <c r="CO627" i="1"/>
  <c r="CM627" i="1"/>
  <c r="CK627" i="1"/>
  <c r="CI627" i="1"/>
  <c r="CG627" i="1"/>
  <c r="CE627" i="1"/>
  <c r="CC627" i="1"/>
  <c r="CA627" i="1"/>
  <c r="BY627" i="1"/>
  <c r="BW627" i="1"/>
  <c r="CO1060" i="1"/>
  <c r="CM1060" i="1"/>
  <c r="CK1060" i="1"/>
  <c r="CI1060" i="1"/>
  <c r="CG1060" i="1"/>
  <c r="CE1060" i="1"/>
  <c r="CC1060" i="1"/>
  <c r="CA1060" i="1"/>
  <c r="BY1060" i="1"/>
  <c r="BW1060" i="1"/>
  <c r="CP1060" i="1"/>
  <c r="CN1060" i="1"/>
  <c r="CL1060" i="1"/>
  <c r="CJ1060" i="1"/>
  <c r="CH1060" i="1"/>
  <c r="CF1060" i="1"/>
  <c r="CD1060" i="1"/>
  <c r="CB1060" i="1"/>
  <c r="BZ1060" i="1"/>
  <c r="BX1060" i="1"/>
  <c r="CO1058" i="1"/>
  <c r="CM1058" i="1"/>
  <c r="CK1058" i="1"/>
  <c r="CI1058" i="1"/>
  <c r="CG1058" i="1"/>
  <c r="CE1058" i="1"/>
  <c r="CC1058" i="1"/>
  <c r="CA1058" i="1"/>
  <c r="BY1058" i="1"/>
  <c r="BW1058" i="1"/>
  <c r="CP1058" i="1"/>
  <c r="CN1058" i="1"/>
  <c r="CL1058" i="1"/>
  <c r="CJ1058" i="1"/>
  <c r="CH1058" i="1"/>
  <c r="CF1058" i="1"/>
  <c r="CD1058" i="1"/>
  <c r="CB1058" i="1"/>
  <c r="BZ1058" i="1"/>
  <c r="BX1058" i="1"/>
  <c r="CO1056" i="1"/>
  <c r="CM1056" i="1"/>
  <c r="CK1056" i="1"/>
  <c r="CI1056" i="1"/>
  <c r="CG1056" i="1"/>
  <c r="CE1056" i="1"/>
  <c r="CC1056" i="1"/>
  <c r="CA1056" i="1"/>
  <c r="BY1056" i="1"/>
  <c r="BW1056" i="1"/>
  <c r="CP1056" i="1"/>
  <c r="CN1056" i="1"/>
  <c r="CL1056" i="1"/>
  <c r="CJ1056" i="1"/>
  <c r="CH1056" i="1"/>
  <c r="CF1056" i="1"/>
  <c r="CD1056" i="1"/>
  <c r="CB1056" i="1"/>
  <c r="BZ1056" i="1"/>
  <c r="BX1056" i="1"/>
  <c r="CO1054" i="1"/>
  <c r="CM1054" i="1"/>
  <c r="CK1054" i="1"/>
  <c r="CI1054" i="1"/>
  <c r="CG1054" i="1"/>
  <c r="CE1054" i="1"/>
  <c r="CC1054" i="1"/>
  <c r="CA1054" i="1"/>
  <c r="BY1054" i="1"/>
  <c r="BW1054" i="1"/>
  <c r="CP1054" i="1"/>
  <c r="CN1054" i="1"/>
  <c r="CL1054" i="1"/>
  <c r="CJ1054" i="1"/>
  <c r="CH1054" i="1"/>
  <c r="CF1054" i="1"/>
  <c r="CD1054" i="1"/>
  <c r="CB1054" i="1"/>
  <c r="BZ1054" i="1"/>
  <c r="BX1054" i="1"/>
  <c r="CO1052" i="1"/>
  <c r="CM1052" i="1"/>
  <c r="CK1052" i="1"/>
  <c r="CI1052" i="1"/>
  <c r="CG1052" i="1"/>
  <c r="CE1052" i="1"/>
  <c r="CC1052" i="1"/>
  <c r="CA1052" i="1"/>
  <c r="BY1052" i="1"/>
  <c r="BW1052" i="1"/>
  <c r="CP1052" i="1"/>
  <c r="CN1052" i="1"/>
  <c r="CL1052" i="1"/>
  <c r="CJ1052" i="1"/>
  <c r="CH1052" i="1"/>
  <c r="CF1052" i="1"/>
  <c r="CD1052" i="1"/>
  <c r="CB1052" i="1"/>
  <c r="BZ1052" i="1"/>
  <c r="BX1052" i="1"/>
  <c r="CO1050" i="1"/>
  <c r="CM1050" i="1"/>
  <c r="CK1050" i="1"/>
  <c r="CI1050" i="1"/>
  <c r="CG1050" i="1"/>
  <c r="CE1050" i="1"/>
  <c r="CC1050" i="1"/>
  <c r="CA1050" i="1"/>
  <c r="BY1050" i="1"/>
  <c r="BW1050" i="1"/>
  <c r="CP1050" i="1"/>
  <c r="CN1050" i="1"/>
  <c r="CL1050" i="1"/>
  <c r="CJ1050" i="1"/>
  <c r="CH1050" i="1"/>
  <c r="CF1050" i="1"/>
  <c r="CD1050" i="1"/>
  <c r="CB1050" i="1"/>
  <c r="BZ1050" i="1"/>
  <c r="BX1050" i="1"/>
  <c r="CO1048" i="1"/>
  <c r="CM1048" i="1"/>
  <c r="CK1048" i="1"/>
  <c r="CI1048" i="1"/>
  <c r="CG1048" i="1"/>
  <c r="CE1048" i="1"/>
  <c r="CC1048" i="1"/>
  <c r="CA1048" i="1"/>
  <c r="BY1048" i="1"/>
  <c r="BW1048" i="1"/>
  <c r="CP1048" i="1"/>
  <c r="CN1048" i="1"/>
  <c r="CL1048" i="1"/>
  <c r="CJ1048" i="1"/>
  <c r="CH1048" i="1"/>
  <c r="CF1048" i="1"/>
  <c r="CD1048" i="1"/>
  <c r="CB1048" i="1"/>
  <c r="BZ1048" i="1"/>
  <c r="BX1048" i="1"/>
  <c r="CO1046" i="1"/>
  <c r="CM1046" i="1"/>
  <c r="CK1046" i="1"/>
  <c r="CI1046" i="1"/>
  <c r="CG1046" i="1"/>
  <c r="CE1046" i="1"/>
  <c r="CC1046" i="1"/>
  <c r="CA1046" i="1"/>
  <c r="BY1046" i="1"/>
  <c r="BW1046" i="1"/>
  <c r="CP1046" i="1"/>
  <c r="CN1046" i="1"/>
  <c r="CL1046" i="1"/>
  <c r="CJ1046" i="1"/>
  <c r="CH1046" i="1"/>
  <c r="CF1046" i="1"/>
  <c r="CD1046" i="1"/>
  <c r="CB1046" i="1"/>
  <c r="BZ1046" i="1"/>
  <c r="BX1046" i="1"/>
  <c r="CO1044" i="1"/>
  <c r="CM1044" i="1"/>
  <c r="CK1044" i="1"/>
  <c r="CI1044" i="1"/>
  <c r="CG1044" i="1"/>
  <c r="CE1044" i="1"/>
  <c r="CC1044" i="1"/>
  <c r="CA1044" i="1"/>
  <c r="BY1044" i="1"/>
  <c r="BW1044" i="1"/>
  <c r="CP1044" i="1"/>
  <c r="CN1044" i="1"/>
  <c r="CL1044" i="1"/>
  <c r="CJ1044" i="1"/>
  <c r="CH1044" i="1"/>
  <c r="CF1044" i="1"/>
  <c r="CD1044" i="1"/>
  <c r="CB1044" i="1"/>
  <c r="BZ1044" i="1"/>
  <c r="BX1044" i="1"/>
  <c r="CO824" i="1"/>
  <c r="CM824" i="1"/>
  <c r="CK824" i="1"/>
  <c r="CI824" i="1"/>
  <c r="CG824" i="1"/>
  <c r="CE824" i="1"/>
  <c r="CC824" i="1"/>
  <c r="CA824" i="1"/>
  <c r="BY824" i="1"/>
  <c r="BW824" i="1"/>
  <c r="CP824" i="1"/>
  <c r="CN824" i="1"/>
  <c r="CL824" i="1"/>
  <c r="CJ824" i="1"/>
  <c r="CH824" i="1"/>
  <c r="CF824" i="1"/>
  <c r="CD824" i="1"/>
  <c r="CB824" i="1"/>
  <c r="BZ824" i="1"/>
  <c r="BX824" i="1"/>
  <c r="CO752" i="1"/>
  <c r="CM752" i="1"/>
  <c r="CK752" i="1"/>
  <c r="CI752" i="1"/>
  <c r="CG752" i="1"/>
  <c r="CE752" i="1"/>
  <c r="CC752" i="1"/>
  <c r="CA752" i="1"/>
  <c r="BY752" i="1"/>
  <c r="BW752" i="1"/>
  <c r="CP752" i="1"/>
  <c r="CN752" i="1"/>
  <c r="CL752" i="1"/>
  <c r="CJ752" i="1"/>
  <c r="CH752" i="1"/>
  <c r="CF752" i="1"/>
  <c r="CD752" i="1"/>
  <c r="CB752" i="1"/>
  <c r="BZ752" i="1"/>
  <c r="BX752" i="1"/>
  <c r="CO750" i="1"/>
  <c r="CM750" i="1"/>
  <c r="CK750" i="1"/>
  <c r="CI750" i="1"/>
  <c r="CG750" i="1"/>
  <c r="CE750" i="1"/>
  <c r="CC750" i="1"/>
  <c r="CA750" i="1"/>
  <c r="BY750" i="1"/>
  <c r="BW750" i="1"/>
  <c r="CP750" i="1"/>
  <c r="CN750" i="1"/>
  <c r="CL750" i="1"/>
  <c r="CJ750" i="1"/>
  <c r="CH750" i="1"/>
  <c r="CF750" i="1"/>
  <c r="CD750" i="1"/>
  <c r="CB750" i="1"/>
  <c r="BZ750" i="1"/>
  <c r="BX750" i="1"/>
  <c r="CO748" i="1"/>
  <c r="CM748" i="1"/>
  <c r="CK748" i="1"/>
  <c r="CI748" i="1"/>
  <c r="CG748" i="1"/>
  <c r="CE748" i="1"/>
  <c r="CC748" i="1"/>
  <c r="CA748" i="1"/>
  <c r="BY748" i="1"/>
  <c r="BW748" i="1"/>
  <c r="CP748" i="1"/>
  <c r="CN748" i="1"/>
  <c r="CL748" i="1"/>
  <c r="CJ748" i="1"/>
  <c r="CH748" i="1"/>
  <c r="CF748" i="1"/>
  <c r="CD748" i="1"/>
  <c r="CB748" i="1"/>
  <c r="BZ748" i="1"/>
  <c r="BX748" i="1"/>
  <c r="CO746" i="1"/>
  <c r="CM746" i="1"/>
  <c r="CK746" i="1"/>
  <c r="CI746" i="1"/>
  <c r="CG746" i="1"/>
  <c r="CE746" i="1"/>
  <c r="CC746" i="1"/>
  <c r="CA746" i="1"/>
  <c r="BY746" i="1"/>
  <c r="BW746" i="1"/>
  <c r="CP746" i="1"/>
  <c r="CN746" i="1"/>
  <c r="CL746" i="1"/>
  <c r="CJ746" i="1"/>
  <c r="CH746" i="1"/>
  <c r="CF746" i="1"/>
  <c r="CD746" i="1"/>
  <c r="CB746" i="1"/>
  <c r="BZ746" i="1"/>
  <c r="BX746" i="1"/>
  <c r="CO720" i="1"/>
  <c r="CM720" i="1"/>
  <c r="CK720" i="1"/>
  <c r="CI720" i="1"/>
  <c r="CG720" i="1"/>
  <c r="CE720" i="1"/>
  <c r="CC720" i="1"/>
  <c r="CA720" i="1"/>
  <c r="BY720" i="1"/>
  <c r="BW720" i="1"/>
  <c r="CP720" i="1"/>
  <c r="CN720" i="1"/>
  <c r="CL720" i="1"/>
  <c r="CJ720" i="1"/>
  <c r="CH720" i="1"/>
  <c r="CF720" i="1"/>
  <c r="CD720" i="1"/>
  <c r="CB720" i="1"/>
  <c r="BZ720" i="1"/>
  <c r="BX720" i="1"/>
  <c r="CO718" i="1"/>
  <c r="CM718" i="1"/>
  <c r="CK718" i="1"/>
  <c r="CI718" i="1"/>
  <c r="CG718" i="1"/>
  <c r="CE718" i="1"/>
  <c r="CC718" i="1"/>
  <c r="CA718" i="1"/>
  <c r="BY718" i="1"/>
  <c r="BW718" i="1"/>
  <c r="CP718" i="1"/>
  <c r="CN718" i="1"/>
  <c r="CL718" i="1"/>
  <c r="CJ718" i="1"/>
  <c r="CH718" i="1"/>
  <c r="CF718" i="1"/>
  <c r="CD718" i="1"/>
  <c r="CB718" i="1"/>
  <c r="BZ718" i="1"/>
  <c r="BX718" i="1"/>
  <c r="CO716" i="1"/>
  <c r="CM716" i="1"/>
  <c r="CK716" i="1"/>
  <c r="CI716" i="1"/>
  <c r="CG716" i="1"/>
  <c r="CE716" i="1"/>
  <c r="CC716" i="1"/>
  <c r="CA716" i="1"/>
  <c r="BY716" i="1"/>
  <c r="BW716" i="1"/>
  <c r="CP716" i="1"/>
  <c r="CN716" i="1"/>
  <c r="CL716" i="1"/>
  <c r="CJ716" i="1"/>
  <c r="CH716" i="1"/>
  <c r="CF716" i="1"/>
  <c r="CD716" i="1"/>
  <c r="CB716" i="1"/>
  <c r="BZ716" i="1"/>
  <c r="BX716" i="1"/>
  <c r="CO714" i="1"/>
  <c r="CM714" i="1"/>
  <c r="CK714" i="1"/>
  <c r="CI714" i="1"/>
  <c r="CG714" i="1"/>
  <c r="CE714" i="1"/>
  <c r="CC714" i="1"/>
  <c r="CA714" i="1"/>
  <c r="BY714" i="1"/>
  <c r="BW714" i="1"/>
  <c r="CP714" i="1"/>
  <c r="CN714" i="1"/>
  <c r="CL714" i="1"/>
  <c r="CJ714" i="1"/>
  <c r="CH714" i="1"/>
  <c r="CF714" i="1"/>
  <c r="CD714" i="1"/>
  <c r="CB714" i="1"/>
  <c r="BZ714" i="1"/>
  <c r="BX714" i="1"/>
  <c r="CO712" i="1"/>
  <c r="CM712" i="1"/>
  <c r="CK712" i="1"/>
  <c r="CI712" i="1"/>
  <c r="CG712" i="1"/>
  <c r="CE712" i="1"/>
  <c r="CC712" i="1"/>
  <c r="CA712" i="1"/>
  <c r="BY712" i="1"/>
  <c r="BW712" i="1"/>
  <c r="CP712" i="1"/>
  <c r="CN712" i="1"/>
  <c r="CL712" i="1"/>
  <c r="CJ712" i="1"/>
  <c r="CH712" i="1"/>
  <c r="CF712" i="1"/>
  <c r="CD712" i="1"/>
  <c r="CB712" i="1"/>
  <c r="BZ712" i="1"/>
  <c r="BX712" i="1"/>
  <c r="CO710" i="1"/>
  <c r="CM710" i="1"/>
  <c r="CK710" i="1"/>
  <c r="CI710" i="1"/>
  <c r="CG710" i="1"/>
  <c r="CE710" i="1"/>
  <c r="CC710" i="1"/>
  <c r="CA710" i="1"/>
  <c r="BY710" i="1"/>
  <c r="BW710" i="1"/>
  <c r="CP710" i="1"/>
  <c r="CN710" i="1"/>
  <c r="CL710" i="1"/>
  <c r="CJ710" i="1"/>
  <c r="CH710" i="1"/>
  <c r="CF710" i="1"/>
  <c r="CD710" i="1"/>
  <c r="CB710" i="1"/>
  <c r="BZ710" i="1"/>
  <c r="BX710" i="1"/>
  <c r="CO708" i="1"/>
  <c r="CM708" i="1"/>
  <c r="CK708" i="1"/>
  <c r="CI708" i="1"/>
  <c r="CG708" i="1"/>
  <c r="CE708" i="1"/>
  <c r="CC708" i="1"/>
  <c r="CA708" i="1"/>
  <c r="BY708" i="1"/>
  <c r="BW708" i="1"/>
  <c r="CP708" i="1"/>
  <c r="CN708" i="1"/>
  <c r="CL708" i="1"/>
  <c r="CJ708" i="1"/>
  <c r="CH708" i="1"/>
  <c r="CF708" i="1"/>
  <c r="CD708" i="1"/>
  <c r="CB708" i="1"/>
  <c r="BZ708" i="1"/>
  <c r="BX708" i="1"/>
  <c r="CO706" i="1"/>
  <c r="CM706" i="1"/>
  <c r="CK706" i="1"/>
  <c r="CI706" i="1"/>
  <c r="CG706" i="1"/>
  <c r="CE706" i="1"/>
  <c r="CC706" i="1"/>
  <c r="CA706" i="1"/>
  <c r="BY706" i="1"/>
  <c r="BW706" i="1"/>
  <c r="CP706" i="1"/>
  <c r="CN706" i="1"/>
  <c r="CL706" i="1"/>
  <c r="CJ706" i="1"/>
  <c r="CH706" i="1"/>
  <c r="CF706" i="1"/>
  <c r="CD706" i="1"/>
  <c r="CB706" i="1"/>
  <c r="BZ706" i="1"/>
  <c r="BX706" i="1"/>
  <c r="CP147" i="1"/>
  <c r="CN147" i="1"/>
  <c r="CL147" i="1"/>
  <c r="CJ147" i="1"/>
  <c r="CH147" i="1"/>
  <c r="CF147" i="1"/>
  <c r="CD147" i="1"/>
  <c r="CB147" i="1"/>
  <c r="BZ147" i="1"/>
  <c r="BX147" i="1"/>
  <c r="CO147" i="1"/>
  <c r="CM147" i="1"/>
  <c r="CK147" i="1"/>
  <c r="CI147" i="1"/>
  <c r="CG147" i="1"/>
  <c r="CE147" i="1"/>
  <c r="CC147" i="1"/>
  <c r="CA147" i="1"/>
  <c r="BY147" i="1"/>
  <c r="BW147" i="1"/>
  <c r="CP143" i="1"/>
  <c r="CN143" i="1"/>
  <c r="CL143" i="1"/>
  <c r="CJ143" i="1"/>
  <c r="CH143" i="1"/>
  <c r="CF143" i="1"/>
  <c r="CD143" i="1"/>
  <c r="CB143" i="1"/>
  <c r="BZ143" i="1"/>
  <c r="BX143" i="1"/>
  <c r="CO143" i="1"/>
  <c r="CM143" i="1"/>
  <c r="CK143" i="1"/>
  <c r="CI143" i="1"/>
  <c r="CG143" i="1"/>
  <c r="CE143" i="1"/>
  <c r="CC143" i="1"/>
  <c r="CA143" i="1"/>
  <c r="BY143" i="1"/>
  <c r="BW143" i="1"/>
  <c r="CP139" i="1"/>
  <c r="CN139" i="1"/>
  <c r="CL139" i="1"/>
  <c r="CJ139" i="1"/>
  <c r="CH139" i="1"/>
  <c r="CF139" i="1"/>
  <c r="CD139" i="1"/>
  <c r="CB139" i="1"/>
  <c r="BZ139" i="1"/>
  <c r="BX139" i="1"/>
  <c r="CO139" i="1"/>
  <c r="CM139" i="1"/>
  <c r="CK139" i="1"/>
  <c r="CI139" i="1"/>
  <c r="CG139" i="1"/>
  <c r="CE139" i="1"/>
  <c r="CC139" i="1"/>
  <c r="CA139" i="1"/>
  <c r="BY139" i="1"/>
  <c r="BW139" i="1"/>
  <c r="CP135" i="1"/>
  <c r="CN135" i="1"/>
  <c r="CL135" i="1"/>
  <c r="CJ135" i="1"/>
  <c r="CH135" i="1"/>
  <c r="CF135" i="1"/>
  <c r="CD135" i="1"/>
  <c r="CB135" i="1"/>
  <c r="BZ135" i="1"/>
  <c r="BX135" i="1"/>
  <c r="CO135" i="1"/>
  <c r="CM135" i="1"/>
  <c r="CK135" i="1"/>
  <c r="CI135" i="1"/>
  <c r="CG135" i="1"/>
  <c r="CE135" i="1"/>
  <c r="CC135" i="1"/>
  <c r="CA135" i="1"/>
  <c r="BY135" i="1"/>
  <c r="BW135" i="1"/>
  <c r="CP131" i="1"/>
  <c r="CN131" i="1"/>
  <c r="CL131" i="1"/>
  <c r="CJ131" i="1"/>
  <c r="CH131" i="1"/>
  <c r="CF131" i="1"/>
  <c r="CD131" i="1"/>
  <c r="CB131" i="1"/>
  <c r="BZ131" i="1"/>
  <c r="BX131" i="1"/>
  <c r="CO131" i="1"/>
  <c r="CM131" i="1"/>
  <c r="CK131" i="1"/>
  <c r="CI131" i="1"/>
  <c r="CG131" i="1"/>
  <c r="CE131" i="1"/>
  <c r="CC131" i="1"/>
  <c r="CA131" i="1"/>
  <c r="BY131" i="1"/>
  <c r="BW131" i="1"/>
  <c r="CP127" i="1"/>
  <c r="CN127" i="1"/>
  <c r="CL127" i="1"/>
  <c r="CJ127" i="1"/>
  <c r="CH127" i="1"/>
  <c r="CF127" i="1"/>
  <c r="CD127" i="1"/>
  <c r="CB127" i="1"/>
  <c r="BZ127" i="1"/>
  <c r="BX127" i="1"/>
  <c r="CO127" i="1"/>
  <c r="CM127" i="1"/>
  <c r="CK127" i="1"/>
  <c r="CI127" i="1"/>
  <c r="CG127" i="1"/>
  <c r="CE127" i="1"/>
  <c r="CC127" i="1"/>
  <c r="CA127" i="1"/>
  <c r="BY127" i="1"/>
  <c r="BW127" i="1"/>
  <c r="CP123" i="1"/>
  <c r="CN123" i="1"/>
  <c r="CL123" i="1"/>
  <c r="CJ123" i="1"/>
  <c r="CH123" i="1"/>
  <c r="CF123" i="1"/>
  <c r="CD123" i="1"/>
  <c r="CB123" i="1"/>
  <c r="BZ123" i="1"/>
  <c r="BX123" i="1"/>
  <c r="CO123" i="1"/>
  <c r="CM123" i="1"/>
  <c r="CK123" i="1"/>
  <c r="CI123" i="1"/>
  <c r="CG123" i="1"/>
  <c r="CE123" i="1"/>
  <c r="CC123" i="1"/>
  <c r="CA123" i="1"/>
  <c r="BY123" i="1"/>
  <c r="BW123" i="1"/>
  <c r="CP119" i="1"/>
  <c r="CN119" i="1"/>
  <c r="CL119" i="1"/>
  <c r="CJ119" i="1"/>
  <c r="CH119" i="1"/>
  <c r="CF119" i="1"/>
  <c r="CD119" i="1"/>
  <c r="CB119" i="1"/>
  <c r="BZ119" i="1"/>
  <c r="BX119" i="1"/>
  <c r="CO119" i="1"/>
  <c r="CM119" i="1"/>
  <c r="CK119" i="1"/>
  <c r="CI119" i="1"/>
  <c r="CG119" i="1"/>
  <c r="CE119" i="1"/>
  <c r="CC119" i="1"/>
  <c r="CA119" i="1"/>
  <c r="BY119" i="1"/>
  <c r="BW119" i="1"/>
  <c r="CP115" i="1"/>
  <c r="CN115" i="1"/>
  <c r="CL115" i="1"/>
  <c r="CJ115" i="1"/>
  <c r="CH115" i="1"/>
  <c r="CF115" i="1"/>
  <c r="CD115" i="1"/>
  <c r="CB115" i="1"/>
  <c r="BZ115" i="1"/>
  <c r="BX115" i="1"/>
  <c r="CO115" i="1"/>
  <c r="CM115" i="1"/>
  <c r="CK115" i="1"/>
  <c r="CI115" i="1"/>
  <c r="CG115" i="1"/>
  <c r="CE115" i="1"/>
  <c r="CC115" i="1"/>
  <c r="CA115" i="1"/>
  <c r="BY115" i="1"/>
  <c r="BW115" i="1"/>
  <c r="CP111" i="1"/>
  <c r="CN111" i="1"/>
  <c r="CL111" i="1"/>
  <c r="CJ111" i="1"/>
  <c r="CH111" i="1"/>
  <c r="CF111" i="1"/>
  <c r="CD111" i="1"/>
  <c r="CB111" i="1"/>
  <c r="BZ111" i="1"/>
  <c r="BX111" i="1"/>
  <c r="CO111" i="1"/>
  <c r="CM111" i="1"/>
  <c r="CK111" i="1"/>
  <c r="CI111" i="1"/>
  <c r="CG111" i="1"/>
  <c r="CE111" i="1"/>
  <c r="CC111" i="1"/>
  <c r="CA111" i="1"/>
  <c r="BY111" i="1"/>
  <c r="BW111" i="1"/>
  <c r="CP107" i="1"/>
  <c r="CN107" i="1"/>
  <c r="CL107" i="1"/>
  <c r="CJ107" i="1"/>
  <c r="CH107" i="1"/>
  <c r="CF107" i="1"/>
  <c r="CD107" i="1"/>
  <c r="CB107" i="1"/>
  <c r="BZ107" i="1"/>
  <c r="BX107" i="1"/>
  <c r="CO107" i="1"/>
  <c r="CM107" i="1"/>
  <c r="CK107" i="1"/>
  <c r="CI107" i="1"/>
  <c r="CG107" i="1"/>
  <c r="CE107" i="1"/>
  <c r="CC107" i="1"/>
  <c r="CA107" i="1"/>
  <c r="BY107" i="1"/>
  <c r="BW107" i="1"/>
  <c r="CP103" i="1"/>
  <c r="CN103" i="1"/>
  <c r="CL103" i="1"/>
  <c r="CJ103" i="1"/>
  <c r="CH103" i="1"/>
  <c r="CF103" i="1"/>
  <c r="CD103" i="1"/>
  <c r="CB103" i="1"/>
  <c r="BZ103" i="1"/>
  <c r="BX103" i="1"/>
  <c r="CO103" i="1"/>
  <c r="CM103" i="1"/>
  <c r="CK103" i="1"/>
  <c r="CI103" i="1"/>
  <c r="CG103" i="1"/>
  <c r="CE103" i="1"/>
  <c r="CC103" i="1"/>
  <c r="CA103" i="1"/>
  <c r="BY103" i="1"/>
  <c r="BW103" i="1"/>
  <c r="CP99" i="1"/>
  <c r="CN99" i="1"/>
  <c r="CL99" i="1"/>
  <c r="CJ99" i="1"/>
  <c r="CH99" i="1"/>
  <c r="CF99" i="1"/>
  <c r="CD99" i="1"/>
  <c r="CB99" i="1"/>
  <c r="BZ99" i="1"/>
  <c r="BX99" i="1"/>
  <c r="CO99" i="1"/>
  <c r="CM99" i="1"/>
  <c r="CK99" i="1"/>
  <c r="CI99" i="1"/>
  <c r="CG99" i="1"/>
  <c r="CE99" i="1"/>
  <c r="CC99" i="1"/>
  <c r="CA99" i="1"/>
  <c r="BY99" i="1"/>
  <c r="BW99" i="1"/>
  <c r="CP95" i="1"/>
  <c r="CN95" i="1"/>
  <c r="CL95" i="1"/>
  <c r="CJ95" i="1"/>
  <c r="CH95" i="1"/>
  <c r="CF95" i="1"/>
  <c r="CD95" i="1"/>
  <c r="CB95" i="1"/>
  <c r="BZ95" i="1"/>
  <c r="BX95" i="1"/>
  <c r="CO95" i="1"/>
  <c r="CM95" i="1"/>
  <c r="CK95" i="1"/>
  <c r="CI95" i="1"/>
  <c r="CG95" i="1"/>
  <c r="CE95" i="1"/>
  <c r="CC95" i="1"/>
  <c r="CA95" i="1"/>
  <c r="BY95" i="1"/>
  <c r="BW95" i="1"/>
  <c r="CP91" i="1"/>
  <c r="CN91" i="1"/>
  <c r="CL91" i="1"/>
  <c r="CJ91" i="1"/>
  <c r="CH91" i="1"/>
  <c r="CF91" i="1"/>
  <c r="CD91" i="1"/>
  <c r="CB91" i="1"/>
  <c r="BZ91" i="1"/>
  <c r="BX91" i="1"/>
  <c r="CO91" i="1"/>
  <c r="CM91" i="1"/>
  <c r="CK91" i="1"/>
  <c r="CI91" i="1"/>
  <c r="CG91" i="1"/>
  <c r="CE91" i="1"/>
  <c r="CC91" i="1"/>
  <c r="CA91" i="1"/>
  <c r="BY91" i="1"/>
  <c r="BW91" i="1"/>
  <c r="CP87" i="1"/>
  <c r="CN87" i="1"/>
  <c r="CL87" i="1"/>
  <c r="CJ87" i="1"/>
  <c r="CH87" i="1"/>
  <c r="CF87" i="1"/>
  <c r="CD87" i="1"/>
  <c r="CB87" i="1"/>
  <c r="BZ87" i="1"/>
  <c r="BX87" i="1"/>
  <c r="CO87" i="1"/>
  <c r="CM87" i="1"/>
  <c r="CK87" i="1"/>
  <c r="CI87" i="1"/>
  <c r="CG87" i="1"/>
  <c r="CE87" i="1"/>
  <c r="CC87" i="1"/>
  <c r="CA87" i="1"/>
  <c r="BY87" i="1"/>
  <c r="BW87" i="1"/>
  <c r="CP83" i="1"/>
  <c r="CN83" i="1"/>
  <c r="CL83" i="1"/>
  <c r="CJ83" i="1"/>
  <c r="CH83" i="1"/>
  <c r="CF83" i="1"/>
  <c r="CD83" i="1"/>
  <c r="CB83" i="1"/>
  <c r="BZ83" i="1"/>
  <c r="BX83" i="1"/>
  <c r="CO83" i="1"/>
  <c r="CM83" i="1"/>
  <c r="CK83" i="1"/>
  <c r="CI83" i="1"/>
  <c r="CG83" i="1"/>
  <c r="CE83" i="1"/>
  <c r="CC83" i="1"/>
  <c r="CA83" i="1"/>
  <c r="BY83" i="1"/>
  <c r="BW83" i="1"/>
  <c r="CP79" i="1"/>
  <c r="CN79" i="1"/>
  <c r="CL79" i="1"/>
  <c r="CJ79" i="1"/>
  <c r="CH79" i="1"/>
  <c r="CF79" i="1"/>
  <c r="CD79" i="1"/>
  <c r="CB79" i="1"/>
  <c r="BZ79" i="1"/>
  <c r="BX79" i="1"/>
  <c r="CO79" i="1"/>
  <c r="CM79" i="1"/>
  <c r="CK79" i="1"/>
  <c r="CI79" i="1"/>
  <c r="CG79" i="1"/>
  <c r="CE79" i="1"/>
  <c r="CC79" i="1"/>
  <c r="CA79" i="1"/>
  <c r="BY79" i="1"/>
  <c r="BW79" i="1"/>
  <c r="CP75" i="1"/>
  <c r="CN75" i="1"/>
  <c r="CL75" i="1"/>
  <c r="CJ75" i="1"/>
  <c r="CH75" i="1"/>
  <c r="CF75" i="1"/>
  <c r="CD75" i="1"/>
  <c r="CB75" i="1"/>
  <c r="BZ75" i="1"/>
  <c r="BX75" i="1"/>
  <c r="CO75" i="1"/>
  <c r="CM75" i="1"/>
  <c r="CK75" i="1"/>
  <c r="CI75" i="1"/>
  <c r="CG75" i="1"/>
  <c r="CE75" i="1"/>
  <c r="CC75" i="1"/>
  <c r="CA75" i="1"/>
  <c r="BY75" i="1"/>
  <c r="BW75" i="1"/>
  <c r="CP71" i="1"/>
  <c r="CN71" i="1"/>
  <c r="CL71" i="1"/>
  <c r="CJ71" i="1"/>
  <c r="CH71" i="1"/>
  <c r="CF71" i="1"/>
  <c r="CD71" i="1"/>
  <c r="CB71" i="1"/>
  <c r="BZ71" i="1"/>
  <c r="BX71" i="1"/>
  <c r="CO71" i="1"/>
  <c r="CM71" i="1"/>
  <c r="CK71" i="1"/>
  <c r="CI71" i="1"/>
  <c r="CG71" i="1"/>
  <c r="CE71" i="1"/>
  <c r="CC71" i="1"/>
  <c r="CA71" i="1"/>
  <c r="BY71" i="1"/>
  <c r="BW71" i="1"/>
  <c r="CP67" i="1"/>
  <c r="CN67" i="1"/>
  <c r="CL67" i="1"/>
  <c r="CJ67" i="1"/>
  <c r="CH67" i="1"/>
  <c r="CF67" i="1"/>
  <c r="CD67" i="1"/>
  <c r="CB67" i="1"/>
  <c r="BZ67" i="1"/>
  <c r="BX67" i="1"/>
  <c r="CO67" i="1"/>
  <c r="CM67" i="1"/>
  <c r="CK67" i="1"/>
  <c r="CI67" i="1"/>
  <c r="CG67" i="1"/>
  <c r="CE67" i="1"/>
  <c r="CC67" i="1"/>
  <c r="CA67" i="1"/>
  <c r="BY67" i="1"/>
  <c r="BW67" i="1"/>
  <c r="CP63" i="1"/>
  <c r="CN63" i="1"/>
  <c r="CL63" i="1"/>
  <c r="CJ63" i="1"/>
  <c r="CH63" i="1"/>
  <c r="CF63" i="1"/>
  <c r="CD63" i="1"/>
  <c r="CB63" i="1"/>
  <c r="BZ63" i="1"/>
  <c r="BX63" i="1"/>
  <c r="CO63" i="1"/>
  <c r="CM63" i="1"/>
  <c r="CK63" i="1"/>
  <c r="CI63" i="1"/>
  <c r="CG63" i="1"/>
  <c r="CE63" i="1"/>
  <c r="CC63" i="1"/>
  <c r="CA63" i="1"/>
  <c r="BY63" i="1"/>
  <c r="BW63" i="1"/>
  <c r="CP59" i="1"/>
  <c r="CN59" i="1"/>
  <c r="CL59" i="1"/>
  <c r="CJ59" i="1"/>
  <c r="CH59" i="1"/>
  <c r="CF59" i="1"/>
  <c r="CD59" i="1"/>
  <c r="CB59" i="1"/>
  <c r="BZ59" i="1"/>
  <c r="BX59" i="1"/>
  <c r="CO59" i="1"/>
  <c r="CM59" i="1"/>
  <c r="CK59" i="1"/>
  <c r="CI59" i="1"/>
  <c r="CG59" i="1"/>
  <c r="CE59" i="1"/>
  <c r="CC59" i="1"/>
  <c r="CA59" i="1"/>
  <c r="BY59" i="1"/>
  <c r="BW59" i="1"/>
  <c r="CP55" i="1"/>
  <c r="CN55" i="1"/>
  <c r="CL55" i="1"/>
  <c r="CJ55" i="1"/>
  <c r="CH55" i="1"/>
  <c r="CF55" i="1"/>
  <c r="CD55" i="1"/>
  <c r="CB55" i="1"/>
  <c r="BZ55" i="1"/>
  <c r="BX55" i="1"/>
  <c r="CE55" i="1"/>
  <c r="CO55" i="1"/>
  <c r="CM55" i="1"/>
  <c r="CK55" i="1"/>
  <c r="CI55" i="1"/>
  <c r="CG55" i="1"/>
  <c r="CC55" i="1"/>
  <c r="CA55" i="1"/>
  <c r="BY55" i="1"/>
  <c r="BW55" i="1"/>
  <c r="CP51" i="1"/>
  <c r="CN51" i="1"/>
  <c r="CL51" i="1"/>
  <c r="CJ51" i="1"/>
  <c r="CH51" i="1"/>
  <c r="CF51" i="1"/>
  <c r="CD51" i="1"/>
  <c r="CB51" i="1"/>
  <c r="BZ51" i="1"/>
  <c r="BX51" i="1"/>
  <c r="CO51" i="1"/>
  <c r="CM51" i="1"/>
  <c r="CK51" i="1"/>
  <c r="CI51" i="1"/>
  <c r="CG51" i="1"/>
  <c r="CE51" i="1"/>
  <c r="CC51" i="1"/>
  <c r="CA51" i="1"/>
  <c r="BY51" i="1"/>
  <c r="BW51" i="1"/>
  <c r="CP47" i="1"/>
  <c r="CN47" i="1"/>
  <c r="CL47" i="1"/>
  <c r="CJ47" i="1"/>
  <c r="CH47" i="1"/>
  <c r="CF47" i="1"/>
  <c r="CD47" i="1"/>
  <c r="CB47" i="1"/>
  <c r="BZ47" i="1"/>
  <c r="BX47" i="1"/>
  <c r="CO47" i="1"/>
  <c r="CM47" i="1"/>
  <c r="CK47" i="1"/>
  <c r="CI47" i="1"/>
  <c r="CG47" i="1"/>
  <c r="CE47" i="1"/>
  <c r="CC47" i="1"/>
  <c r="CA47" i="1"/>
  <c r="BY47" i="1"/>
  <c r="BW47" i="1"/>
  <c r="CP43" i="1"/>
  <c r="CN43" i="1"/>
  <c r="CL43" i="1"/>
  <c r="CJ43" i="1"/>
  <c r="CH43" i="1"/>
  <c r="CF43" i="1"/>
  <c r="CD43" i="1"/>
  <c r="CB43" i="1"/>
  <c r="BZ43" i="1"/>
  <c r="BX43" i="1"/>
  <c r="CO43" i="1"/>
  <c r="CM43" i="1"/>
  <c r="CK43" i="1"/>
  <c r="CI43" i="1"/>
  <c r="CG43" i="1"/>
  <c r="CE43" i="1"/>
  <c r="CC43" i="1"/>
  <c r="CA43" i="1"/>
  <c r="BY43" i="1"/>
  <c r="BW43" i="1"/>
  <c r="CP39" i="1"/>
  <c r="CN39" i="1"/>
  <c r="CL39" i="1"/>
  <c r="CJ39" i="1"/>
  <c r="CH39" i="1"/>
  <c r="CF39" i="1"/>
  <c r="CD39" i="1"/>
  <c r="CB39" i="1"/>
  <c r="BZ39" i="1"/>
  <c r="BX39" i="1"/>
  <c r="CO39" i="1"/>
  <c r="CM39" i="1"/>
  <c r="CK39" i="1"/>
  <c r="CI39" i="1"/>
  <c r="CG39" i="1"/>
  <c r="CE39" i="1"/>
  <c r="CC39" i="1"/>
  <c r="CA39" i="1"/>
  <c r="BY39" i="1"/>
  <c r="BW39" i="1"/>
  <c r="CP35" i="1"/>
  <c r="CN35" i="1"/>
  <c r="CL35" i="1"/>
  <c r="CJ35" i="1"/>
  <c r="CH35" i="1"/>
  <c r="CF35" i="1"/>
  <c r="CD35" i="1"/>
  <c r="CB35" i="1"/>
  <c r="BZ35" i="1"/>
  <c r="BX35" i="1"/>
  <c r="CO35" i="1"/>
  <c r="CM35" i="1"/>
  <c r="CK35" i="1"/>
  <c r="CI35" i="1"/>
  <c r="CG35" i="1"/>
  <c r="CE35" i="1"/>
  <c r="CC35" i="1"/>
  <c r="CA35" i="1"/>
  <c r="BY35" i="1"/>
  <c r="BW35" i="1"/>
  <c r="CP31" i="1"/>
  <c r="CN31" i="1"/>
  <c r="CL31" i="1"/>
  <c r="CJ31" i="1"/>
  <c r="CH31" i="1"/>
  <c r="CF31" i="1"/>
  <c r="CD31" i="1"/>
  <c r="CB31" i="1"/>
  <c r="BZ31" i="1"/>
  <c r="BX31" i="1"/>
  <c r="CO31" i="1"/>
  <c r="CM31" i="1"/>
  <c r="CK31" i="1"/>
  <c r="CI31" i="1"/>
  <c r="CG31" i="1"/>
  <c r="CE31" i="1"/>
  <c r="CC31" i="1"/>
  <c r="CA31" i="1"/>
  <c r="BY31" i="1"/>
  <c r="BW31" i="1"/>
  <c r="CP27" i="1"/>
  <c r="CN27" i="1"/>
  <c r="CL27" i="1"/>
  <c r="CJ27" i="1"/>
  <c r="CH27" i="1"/>
  <c r="CF27" i="1"/>
  <c r="CD27" i="1"/>
  <c r="CB27" i="1"/>
  <c r="BZ27" i="1"/>
  <c r="BX27" i="1"/>
  <c r="CO27" i="1"/>
  <c r="CM27" i="1"/>
  <c r="CK27" i="1"/>
  <c r="CI27" i="1"/>
  <c r="CG27" i="1"/>
  <c r="CE27" i="1"/>
  <c r="CC27" i="1"/>
  <c r="CA27" i="1"/>
  <c r="BY27" i="1"/>
  <c r="BW27" i="1"/>
  <c r="CP23" i="1"/>
  <c r="CN23" i="1"/>
  <c r="CL23" i="1"/>
  <c r="CJ23" i="1"/>
  <c r="CH23" i="1"/>
  <c r="CF23" i="1"/>
  <c r="CD23" i="1"/>
  <c r="CB23" i="1"/>
  <c r="BZ23" i="1"/>
  <c r="BX23" i="1"/>
  <c r="CO23" i="1"/>
  <c r="CM23" i="1"/>
  <c r="CK23" i="1"/>
  <c r="CI23" i="1"/>
  <c r="CG23" i="1"/>
  <c r="CE23" i="1"/>
  <c r="CC23" i="1"/>
  <c r="CA23" i="1"/>
  <c r="BY23" i="1"/>
  <c r="BW23" i="1"/>
  <c r="CP19" i="1"/>
  <c r="CN19" i="1"/>
  <c r="CL19" i="1"/>
  <c r="CJ19" i="1"/>
  <c r="CH19" i="1"/>
  <c r="CF19" i="1"/>
  <c r="CD19" i="1"/>
  <c r="CB19" i="1"/>
  <c r="BZ19" i="1"/>
  <c r="BX19" i="1"/>
  <c r="CO19" i="1"/>
  <c r="CM19" i="1"/>
  <c r="CK19" i="1"/>
  <c r="CI19" i="1"/>
  <c r="CG19" i="1"/>
  <c r="CE19" i="1"/>
  <c r="CC19" i="1"/>
  <c r="CA19" i="1"/>
  <c r="BY19" i="1"/>
  <c r="BW19" i="1"/>
  <c r="CP17" i="1"/>
  <c r="CN17" i="1"/>
  <c r="CL17" i="1"/>
  <c r="CJ17" i="1"/>
  <c r="CH17" i="1"/>
  <c r="CF17" i="1"/>
  <c r="CD17" i="1"/>
  <c r="CB17" i="1"/>
  <c r="BZ17" i="1"/>
  <c r="BX17" i="1"/>
  <c r="CO17" i="1"/>
  <c r="CM17" i="1"/>
  <c r="CK17" i="1"/>
  <c r="CI17" i="1"/>
  <c r="CG17" i="1"/>
  <c r="CE17" i="1"/>
  <c r="CC17" i="1"/>
  <c r="CA17" i="1"/>
  <c r="BY17" i="1"/>
  <c r="BW17" i="1"/>
  <c r="CP11" i="1"/>
  <c r="CN11" i="1"/>
  <c r="CL11" i="1"/>
  <c r="CJ11" i="1"/>
  <c r="CH11" i="1"/>
  <c r="CF11" i="1"/>
  <c r="CD11" i="1"/>
  <c r="CB11" i="1"/>
  <c r="BZ11" i="1"/>
  <c r="BX11" i="1"/>
  <c r="CO11" i="1"/>
  <c r="CM11" i="1"/>
  <c r="CK11" i="1"/>
  <c r="CI11" i="1"/>
  <c r="CG11" i="1"/>
  <c r="CE11" i="1"/>
  <c r="CC11" i="1"/>
  <c r="CA11" i="1"/>
  <c r="BY11" i="1"/>
  <c r="BW11" i="1"/>
  <c r="P25" i="3"/>
  <c r="CO44" i="1"/>
  <c r="CM44" i="1"/>
  <c r="CK44" i="1"/>
  <c r="CI44" i="1"/>
  <c r="CG44" i="1"/>
  <c r="CE44" i="1"/>
  <c r="CC44" i="1"/>
  <c r="CA44" i="1"/>
  <c r="BY44" i="1"/>
  <c r="BW44" i="1"/>
  <c r="CN44" i="1"/>
  <c r="CJ44" i="1"/>
  <c r="CD44" i="1"/>
  <c r="BZ44" i="1"/>
  <c r="CP44" i="1"/>
  <c r="CL44" i="1"/>
  <c r="CH44" i="1"/>
  <c r="CF44" i="1"/>
  <c r="CB44" i="1"/>
  <c r="BX44" i="1"/>
  <c r="D16" i="6"/>
  <c r="D28" i="6"/>
  <c r="M22" i="6"/>
  <c r="M16" i="6"/>
  <c r="L22" i="6"/>
  <c r="C12" i="3"/>
  <c r="C13" i="3"/>
  <c r="C14" i="3"/>
  <c r="C15" i="3"/>
  <c r="C16" i="3"/>
  <c r="H12" i="9"/>
  <c r="X12" i="9"/>
  <c r="AN12" i="9"/>
  <c r="Q12" i="9"/>
  <c r="CO114" i="1"/>
  <c r="CM114" i="1"/>
  <c r="CK114" i="1"/>
  <c r="CI114" i="1"/>
  <c r="CG114" i="1"/>
  <c r="CE114" i="1"/>
  <c r="CC114" i="1"/>
  <c r="CA114" i="1"/>
  <c r="BY114" i="1"/>
  <c r="BW114" i="1"/>
  <c r="CP114" i="1"/>
  <c r="CN114" i="1"/>
  <c r="CL114" i="1"/>
  <c r="CJ114" i="1"/>
  <c r="CH114" i="1"/>
  <c r="CF114" i="1"/>
  <c r="CD114" i="1"/>
  <c r="CB114" i="1"/>
  <c r="BZ114" i="1"/>
  <c r="BX114" i="1"/>
  <c r="CO110" i="1"/>
  <c r="CM110" i="1"/>
  <c r="CK110" i="1"/>
  <c r="CI110" i="1"/>
  <c r="CG110" i="1"/>
  <c r="CE110" i="1"/>
  <c r="CC110" i="1"/>
  <c r="CA110" i="1"/>
  <c r="BY110" i="1"/>
  <c r="BW110" i="1"/>
  <c r="CP110" i="1"/>
  <c r="CN110" i="1"/>
  <c r="CL110" i="1"/>
  <c r="CJ110" i="1"/>
  <c r="CH110" i="1"/>
  <c r="CF110" i="1"/>
  <c r="CD110" i="1"/>
  <c r="CB110" i="1"/>
  <c r="BZ110" i="1"/>
  <c r="BX110" i="1"/>
  <c r="CO106" i="1"/>
  <c r="CM106" i="1"/>
  <c r="CK106" i="1"/>
  <c r="CI106" i="1"/>
  <c r="CG106" i="1"/>
  <c r="CE106" i="1"/>
  <c r="CC106" i="1"/>
  <c r="CA106" i="1"/>
  <c r="BY106" i="1"/>
  <c r="BW106" i="1"/>
  <c r="CP106" i="1"/>
  <c r="CN106" i="1"/>
  <c r="CL106" i="1"/>
  <c r="CJ106" i="1"/>
  <c r="CH106" i="1"/>
  <c r="CF106" i="1"/>
  <c r="CD106" i="1"/>
  <c r="CB106" i="1"/>
  <c r="BZ106" i="1"/>
  <c r="BX106" i="1"/>
  <c r="CO70" i="1"/>
  <c r="CM70" i="1"/>
  <c r="CK70" i="1"/>
  <c r="CI70" i="1"/>
  <c r="CG70" i="1"/>
  <c r="CE70" i="1"/>
  <c r="CC70" i="1"/>
  <c r="CA70" i="1"/>
  <c r="BY70" i="1"/>
  <c r="BW70" i="1"/>
  <c r="CP70" i="1"/>
  <c r="CN70" i="1"/>
  <c r="CL70" i="1"/>
  <c r="CJ70" i="1"/>
  <c r="CH70" i="1"/>
  <c r="CF70" i="1"/>
  <c r="CD70" i="1"/>
  <c r="CB70" i="1"/>
  <c r="BZ70" i="1"/>
  <c r="BX70" i="1"/>
  <c r="CO46" i="1"/>
  <c r="CM46" i="1"/>
  <c r="CK46" i="1"/>
  <c r="CI46" i="1"/>
  <c r="CG46" i="1"/>
  <c r="CE46" i="1"/>
  <c r="CC46" i="1"/>
  <c r="CA46" i="1"/>
  <c r="BY46" i="1"/>
  <c r="BW46" i="1"/>
  <c r="CN46" i="1"/>
  <c r="CJ46" i="1"/>
  <c r="CF46" i="1"/>
  <c r="CB46" i="1"/>
  <c r="BX46" i="1"/>
  <c r="CP46" i="1"/>
  <c r="CL46" i="1"/>
  <c r="CH46" i="1"/>
  <c r="CD46" i="1"/>
  <c r="BZ46" i="1"/>
  <c r="CO40" i="1"/>
  <c r="CM40" i="1"/>
  <c r="CK40" i="1"/>
  <c r="CI40" i="1"/>
  <c r="CG40" i="1"/>
  <c r="CE40" i="1"/>
  <c r="CC40" i="1"/>
  <c r="CA40" i="1"/>
  <c r="BY40" i="1"/>
  <c r="BW40" i="1"/>
  <c r="CP40" i="1"/>
  <c r="CN40" i="1"/>
  <c r="CJ40" i="1"/>
  <c r="CF40" i="1"/>
  <c r="CB40" i="1"/>
  <c r="BX40" i="1"/>
  <c r="CL40" i="1"/>
  <c r="CH40" i="1"/>
  <c r="CD40" i="1"/>
  <c r="BZ40" i="1"/>
  <c r="E22" i="3"/>
  <c r="K22" i="6"/>
  <c r="J16" i="6"/>
  <c r="J28" i="6"/>
  <c r="K16" i="6"/>
  <c r="J22" i="6"/>
  <c r="K28" i="6"/>
  <c r="N12" i="9"/>
  <c r="AD12" i="9"/>
  <c r="AT12" i="9"/>
  <c r="E23" i="3"/>
  <c r="E24" i="3"/>
  <c r="E25" i="3"/>
  <c r="W12" i="9"/>
  <c r="T11" i="3"/>
  <c r="P11" i="3"/>
  <c r="P30" i="3"/>
  <c r="P28" i="6" l="1"/>
  <c r="P20" i="3"/>
  <c r="Q20" i="3" s="1"/>
  <c r="P22" i="3"/>
  <c r="Q22" i="3" s="1"/>
  <c r="P32" i="3"/>
  <c r="Q32" i="3" s="1"/>
  <c r="P33" i="3"/>
  <c r="Q33" i="3" s="1"/>
  <c r="P24" i="3"/>
  <c r="Q24" i="3" s="1"/>
  <c r="P12" i="3"/>
  <c r="Q12" i="3" s="1"/>
  <c r="P13" i="3"/>
  <c r="Q13" i="3" s="1"/>
  <c r="P35" i="3"/>
  <c r="Q35" i="3" s="1"/>
  <c r="P21" i="3"/>
  <c r="Q21" i="3" s="1"/>
  <c r="P31" i="3"/>
  <c r="Q31" i="3" s="1"/>
  <c r="T31" i="3"/>
  <c r="U31" i="3" s="1"/>
  <c r="S28" i="6"/>
  <c r="R28" i="6"/>
  <c r="P14" i="3"/>
  <c r="Q14" i="3" s="1"/>
  <c r="P34" i="3"/>
  <c r="Q34" i="3" s="1"/>
  <c r="P23" i="3"/>
  <c r="Q23" i="3" s="1"/>
  <c r="E21" i="3"/>
  <c r="G15" i="3"/>
  <c r="G13" i="3"/>
  <c r="F13" i="3" s="1"/>
  <c r="L28" i="6"/>
  <c r="G24" i="3"/>
  <c r="D24" i="3" s="1"/>
  <c r="G26" i="3"/>
  <c r="D26" i="3" s="1"/>
  <c r="E11" i="3"/>
  <c r="O28" i="6"/>
  <c r="C31" i="3"/>
  <c r="K32" i="3"/>
  <c r="H32" i="3" s="1"/>
  <c r="G31" i="3"/>
  <c r="U12" i="3"/>
  <c r="G16" i="3"/>
  <c r="F16" i="3" s="1"/>
  <c r="G14" i="3"/>
  <c r="D14" i="3" s="1"/>
  <c r="G12" i="3"/>
  <c r="D12" i="3" s="1"/>
  <c r="C11" i="3"/>
  <c r="G25" i="3"/>
  <c r="G23" i="3"/>
  <c r="C21" i="3"/>
  <c r="G22" i="3"/>
  <c r="M28" i="6"/>
  <c r="N28" i="6"/>
  <c r="Q28" i="6"/>
  <c r="K33" i="3"/>
  <c r="F33" i="3" s="1"/>
  <c r="K34" i="3"/>
  <c r="D34" i="3" s="1"/>
  <c r="K35" i="3"/>
  <c r="H35" i="3" s="1"/>
  <c r="K36" i="3"/>
  <c r="J36" i="3" s="1"/>
  <c r="E31" i="3"/>
  <c r="I31" i="3"/>
  <c r="F24" i="3" l="1"/>
  <c r="D36" i="3"/>
  <c r="J35" i="3"/>
  <c r="F12" i="3"/>
  <c r="H36" i="3"/>
  <c r="H34" i="3"/>
  <c r="H33" i="3"/>
  <c r="F34" i="3"/>
  <c r="D16" i="3"/>
  <c r="J32" i="3"/>
  <c r="F32" i="3"/>
  <c r="D22" i="3"/>
  <c r="F25" i="3"/>
  <c r="F22" i="3"/>
  <c r="J34" i="3"/>
  <c r="J33" i="3"/>
  <c r="F15" i="3"/>
  <c r="G21" i="3"/>
  <c r="D21" i="3" s="1"/>
  <c r="D23" i="3"/>
  <c r="D25" i="3"/>
  <c r="G11" i="3"/>
  <c r="H22" i="3" s="1"/>
  <c r="K31" i="3"/>
  <c r="J31" i="3" s="1"/>
  <c r="D32" i="3"/>
  <c r="D35" i="3"/>
  <c r="D33" i="3"/>
  <c r="F35" i="3"/>
  <c r="F36" i="3"/>
  <c r="F14" i="3"/>
  <c r="F26" i="3"/>
  <c r="D13" i="3"/>
  <c r="D15" i="3"/>
  <c r="F23" i="3"/>
  <c r="H24" i="3" l="1"/>
  <c r="H26" i="3"/>
  <c r="F11" i="3"/>
  <c r="H14" i="3"/>
  <c r="H31" i="3"/>
  <c r="L34" i="3"/>
  <c r="L36" i="3"/>
  <c r="H15" i="3"/>
  <c r="D31" i="3"/>
  <c r="H25" i="3"/>
  <c r="F31" i="3"/>
  <c r="F21" i="3"/>
  <c r="L32" i="3"/>
  <c r="H16" i="3"/>
  <c r="H12" i="3"/>
  <c r="D11" i="3"/>
  <c r="L33" i="3"/>
  <c r="L35" i="3"/>
  <c r="H13" i="3"/>
  <c r="H23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<sst xmlns="http://schemas.openxmlformats.org/spreadsheetml/2006/main" count="5928" uniqueCount="1441">
  <si>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</si>
  <si>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</si>
  <si>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</si>
  <si>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</si>
  <si>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</si>
  <si>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</si>
  <si>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</si>
  <si>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</si>
  <si>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</si>
  <si>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</si>
  <si>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</si>
  <si>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</si>
  <si>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</si>
  <si>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</si>
  <si>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</si>
  <si>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</si>
  <si>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</si>
  <si>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</si>
  <si>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</si>
  <si>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</si>
  <si>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</si>
  <si>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</si>
  <si>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</si>
  <si>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</si>
  <si>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</si>
  <si>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</si>
  <si>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</si>
  <si>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</si>
  <si>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</si>
  <si>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</si>
  <si>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</si>
  <si>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</si>
  <si>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</si>
  <si>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</si>
  <si>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</si>
  <si>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</si>
  <si>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</si>
  <si>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</si>
  <si>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</si>
  <si>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</si>
  <si>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</si>
  <si>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</si>
  <si>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</si>
  <si>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</si>
  <si>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</si>
  <si>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</si>
  <si>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</si>
  <si>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</si>
  <si>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</si>
  <si>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</si>
  <si>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</si>
  <si>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</si>
  <si>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</si>
  <si>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</si>
  <si>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</si>
  <si>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</si>
  <si>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</si>
  <si>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</si>
  <si>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</si>
  <si>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</si>
  <si>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</si>
  <si>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</si>
  <si>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</si>
  <si>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</si>
  <si>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</si>
  <si>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</si>
  <si>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</si>
  <si>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</si>
  <si>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</si>
  <si>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</si>
  <si>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</si>
  <si>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</si>
  <si>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</si>
  <si>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</si>
  <si>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</si>
  <si>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</si>
  <si>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</si>
  <si>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</si>
  <si>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</si>
  <si>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</si>
  <si>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</si>
  <si>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</si>
  <si>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</si>
  <si>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</si>
  <si>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</si>
  <si>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</si>
  <si>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</si>
  <si>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</si>
  <si>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</si>
  <si>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</si>
  <si>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</si>
  <si>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</si>
  <si>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</si>
  <si>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</si>
  <si>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</si>
  <si>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</si>
  <si>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</si>
  <si>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</si>
  <si>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</si>
  <si>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</si>
  <si>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</si>
  <si>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</si>
  <si>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</si>
  <si>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</si>
  <si>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</si>
  <si>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</si>
  <si>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</si>
  <si>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</si>
  <si>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</si>
  <si>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</si>
  <si>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</si>
  <si>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</si>
  <si>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</si>
  <si>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</si>
  <si>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</si>
  <si>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</si>
  <si>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</si>
  <si>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</si>
  <si>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</si>
  <si>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</si>
  <si>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</si>
  <si>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</si>
  <si>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</si>
  <si>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</si>
  <si>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</si>
  <si>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</si>
  <si>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</si>
  <si>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</si>
  <si>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</si>
  <si>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</si>
  <si>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</si>
  <si>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</si>
  <si>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</si>
  <si>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</si>
  <si>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</si>
  <si>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</si>
  <si>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</si>
  <si>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</si>
  <si>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</si>
  <si>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</si>
  <si>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</si>
  <si>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</si>
  <si>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</si>
  <si>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</si>
  <si>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</si>
  <si>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</si>
  <si>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</si>
  <si>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</si>
  <si>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</si>
  <si>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</si>
  <si>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</si>
  <si>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</si>
  <si>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</si>
  <si>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</si>
  <si>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</si>
  <si>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</si>
  <si>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</si>
  <si>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</si>
  <si>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</si>
  <si>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</si>
  <si>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</si>
  <si>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</si>
  <si>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</si>
  <si>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</si>
  <si>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</si>
  <si>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</si>
  <si>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</si>
  <si>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</si>
  <si>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</si>
  <si>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</si>
  <si>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</si>
  <si>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</si>
  <si>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</si>
  <si>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</si>
  <si>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</si>
  <si>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</si>
  <si>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</si>
  <si>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</si>
  <si>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</si>
  <si>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</si>
  <si>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</si>
  <si>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</si>
  <si>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</si>
  <si>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</si>
  <si>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</si>
  <si>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</si>
  <si>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</si>
  <si>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</si>
  <si>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</si>
  <si>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</si>
  <si>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</si>
  <si>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</si>
  <si>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</si>
  <si>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</si>
  <si>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</si>
  <si>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</si>
  <si>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</si>
  <si>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</si>
  <si>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</si>
  <si>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</si>
  <si>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</si>
  <si>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</si>
  <si>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</si>
  <si>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</si>
  <si>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</si>
  <si>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</si>
  <si>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</si>
  <si>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</si>
  <si>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</si>
  <si>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</si>
  <si>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</si>
  <si>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</si>
  <si>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</si>
  <si>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</si>
  <si>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</si>
  <si>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</si>
  <si>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</si>
  <si>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</si>
  <si>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</si>
  <si>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</si>
  <si>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</si>
  <si>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</si>
  <si>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</si>
  <si>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</si>
  <si>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</si>
  <si>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</si>
  <si>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</si>
  <si>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</si>
  <si>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</si>
  <si>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</si>
  <si>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</si>
  <si>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</si>
  <si>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</si>
  <si>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</si>
  <si>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</si>
  <si>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</si>
  <si>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</si>
  <si>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</si>
  <si>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</si>
  <si>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</si>
  <si>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</si>
  <si>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</si>
  <si>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</si>
  <si>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</si>
  <si>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</si>
  <si>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</si>
  <si>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</si>
  <si>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</si>
  <si>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</si>
  <si>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</si>
  <si>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</si>
  <si>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</si>
  <si>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</si>
  <si>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</si>
  <si>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</si>
  <si>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</si>
  <si>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</si>
  <si>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</si>
  <si>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</si>
  <si>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</si>
  <si>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</si>
  <si>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</si>
  <si>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</si>
  <si>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</si>
  <si>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</si>
  <si>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</si>
  <si>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</si>
  <si>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</si>
  <si>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</si>
  <si>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</si>
  <si>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</si>
  <si>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</si>
  <si>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</si>
  <si>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</si>
  <si>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</si>
  <si>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</si>
  <si>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</si>
  <si>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</si>
  <si>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</si>
  <si>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</si>
  <si>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</si>
  <si>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</si>
  <si>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</si>
  <si>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</si>
  <si>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</si>
  <si>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</si>
  <si>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</si>
  <si>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</si>
  <si>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</si>
  <si>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</si>
  <si>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</si>
  <si>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</si>
  <si>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</si>
  <si>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</si>
  <si>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</si>
  <si>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</si>
  <si>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</si>
  <si>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</si>
  <si>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</si>
  <si>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</si>
  <si>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</si>
  <si>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</si>
  <si>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</si>
  <si>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</si>
  <si>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</si>
  <si>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</si>
  <si>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</si>
  <si>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</si>
  <si>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</si>
  <si>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</si>
  <si>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</si>
  <si>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</si>
  <si>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</si>
  <si>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</si>
  <si>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</si>
  <si>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</si>
  <si>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</si>
  <si>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</si>
  <si>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</si>
  <si>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</si>
  <si>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</si>
  <si>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</si>
  <si>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</si>
  <si>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</si>
  <si>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</si>
  <si>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</si>
  <si>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</si>
  <si>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</si>
  <si>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</si>
  <si>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</si>
  <si>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</si>
  <si>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</si>
  <si>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</si>
  <si>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</si>
  <si>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</si>
  <si>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</si>
  <si>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</si>
  <si>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</si>
  <si>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</si>
  <si>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</si>
  <si>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</si>
  <si>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</si>
  <si>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</si>
  <si>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</si>
  <si>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</si>
  <si>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</si>
  <si>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</si>
  <si>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</si>
  <si>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</si>
  <si>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</si>
  <si>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</si>
  <si>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</si>
  <si>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</si>
  <si>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</si>
  <si>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</si>
  <si>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</si>
  <si>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</si>
  <si>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</si>
  <si>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</si>
  <si>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</si>
  <si>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</si>
  <si>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</si>
  <si>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</si>
  <si>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</si>
  <si>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</si>
  <si>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</si>
  <si>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</si>
  <si>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</si>
  <si>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</si>
  <si>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</si>
  <si>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</si>
  <si>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</si>
  <si>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</si>
  <si>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</si>
  <si>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</si>
  <si>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</si>
  <si>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</si>
  <si>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</si>
  <si>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</si>
  <si>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</si>
  <si>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</si>
  <si>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</si>
  <si>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</si>
  <si>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</si>
  <si>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</si>
  <si>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</si>
  <si>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</si>
  <si>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</si>
  <si>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</si>
  <si>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</si>
  <si>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</si>
  <si>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</si>
  <si>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</si>
  <si>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</si>
  <si>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</si>
  <si>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</si>
  <si>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</si>
  <si>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</si>
  <si>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</si>
  <si>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</si>
  <si>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</si>
  <si>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</si>
  <si>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</si>
  <si>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</si>
  <si>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</si>
  <si>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</si>
  <si>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</si>
  <si>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</si>
  <si>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</si>
  <si>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</si>
  <si>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</si>
  <si>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</si>
  <si>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</si>
  <si>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</si>
  <si>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</si>
  <si>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</si>
  <si>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</si>
  <si>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</si>
  <si>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</si>
  <si>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</si>
  <si>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</si>
  <si>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</si>
  <si>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</si>
  <si>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</si>
  <si>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</si>
  <si>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</si>
  <si>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</si>
  <si>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</si>
  <si>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</si>
  <si>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</si>
  <si>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</si>
  <si>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</si>
  <si>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</si>
  <si>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</si>
  <si>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</si>
  <si>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</si>
  <si>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</si>
  <si>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</si>
  <si>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</si>
  <si>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</si>
  <si>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</si>
  <si>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</si>
  <si>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</si>
  <si>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</si>
  <si>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</si>
  <si>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</si>
  <si>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</si>
  <si>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</si>
  <si>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</si>
  <si>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</si>
  <si>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</si>
  <si>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</si>
  <si>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</si>
  <si>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</si>
  <si>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</si>
  <si>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</si>
  <si>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</si>
  <si>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</si>
  <si>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</si>
  <si>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</si>
  <si>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</si>
  <si>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</si>
  <si>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</si>
  <si>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</si>
  <si>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</si>
  <si>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</si>
  <si>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</si>
  <si>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</si>
  <si>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</si>
  <si>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</si>
  <si>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</si>
  <si>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</si>
  <si>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</si>
  <si>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</si>
  <si>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</si>
  <si>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</si>
  <si>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</si>
  <si>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</si>
  <si>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</si>
  <si>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</si>
  <si>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</si>
  <si>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</si>
  <si>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</si>
  <si>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</si>
  <si>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</si>
  <si>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</si>
  <si>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</si>
  <si>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</si>
  <si>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</si>
  <si>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</si>
  <si>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</si>
  <si>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</si>
  <si>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</si>
  <si>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</si>
  <si>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</si>
  <si>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</si>
  <si>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</si>
  <si>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</si>
  <si>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</si>
  <si>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</si>
  <si>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</si>
  <si>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</si>
  <si>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</si>
  <si>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</si>
  <si>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</si>
  <si>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</si>
  <si>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</si>
  <si>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</si>
  <si>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</si>
  <si>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</si>
  <si>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</si>
  <si>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</si>
  <si>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</si>
  <si>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</si>
  <si>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</si>
  <si>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</si>
  <si>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</si>
  <si>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</si>
  <si>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</si>
  <si>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</si>
  <si>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</si>
  <si>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</si>
  <si>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</si>
  <si>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</si>
  <si>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</si>
  <si>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</si>
  <si>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</si>
  <si>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</si>
  <si>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</si>
  <si>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</si>
  <si>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</si>
  <si>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</si>
  <si>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</si>
  <si>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</si>
  <si>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</si>
  <si>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</si>
  <si>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</si>
  <si>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</si>
  <si>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</si>
  <si>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</si>
  <si>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</si>
  <si>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</si>
  <si>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</si>
  <si>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</si>
  <si>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</si>
  <si>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</si>
  <si>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</si>
  <si>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</si>
  <si>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</si>
  <si>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</si>
  <si>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</si>
  <si>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</si>
  <si>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</si>
  <si>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</si>
  <si>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</si>
  <si>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</si>
  <si>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</si>
  <si>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</si>
  <si>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</si>
  <si>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</si>
  <si>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</si>
  <si>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</si>
  <si>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</si>
  <si>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</si>
  <si>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</si>
  <si>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</si>
  <si>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</si>
  <si>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</si>
  <si>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</si>
  <si>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</si>
  <si>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</si>
  <si>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</si>
  <si>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</si>
  <si>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</si>
  <si>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</si>
  <si>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</si>
  <si>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</si>
  <si>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</si>
  <si>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</si>
  <si>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</si>
  <si>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</si>
  <si>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</si>
  <si>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</si>
  <si>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</si>
  <si>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</si>
  <si>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</si>
  <si>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</si>
  <si>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</si>
  <si>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</si>
  <si>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</si>
  <si>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</si>
  <si>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</si>
  <si>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</si>
  <si>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</si>
  <si>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</si>
  <si>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</si>
  <si>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</si>
  <si>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</si>
  <si>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</si>
  <si>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</si>
  <si>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</si>
  <si>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</si>
  <si>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</si>
  <si>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</si>
  <si>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</si>
  <si>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</si>
  <si>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</si>
  <si>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</si>
  <si>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</si>
  <si>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</si>
  <si>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</si>
  <si>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</si>
  <si>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</si>
  <si>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</si>
  <si>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</si>
  <si>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</si>
  <si>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</si>
  <si>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</si>
  <si>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</si>
  <si>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</si>
  <si>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</si>
  <si>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</si>
  <si>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</si>
  <si>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</si>
  <si>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</si>
  <si>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</si>
  <si>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</si>
  <si>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</si>
  <si>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</si>
  <si>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</si>
  <si>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</si>
  <si>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</si>
  <si>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</si>
  <si>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</si>
  <si>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</si>
  <si>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</si>
  <si>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</si>
  <si>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</si>
  <si>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</si>
  <si>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</si>
  <si>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</si>
  <si>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</si>
  <si>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</si>
  <si>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</si>
  <si>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</si>
  <si>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</si>
  <si>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</si>
  <si>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</si>
  <si>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</si>
  <si>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</si>
  <si>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</si>
  <si>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</si>
  <si>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</si>
  <si>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</si>
  <si>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</si>
  <si>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</si>
  <si>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</si>
  <si>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</si>
  <si>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</si>
  <si>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</si>
  <si>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</si>
  <si>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</si>
  <si>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</si>
  <si>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</si>
  <si>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</si>
  <si>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</si>
  <si>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</si>
  <si>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</si>
  <si>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</si>
  <si>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</si>
  <si>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</si>
  <si>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</si>
  <si>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</si>
  <si>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</si>
  <si>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</si>
  <si>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</si>
  <si>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</si>
  <si>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</si>
  <si>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</si>
  <si>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</si>
  <si>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</si>
  <si>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</si>
  <si>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</si>
  <si>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</si>
  <si>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</si>
  <si>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</si>
  <si>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</si>
  <si>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</si>
  <si>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</si>
  <si>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</si>
  <si>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</si>
  <si>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</si>
  <si>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</si>
  <si>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</si>
  <si>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</si>
  <si>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</si>
  <si>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</si>
  <si>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</si>
  <si>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</si>
  <si>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</si>
  <si>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</si>
  <si>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</si>
  <si>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</si>
  <si>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</si>
  <si>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</si>
  <si>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</si>
  <si>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</si>
  <si>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</si>
  <si>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</si>
  <si>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</si>
  <si>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</si>
  <si>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</si>
  <si>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</si>
  <si>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</si>
  <si>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</si>
  <si>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</si>
  <si>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</si>
  <si>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</si>
  <si>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</si>
  <si>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</si>
  <si>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</si>
  <si>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</si>
  <si>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</si>
  <si>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</si>
  <si>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</si>
  <si>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</si>
  <si>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</si>
  <si>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</si>
  <si>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</si>
  <si>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</si>
  <si>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</si>
  <si>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</si>
  <si>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</si>
  <si>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</si>
  <si>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</si>
  <si>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</si>
  <si>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</si>
  <si>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</si>
  <si>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</si>
  <si>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</si>
  <si>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</si>
  <si>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</si>
  <si>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</si>
  <si>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</si>
  <si>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</si>
  <si>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</si>
  <si>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</si>
  <si>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</si>
  <si>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</si>
  <si>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</si>
  <si>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</si>
  <si>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</si>
  <si>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</si>
  <si>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</si>
  <si>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</si>
  <si>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</si>
  <si>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</si>
  <si>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</si>
  <si>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</si>
  <si>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</si>
  <si>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</si>
  <si>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</si>
  <si>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</si>
  <si>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</si>
  <si>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</si>
  <si>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</si>
  <si>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</si>
  <si>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</si>
  <si>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</si>
  <si>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</si>
  <si>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</si>
  <si>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</si>
  <si>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</si>
  <si>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</si>
  <si>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</si>
  <si>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</si>
  <si>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</si>
  <si>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</si>
  <si>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</si>
  <si>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</si>
  <si>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</si>
  <si>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</si>
  <si>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</si>
  <si>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</si>
  <si>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</si>
  <si>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</si>
  <si>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</si>
  <si>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</si>
  <si>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</si>
  <si>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</si>
  <si>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</si>
  <si>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</si>
  <si>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</si>
  <si>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</si>
  <si>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</si>
  <si>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</si>
  <si>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</si>
  <si>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</si>
  <si>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</si>
  <si>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</si>
  <si>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</si>
  <si>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</si>
  <si>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</si>
  <si>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</si>
  <si>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</si>
  <si>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</si>
  <si>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</si>
  <si>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</si>
  <si>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</si>
  <si>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</si>
  <si>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</si>
  <si>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</si>
  <si>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</si>
  <si>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</si>
  <si>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</si>
  <si>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</si>
  <si>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</si>
  <si>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</si>
  <si>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</si>
  <si>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</si>
  <si>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</si>
  <si>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</si>
  <si>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</si>
  <si>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</si>
  <si>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</si>
  <si>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</si>
  <si>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</si>
  <si>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</si>
  <si>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</si>
  <si>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</si>
  <si>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</si>
  <si>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</si>
  <si>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</si>
  <si>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</si>
  <si>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</si>
  <si>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</si>
  <si>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</si>
  <si>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</si>
  <si>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</si>
  <si>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</si>
  <si>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</si>
  <si>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</si>
  <si>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</si>
  <si>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</si>
  <si>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</si>
  <si>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</si>
  <si>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</si>
  <si>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</si>
  <si>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</si>
  <si>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</si>
  <si>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</si>
  <si>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</si>
  <si>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</si>
  <si>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</si>
  <si>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</si>
  <si>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</si>
  <si>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</si>
  <si>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</si>
  <si>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</si>
  <si>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</si>
  <si>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</si>
  <si>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</si>
  <si>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</si>
  <si>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</si>
  <si>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</si>
  <si>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</si>
  <si>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</si>
  <si>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</si>
  <si>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</si>
  <si>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</si>
  <si>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</si>
  <si>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</si>
  <si>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</si>
  <si>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</si>
  <si>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</si>
  <si>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</si>
  <si>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</si>
  <si>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</si>
  <si>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</si>
  <si>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</si>
  <si>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</si>
  <si>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</si>
  <si>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</si>
  <si>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</si>
  <si>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</si>
  <si>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</si>
  <si>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</si>
  <si>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</si>
  <si>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</si>
  <si>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</si>
  <si>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</si>
  <si>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</si>
  <si>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</si>
  <si>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</si>
  <si>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</si>
  <si>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</si>
  <si>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</si>
  <si>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</si>
  <si>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</si>
  <si>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</si>
  <si>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</si>
  <si>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</si>
  <si>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</si>
  <si>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</si>
  <si>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</si>
  <si>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</si>
  <si>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</si>
  <si>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</si>
  <si>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</si>
  <si>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</si>
  <si>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</si>
  <si>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</si>
  <si>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</si>
  <si>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</si>
  <si>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</si>
  <si>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</si>
  <si>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</si>
  <si>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</si>
  <si>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ANGELINA</t>
  </si>
  <si>
    <t>HIDALGO ANCCO</t>
  </si>
  <si>
    <t>VILLA ASUNCION F-15</t>
  </si>
  <si>
    <t>GIAN MARCO</t>
  </si>
  <si>
    <t>MAMANI ITO</t>
  </si>
  <si>
    <t>VILLA ASUNCION I-17</t>
  </si>
  <si>
    <t>DUBRASKA</t>
  </si>
  <si>
    <t>QUISPE ANCALLE</t>
  </si>
  <si>
    <t>VILLA ASUNCION J-4</t>
  </si>
  <si>
    <t>NATHANIEL</t>
  </si>
  <si>
    <t>MACEDO MAMANI</t>
  </si>
  <si>
    <t>VILLA ASUNCION N-1</t>
  </si>
  <si>
    <t>KITERA</t>
  </si>
  <si>
    <t>LIMA CURZ</t>
  </si>
  <si>
    <t>VILLA ASUNCION O-11</t>
  </si>
  <si>
    <t>JEAN PIERRE</t>
  </si>
  <si>
    <t>YUJRA MAMANI</t>
  </si>
  <si>
    <t>VILLA ASUNCION C-17</t>
  </si>
  <si>
    <t>CAMILA ANDREA</t>
  </si>
  <si>
    <t>MENDOZA HUMANI</t>
  </si>
  <si>
    <t>MIRADOR G-1</t>
  </si>
  <si>
    <t>PALOMA</t>
  </si>
  <si>
    <t>INCA CIRUSLLA</t>
  </si>
  <si>
    <t>MIRADOR H-15</t>
  </si>
  <si>
    <t>SEBASTIAN ALVARO</t>
  </si>
  <si>
    <t>PEREZ AQUINO</t>
  </si>
  <si>
    <t>MIRADOR K-08</t>
  </si>
  <si>
    <t xml:space="preserve">ISMAEL </t>
  </si>
  <si>
    <t>VARGAS QUIZA</t>
  </si>
  <si>
    <t>MIRADOR L-1</t>
  </si>
  <si>
    <t>DYLAN</t>
  </si>
  <si>
    <t>OJEDA ALVAREZ</t>
  </si>
  <si>
    <t>MIRADOR M-2</t>
  </si>
  <si>
    <t>JULIO</t>
  </si>
  <si>
    <t>OCSA RIVEROS</t>
  </si>
  <si>
    <t>MIRADOR L-16</t>
  </si>
  <si>
    <t>LUCERO CELESTE</t>
  </si>
  <si>
    <t>PERALTA CHECCA</t>
  </si>
  <si>
    <t>MIRADOR D-24</t>
  </si>
  <si>
    <t>FRANCISCO JOSUE</t>
  </si>
  <si>
    <t>SUPO MAMANI</t>
  </si>
  <si>
    <t>KRISHA</t>
  </si>
  <si>
    <t>OVIEDO NEGRON</t>
  </si>
  <si>
    <t>AXEL SANTIAGO</t>
  </si>
  <si>
    <t>VELARDE BAYONA</t>
  </si>
  <si>
    <t>YADIRA</t>
  </si>
  <si>
    <t>PACOMPIA</t>
  </si>
  <si>
    <t>JOSEPH HENRY</t>
  </si>
  <si>
    <t>PACHAPUMA BUENDIA</t>
  </si>
  <si>
    <t>CALET EMANUEL</t>
  </si>
  <si>
    <t>ARIAS CUEVA</t>
  </si>
  <si>
    <t xml:space="preserve">LEONEL </t>
  </si>
  <si>
    <t>CHAUCAYANQUI ANCCO</t>
  </si>
  <si>
    <t>VILLA ASUNCION J-25</t>
  </si>
  <si>
    <t>VILLA ASUNCION J-9</t>
  </si>
  <si>
    <t>VILLA ASUNCION J-6</t>
  </si>
  <si>
    <t>VILLA ASUNCION H-12</t>
  </si>
  <si>
    <t>VILLA ASUNCION L-5</t>
  </si>
  <si>
    <t>JANIS NICOL</t>
  </si>
  <si>
    <t>RIOS VARGAS</t>
  </si>
  <si>
    <t>EL MIRADOR P-18</t>
  </si>
  <si>
    <t>WILLIAM</t>
  </si>
  <si>
    <t>QUISPE POSTIGO</t>
  </si>
  <si>
    <t>VILLA ASUNCION H-9</t>
  </si>
  <si>
    <t>ANGELO</t>
  </si>
  <si>
    <t>VILLA ASUNCION H-10</t>
  </si>
  <si>
    <t>JOSSMEL JOSUE</t>
  </si>
  <si>
    <t>ROQUE PUMA</t>
  </si>
  <si>
    <t>VILLA ASUNCION L-2</t>
  </si>
  <si>
    <t>LISETTE MORENO CASAS</t>
  </si>
  <si>
    <t>NATY HUARANCA CERPA</t>
  </si>
  <si>
    <t xml:space="preserve">SEBASTIAN </t>
  </si>
  <si>
    <t>LUNA CRUZ</t>
  </si>
  <si>
    <t>JAICO</t>
  </si>
  <si>
    <t>TUNQUIPA QUISOCCAPA</t>
  </si>
  <si>
    <t>VILLA ASUNCION L-10</t>
  </si>
  <si>
    <t>SULLIZAI</t>
  </si>
  <si>
    <t>CENTENO HUALLE</t>
  </si>
  <si>
    <t>MIRADOR F-6</t>
  </si>
  <si>
    <t>ALEXIS</t>
  </si>
  <si>
    <t>CHOQUE GUTIERREZ</t>
  </si>
  <si>
    <t>MIRADOR L-27</t>
  </si>
  <si>
    <t>GERSON</t>
  </si>
  <si>
    <t>HUAMANI NINA</t>
  </si>
  <si>
    <t>MIRADOR Q-11</t>
  </si>
  <si>
    <t xml:space="preserve">GUSTAVO </t>
  </si>
  <si>
    <t>OROSCO VILCA</t>
  </si>
  <si>
    <t>EL MIRADOR Z-33</t>
  </si>
  <si>
    <t>JEREMY CRISTIAN</t>
  </si>
  <si>
    <t>NINA MESTAS</t>
  </si>
  <si>
    <t>EL MIRADOR M-2</t>
  </si>
  <si>
    <t>SAMAYANI DE LA CRUZ</t>
  </si>
  <si>
    <t>JOSHUA DAYIRO</t>
  </si>
  <si>
    <t>EL MIRADOR Q-11</t>
  </si>
  <si>
    <t>JANINA</t>
  </si>
  <si>
    <t>COLLADO UCHARICO</t>
  </si>
  <si>
    <t>EL MIRADOR G-18</t>
  </si>
  <si>
    <t>SHIOMARA</t>
  </si>
  <si>
    <t>EL MIRADOR C-17</t>
  </si>
  <si>
    <t xml:space="preserve">SOFIA </t>
  </si>
  <si>
    <t>ALEGRE JUTO</t>
  </si>
  <si>
    <t>VILLA ASUNCION L-16</t>
  </si>
  <si>
    <t>JOSHY BELEN</t>
  </si>
  <si>
    <t>ZAPANA YANARICO</t>
  </si>
  <si>
    <t>VILLA ASUNCION L-7</t>
  </si>
  <si>
    <t>JHONATAN JORGE</t>
  </si>
  <si>
    <t>YALLERCO TORRES</t>
  </si>
  <si>
    <t>VILLA ASUNCION L-6</t>
  </si>
  <si>
    <t>ANDREW MATHIAS</t>
  </si>
  <si>
    <t>HUMPIRE QUISPE</t>
  </si>
  <si>
    <t>VILLA ASUNCION J-11</t>
  </si>
  <si>
    <t>LEANDRO JOEL</t>
  </si>
  <si>
    <t>JUAREZ MARTINEZ</t>
  </si>
  <si>
    <t>VILLA ASUNCION H-13</t>
  </si>
  <si>
    <t>ABISZI</t>
  </si>
  <si>
    <t>MAMANI TICONA</t>
  </si>
  <si>
    <t>VILLA ASUNCION G-4</t>
  </si>
  <si>
    <t>YAMILA NAOMI</t>
  </si>
  <si>
    <t>ZAPATA QUISPE</t>
  </si>
  <si>
    <t>ALDANA CRISTEL</t>
  </si>
  <si>
    <t>VILLA ASUNCION H-6</t>
  </si>
  <si>
    <t>ADJELI</t>
  </si>
  <si>
    <t>IDME LLASA</t>
  </si>
  <si>
    <t>VILLA ASUNCION K-03</t>
  </si>
  <si>
    <t>LIAN MATEO</t>
  </si>
  <si>
    <t>JHON RAUL</t>
  </si>
  <si>
    <t>SALVADOR</t>
  </si>
  <si>
    <t>CCOA CHAMBILLA</t>
  </si>
  <si>
    <t>EL MIRADOR Q-9</t>
  </si>
  <si>
    <t>ALDAIR</t>
  </si>
  <si>
    <t>CCAHUANA MENDOZA</t>
  </si>
  <si>
    <t>EL MIRADOR L-3</t>
  </si>
  <si>
    <t>JULISSA NELIDA</t>
  </si>
  <si>
    <t>CACERES JANAMPA</t>
  </si>
  <si>
    <t>EL MIRADOR D-12</t>
  </si>
  <si>
    <t>PAUCAR</t>
  </si>
  <si>
    <t>VILLA ASUNCION O-14</t>
  </si>
  <si>
    <t>FAVIO</t>
  </si>
  <si>
    <t>LIZBETH HUAMANI GUEVARA</t>
  </si>
  <si>
    <t>LUCINA PAOLA</t>
  </si>
  <si>
    <t>ELGUERA COAQUIRA</t>
  </si>
  <si>
    <t>JOSE CARLOS MARIATEGUI 710</t>
  </si>
  <si>
    <t>H-12</t>
  </si>
  <si>
    <t>NICOL</t>
  </si>
  <si>
    <t>CRUZ PACHA</t>
  </si>
  <si>
    <t>JR.PRIMAVERA H-12</t>
  </si>
  <si>
    <t>EVAN ANDRO</t>
  </si>
  <si>
    <t>CHECCYA GALLARDO</t>
  </si>
  <si>
    <t>A.UGARTE 409</t>
  </si>
  <si>
    <t>NICOL ALEJANDRA</t>
  </si>
  <si>
    <t>CAMA LIMA</t>
  </si>
  <si>
    <t>LUANA</t>
  </si>
  <si>
    <t>F.MOSTAJO 623</t>
  </si>
  <si>
    <t xml:space="preserve">RAPHAEL </t>
  </si>
  <si>
    <t>LAZARTE QUISTE</t>
  </si>
  <si>
    <t>MARI LISET</t>
  </si>
  <si>
    <t>ARISTA GUTIERREZ</t>
  </si>
  <si>
    <t>JOSE GALVEZ 508</t>
  </si>
  <si>
    <t>LUCIANI</t>
  </si>
  <si>
    <t>MORAN VILLALOBOS</t>
  </si>
  <si>
    <t>LORENA ALISON</t>
  </si>
  <si>
    <t>VELASQUEZ ALVAREZ</t>
  </si>
  <si>
    <t>JOSE CARLOS MARIATEGUI 510</t>
  </si>
  <si>
    <t>ELAYNE</t>
  </si>
  <si>
    <t>ROMERO PAUCAR</t>
  </si>
  <si>
    <t>MARIA JOSE</t>
  </si>
  <si>
    <t>PRADO CHACON</t>
  </si>
  <si>
    <t>JOSE GALVEZ 515</t>
  </si>
  <si>
    <t>DIEGO</t>
  </si>
  <si>
    <t>FLORES MAMANI</t>
  </si>
  <si>
    <t>SAMUEL</t>
  </si>
  <si>
    <t>ELME HANCCO</t>
  </si>
  <si>
    <t>FRANK</t>
  </si>
  <si>
    <t>GUTIERREZ CHALLA</t>
  </si>
  <si>
    <t>DIEGO NICOLAS</t>
  </si>
  <si>
    <t>JOSE CARLOS MARIATEGUI 506</t>
  </si>
  <si>
    <t>ALESANDRA</t>
  </si>
  <si>
    <t>CAMILO ANDRE</t>
  </si>
  <si>
    <t>MERMA ROQUE</t>
  </si>
  <si>
    <t>LAURAÑA</t>
  </si>
  <si>
    <t>SARMIENTO ALVAREZ</t>
  </si>
  <si>
    <t>JHON ALEX</t>
  </si>
  <si>
    <t>JANAMPA CALCINA</t>
  </si>
  <si>
    <t>SUCASAIRE CUEVA</t>
  </si>
  <si>
    <t xml:space="preserve">LUANA </t>
  </si>
  <si>
    <t>ZARATE CHURA</t>
  </si>
  <si>
    <t>ANDRE JULIO</t>
  </si>
  <si>
    <t>CHARA MACHACA</t>
  </si>
  <si>
    <t>DOMINIK</t>
  </si>
  <si>
    <t>RAMOS YUPANQUI</t>
  </si>
  <si>
    <t>ALFONSO UGARTE 513</t>
  </si>
  <si>
    <t>MAURICIO</t>
  </si>
  <si>
    <t>CARAZAS GUILLEN</t>
  </si>
  <si>
    <t>ALFONSO UGARTE 505</t>
  </si>
  <si>
    <t>YERSON ABEL</t>
  </si>
  <si>
    <t>CONDORI ORDOÑEZ</t>
  </si>
  <si>
    <t>FRANCISCO MOSTAJO 206</t>
  </si>
  <si>
    <t>LUIS EDUARDO</t>
  </si>
  <si>
    <t>NAVINTA ZAPATA</t>
  </si>
  <si>
    <t>ELIO SAMUEL</t>
  </si>
  <si>
    <t>MAMANI HUAMANI</t>
  </si>
  <si>
    <t>LUCIANA ALEJANDRA</t>
  </si>
  <si>
    <t>LUQUE QUISPE</t>
  </si>
  <si>
    <t>VILLA PARAISO MZ H LOT 5</t>
  </si>
  <si>
    <t>CARLOS</t>
  </si>
  <si>
    <t>SUCAPUCA PARHUAYA</t>
  </si>
  <si>
    <t>1 DE ENERO  C-21</t>
  </si>
  <si>
    <t>JUIS ANGEL</t>
  </si>
  <si>
    <t>VERA MARIN</t>
  </si>
  <si>
    <t>SEBASTIANA MATISA</t>
  </si>
  <si>
    <t>SEBASTIAN</t>
  </si>
  <si>
    <t>QUISPE RAMOS</t>
  </si>
  <si>
    <t>MARIA FERNANDA</t>
  </si>
  <si>
    <t>HUAHUALA  QUISPE</t>
  </si>
  <si>
    <t>MELANIE ANGELA</t>
  </si>
  <si>
    <t>PINTO VILLA</t>
  </si>
  <si>
    <t xml:space="preserve">GIAN MARCO </t>
  </si>
  <si>
    <t>MAMANI YTO</t>
  </si>
  <si>
    <t>JOSE GALVEZ 203</t>
  </si>
  <si>
    <t xml:space="preserve">JOSEPH </t>
  </si>
  <si>
    <t>CHOQUE CUTIRE</t>
  </si>
  <si>
    <t>FRANCISCO MOSTAJO 708</t>
  </si>
  <si>
    <t>SAORI</t>
  </si>
  <si>
    <t>CABRERA  CHANI</t>
  </si>
  <si>
    <t>FRANCISCO MOSTAJO  1404</t>
  </si>
  <si>
    <t>MARIA ANGELES</t>
  </si>
  <si>
    <t>HUACHALA TACO</t>
  </si>
  <si>
    <t>VILLA ASUNCION Ñ-7</t>
  </si>
  <si>
    <t xml:space="preserve">PAOLO </t>
  </si>
  <si>
    <t>CHEJYA NAVINTA</t>
  </si>
  <si>
    <t>FRANCISCO MOSTAJO 719</t>
  </si>
  <si>
    <t>DANNY ARANZAMENDI LA TORRE</t>
  </si>
  <si>
    <t>KRISTEL</t>
  </si>
  <si>
    <t>HUACHALA  ZEVALLOS</t>
  </si>
  <si>
    <t>VILLA FLORIDA F-10</t>
  </si>
  <si>
    <t>ALONDRA</t>
  </si>
  <si>
    <t>MAYTA DIAZ</t>
  </si>
  <si>
    <t>FRANCISCO MOSTAJO 1405</t>
  </si>
  <si>
    <t>GIANELLA</t>
  </si>
  <si>
    <t>DEL CARPIO TENORIO</t>
  </si>
  <si>
    <t>FRANCISCO MOSTAJO 210</t>
  </si>
  <si>
    <t>JHON</t>
  </si>
  <si>
    <t>LOZANO TRIVEÑ0</t>
  </si>
  <si>
    <t>FRANCISCO MOSTAJO 607</t>
  </si>
  <si>
    <t>LEANDRO</t>
  </si>
  <si>
    <t>HUANCA QUISPE</t>
  </si>
  <si>
    <t>VILLA ASUNCION B-6</t>
  </si>
  <si>
    <t>CARLOS JAVIER</t>
  </si>
  <si>
    <t>GARCIA PAREDES</t>
  </si>
  <si>
    <t>R. CASTILLO 104</t>
  </si>
  <si>
    <t>ALICE ARIANE</t>
  </si>
  <si>
    <t>PRINCIPE PUMA</t>
  </si>
  <si>
    <t>V.INDEPENDENCIA F-7 ZN A</t>
  </si>
  <si>
    <t>NEYMAR</t>
  </si>
  <si>
    <t>ZUBIZARRETA SALCEDO</t>
  </si>
  <si>
    <t>FRANCISCO BOLOGNESI 203</t>
  </si>
  <si>
    <t>CHALCO QUISPE</t>
  </si>
  <si>
    <t>A.UGARTE 315</t>
  </si>
  <si>
    <t>SHUMARE</t>
  </si>
  <si>
    <t>YUCRA MAMANI</t>
  </si>
  <si>
    <t>FRANCISCO MOSTAJO 119</t>
  </si>
  <si>
    <t xml:space="preserve">DAVID </t>
  </si>
  <si>
    <t>JR. A.UGARTE 425</t>
  </si>
  <si>
    <t xml:space="preserve">PABLO </t>
  </si>
  <si>
    <t>ALANOCA CHUPA</t>
  </si>
  <si>
    <t>INDEPENDENCIA ZON B MZ 21 LOTE 28</t>
  </si>
  <si>
    <t>YADHIRA MADDEINE</t>
  </si>
  <si>
    <t>ANCO CARI</t>
  </si>
  <si>
    <t>PEDRO GARZON MZ 21  LOTE 6  ZN B</t>
  </si>
  <si>
    <t>THALIA</t>
  </si>
  <si>
    <t>SARAYANI MIRANDA</t>
  </si>
  <si>
    <t>VILLA FLORIDA  H-3</t>
  </si>
  <si>
    <t>JOSHUA</t>
  </si>
  <si>
    <t>VERA SULLAYME</t>
  </si>
  <si>
    <t>FRANCISCO BOLOGNESI 315</t>
  </si>
  <si>
    <t>DIALESANDRO</t>
  </si>
  <si>
    <t>CAMINO QUECCNO</t>
  </si>
  <si>
    <t>VILLA ASUNCION E-16</t>
  </si>
  <si>
    <t>MISHEL</t>
  </si>
  <si>
    <t>CANAZAS LA VILLA</t>
  </si>
  <si>
    <t>VILLA ASUNCION K-6</t>
  </si>
  <si>
    <t xml:space="preserve">JOEL </t>
  </si>
  <si>
    <t>QUISPE CABANA</t>
  </si>
  <si>
    <t>SHEYLA</t>
  </si>
  <si>
    <t>QUISPE  MAMANI</t>
  </si>
  <si>
    <t>JOSE OLAYA 303</t>
  </si>
  <si>
    <t>DAMARIS</t>
  </si>
  <si>
    <t>MAQUE QUISPE</t>
  </si>
  <si>
    <t>JOSE GALVEZ 307</t>
  </si>
  <si>
    <t>PARQUE DE LOS EUCALIPTOS</t>
  </si>
  <si>
    <t xml:space="preserve">INDEPENDENCIA ZON B MZ 20 LOTE 4 </t>
  </si>
  <si>
    <t>A UNA  CUADRA DE LA COMISARIA</t>
  </si>
  <si>
    <t xml:space="preserve">JR.GONZALES PRADA 610   </t>
  </si>
  <si>
    <t xml:space="preserve">JR.GONZALES PRADA 508  </t>
  </si>
  <si>
    <t xml:space="preserve"> PARQUE LA FAMILIA</t>
  </si>
  <si>
    <t xml:space="preserve">PSJE.MELITON RODRIGUEZ 304  </t>
  </si>
  <si>
    <t xml:space="preserve">JR.GONZALES PRADA 207   </t>
  </si>
  <si>
    <t xml:space="preserve"> PARROQUIA EL BUEN PASTOR</t>
  </si>
  <si>
    <t xml:space="preserve">JORGE CHAVEZ 506 </t>
  </si>
  <si>
    <t>JR.PEDRO GARZON ESPALDA</t>
  </si>
  <si>
    <t>ESTADIO CAMPEONES DEL 81</t>
  </si>
  <si>
    <t xml:space="preserve">PSJE.MELITON RODRIGUEZ 327  </t>
  </si>
  <si>
    <t xml:space="preserve">JOSE CARLOS MARIATEGUI 506 </t>
  </si>
  <si>
    <t xml:space="preserve">JR.J.CHAVEZ MZ 25 LOT 19 </t>
  </si>
  <si>
    <t xml:space="preserve">JR.J.CHAVEZ MZ 25 LOT 10 </t>
  </si>
  <si>
    <t xml:space="preserve">JR.J.CHAVEZ MZ 19 LOT 19 </t>
  </si>
  <si>
    <t xml:space="preserve">AV.A.UGARTE MZ 21 LOT 25 </t>
  </si>
  <si>
    <t>PARQUE LA FAMILIA</t>
  </si>
  <si>
    <t xml:space="preserve">JORGE CHAVEZ 503 </t>
  </si>
  <si>
    <t xml:space="preserve">J.CHAVEZ MZ 25 LOT 7 </t>
  </si>
  <si>
    <t xml:space="preserve">ALFONSO UGARTE SN  </t>
  </si>
  <si>
    <t xml:space="preserve">ALFONSO UGARTE  MZ 20 LOT 10   </t>
  </si>
  <si>
    <t xml:space="preserve">URB.INDEPENDENCIA ZN B  MZ 14  LOT 4 </t>
  </si>
  <si>
    <t>IGLESIA BUEN PASTOR</t>
  </si>
  <si>
    <t xml:space="preserve">ALFONSO UGARTE  MZ 21  LOT 23   </t>
  </si>
  <si>
    <t xml:space="preserve">JORGE CHAVEZ 510-B </t>
  </si>
  <si>
    <t>MATIAS SEBASTIAN</t>
  </si>
  <si>
    <t>MAMANI CARBAJAL</t>
  </si>
  <si>
    <t>JOSE GALVEZ 605</t>
  </si>
  <si>
    <t>CHRISTOFER</t>
  </si>
  <si>
    <t>HUARCA HUARANCA</t>
  </si>
  <si>
    <t>FRANCISCO MOSTAJO 806</t>
  </si>
  <si>
    <t xml:space="preserve">VILCA QUICAÑO </t>
  </si>
  <si>
    <t>ADRIAN JESUS</t>
  </si>
  <si>
    <t>GUTIERREZ QUISPE</t>
  </si>
  <si>
    <t>VILLA ASUNCION D-1</t>
  </si>
  <si>
    <t>VILLA ASUNCION D-8</t>
  </si>
  <si>
    <t>ARIANA</t>
  </si>
  <si>
    <t>NAHUIRE VILCAZAN</t>
  </si>
  <si>
    <t>JOSE GALVEZ 603</t>
  </si>
  <si>
    <t>YOSELYN</t>
  </si>
  <si>
    <t>CONTRERAS YAURI</t>
  </si>
  <si>
    <t>HUARANGAL T-12</t>
  </si>
  <si>
    <t>PATRHUAYO</t>
  </si>
  <si>
    <t>FRANCISCO MOSTAJO 253</t>
  </si>
  <si>
    <t>REINALDO</t>
  </si>
  <si>
    <t>QUISPE CABRERA</t>
  </si>
  <si>
    <t>JOSE CARLOS MARIATEGUI 600</t>
  </si>
  <si>
    <t xml:space="preserve">LUCIANA </t>
  </si>
  <si>
    <t>VASQUEZ GOMEZ</t>
  </si>
  <si>
    <t>AV INDEPENDENCIA MZ 64 LOTE 3</t>
  </si>
  <si>
    <t>PUESTO DE SALUD</t>
  </si>
  <si>
    <t>VILLA ASUNCION N-12</t>
  </si>
  <si>
    <t>JUANA ZILENY</t>
  </si>
  <si>
    <t>LUQUE ANCO</t>
  </si>
  <si>
    <t>AV.FRANCISCO MOSTAJO 1312</t>
  </si>
  <si>
    <t>ITCHU SHIO</t>
  </si>
  <si>
    <t>TORRES MORENO</t>
  </si>
  <si>
    <t>CARCIA CALDERON 907</t>
  </si>
  <si>
    <t>YAIR RODRIGO</t>
  </si>
  <si>
    <t>ANAHUA MARTINEZ</t>
  </si>
  <si>
    <t>JOSE GALVEZ 810</t>
  </si>
  <si>
    <t>PARQUE  DE LOS EUCALIPTOS</t>
  </si>
  <si>
    <t>DYLAN HAROLD</t>
  </si>
  <si>
    <t>CACERES GUTIERREZ</t>
  </si>
  <si>
    <t>JOSE GALVEZ 140</t>
  </si>
  <si>
    <t>DAYRO</t>
  </si>
  <si>
    <t>QUISPE ALVARADO</t>
  </si>
  <si>
    <t>JOSE GALVEZ  506</t>
  </si>
  <si>
    <t>ANTHONY</t>
  </si>
  <si>
    <t>RAMOS CHICAÑA</t>
  </si>
  <si>
    <t>AV.FRANCISCO MOSTAJO 706</t>
  </si>
  <si>
    <t>NO CONSIGNA</t>
  </si>
  <si>
    <t>AIDE XASHERINE</t>
  </si>
  <si>
    <t>CCUNO HUAMANI</t>
  </si>
  <si>
    <t>AV.FRANCISCO MOSTAJO 1510</t>
  </si>
  <si>
    <t>DOBRASKA</t>
  </si>
  <si>
    <t>QUISPE ANCALLA</t>
  </si>
  <si>
    <t>A UNA CUADRA DEL CORREDOR FRAY MARTIN</t>
  </si>
  <si>
    <t>LUIS ANGEL</t>
  </si>
  <si>
    <t>URB. INDEPENDENCIA ZON B MZ 20 LOT 4</t>
  </si>
  <si>
    <t>EDUARDO</t>
  </si>
  <si>
    <t>PALOMA PINTO</t>
  </si>
  <si>
    <t>VILLA ASUNCION B-J-18</t>
  </si>
  <si>
    <t>CHANG CCASA</t>
  </si>
  <si>
    <t>LOS ANGELES CTE 8 MZ 52 LOTE 16</t>
  </si>
  <si>
    <t>LUCIANA</t>
  </si>
  <si>
    <t>ASTUCO ZEVALLOS</t>
  </si>
  <si>
    <t>VILLA ECOLOGICA J-5</t>
  </si>
  <si>
    <t>GREIS</t>
  </si>
  <si>
    <t>RIOS MENDOZA</t>
  </si>
  <si>
    <t>HUARANGAL  C-21</t>
  </si>
  <si>
    <t>ALEXANDRA</t>
  </si>
  <si>
    <t>DIAZ DIAZ</t>
  </si>
  <si>
    <t>AV.FRANCISCO MOSTAJO 608</t>
  </si>
  <si>
    <t>EMERSON JESUS</t>
  </si>
  <si>
    <t>ROQUE GUTIERREZ</t>
  </si>
  <si>
    <t>VILLA NUEVA INDEPENDENCIA O-17 ZON A</t>
  </si>
  <si>
    <t>1 DE ENERO  E-6</t>
  </si>
  <si>
    <t>CARBAJAL PUMA</t>
  </si>
  <si>
    <t>RODRIGO GABRIEL</t>
  </si>
  <si>
    <t>MENESES CUBA</t>
  </si>
  <si>
    <t>1 DE ENERO  LL-11</t>
  </si>
  <si>
    <t>GIOVANNA GUTIERREZ PACHECO</t>
  </si>
  <si>
    <t>DERECK</t>
  </si>
  <si>
    <t>SOLIS ORTIZ</t>
  </si>
  <si>
    <t>1 DE ENERO  B-4</t>
  </si>
  <si>
    <t xml:space="preserve">PIERO </t>
  </si>
  <si>
    <t>MACHACA MORA</t>
  </si>
  <si>
    <t>1 DE ENERO  F-4</t>
  </si>
  <si>
    <t>MARIA BELEN</t>
  </si>
  <si>
    <t>TRUJILLO HUAMANI</t>
  </si>
  <si>
    <t>1 DE ENERO  F-11</t>
  </si>
  <si>
    <t>THIAGO</t>
  </si>
  <si>
    <t>HUARICALLO HERRERA</t>
  </si>
  <si>
    <t>1 DE ENERO  K-15</t>
  </si>
  <si>
    <t>MARIO EDUARDO</t>
  </si>
  <si>
    <t>LEON CACERES</t>
  </si>
  <si>
    <t>AV.A.A.CACERES MZ 52 LOTE 14 CTE 18</t>
  </si>
  <si>
    <t>LEONARDO GABRIEL</t>
  </si>
  <si>
    <t>AMESQUITA PEÑALVA</t>
  </si>
  <si>
    <t>AV INDEPENDENCIA MZ 53 LOTE 6</t>
  </si>
  <si>
    <t>ROMINA VANIA</t>
  </si>
  <si>
    <t>BURGOS AJAHUANA</t>
  </si>
  <si>
    <t>LOS ANGELES  MZ 35 LOTE 8</t>
  </si>
  <si>
    <t>LOLITA</t>
  </si>
  <si>
    <t>MAMANI VEGA</t>
  </si>
  <si>
    <t>LOS ANGELES  MZ 48 LOTE 7</t>
  </si>
  <si>
    <t>JESUS</t>
  </si>
  <si>
    <t>CARITA FLORES</t>
  </si>
  <si>
    <t>LOS ANGELES  MZ 52 LOTE  7</t>
  </si>
  <si>
    <t>JOSUE</t>
  </si>
  <si>
    <t>ESTEFANOCO ALVAREZ</t>
  </si>
  <si>
    <t>LOS ANGELES  MZ 52 LOTE  6</t>
  </si>
  <si>
    <t>NICOLAS ESTEFANO</t>
  </si>
  <si>
    <t>ZARATE LLERENA</t>
  </si>
  <si>
    <t>LOS ANGELES  MZ 53 LOTE  10</t>
  </si>
  <si>
    <t>ANTONY JORGE</t>
  </si>
  <si>
    <t>GOMEZ CALCINA</t>
  </si>
  <si>
    <t>LOS ANGELES  MZ 52 LOTE  8</t>
  </si>
  <si>
    <t>ISMAEL EDUARDO</t>
  </si>
  <si>
    <t>APAZA CALCINA</t>
  </si>
  <si>
    <t>SAORI CAMILA</t>
  </si>
  <si>
    <t>CCAMA CONDORI</t>
  </si>
  <si>
    <t>FRANCISCO ZELA MZ 53 LOT 6</t>
  </si>
  <si>
    <t>FRENTE A PARQUE TEMATICO</t>
  </si>
  <si>
    <t>PEZO MENDOZA</t>
  </si>
  <si>
    <t>1 DE ENERO LL-2</t>
  </si>
  <si>
    <t>GORDILLO CRUZ</t>
  </si>
  <si>
    <t>1 DE ENERO B-7</t>
  </si>
  <si>
    <t>DAYANA</t>
  </si>
  <si>
    <t>CONTRERAS CHECCA</t>
  </si>
  <si>
    <t>1 DE ENERO J-8</t>
  </si>
  <si>
    <t>SAMANTA ALIN</t>
  </si>
  <si>
    <t>JASMIN BRITHNEY</t>
  </si>
  <si>
    <t>CASTILLA HUAYTA</t>
  </si>
  <si>
    <t>LOS ANGELES  MZ 53 LOTE 3</t>
  </si>
  <si>
    <t>ALISON TATIANA</t>
  </si>
  <si>
    <t xml:space="preserve">VILLALBA CACERES </t>
  </si>
  <si>
    <t>AV. A.A.CACERES  MZ 52 LOT 18</t>
  </si>
  <si>
    <t>LUCIANA MAYEL</t>
  </si>
  <si>
    <t>MAYTA LLACHO</t>
  </si>
  <si>
    <t>LOS ANGELES  MZ 53 LOTE 9</t>
  </si>
  <si>
    <t>DIEGO FRANCISCO</t>
  </si>
  <si>
    <t>ESCOBEDO VILLAFUERTE</t>
  </si>
  <si>
    <t>FRANCISCO MOSTAJO 110</t>
  </si>
  <si>
    <t>JOSE ANDRE</t>
  </si>
  <si>
    <t>MAYCA ALMANZA</t>
  </si>
  <si>
    <t>FRANCISCO MOSTAJO 410</t>
  </si>
  <si>
    <t>ENMY MILAGROS</t>
  </si>
  <si>
    <t>CHECCA YUCA</t>
  </si>
  <si>
    <t>V.INDEPENDENCIA A-2</t>
  </si>
  <si>
    <t>ANDRES JULIO</t>
  </si>
  <si>
    <t>CHURA MACHACA</t>
  </si>
  <si>
    <t>V.INDEPENDENCIA B-18</t>
  </si>
  <si>
    <t>DOMINGO</t>
  </si>
  <si>
    <t>SOSA</t>
  </si>
  <si>
    <t>VILLA ECOLOGICA A-1</t>
  </si>
  <si>
    <t>ATANUET</t>
  </si>
  <si>
    <t>TUPAYACHI TERRAZAS</t>
  </si>
  <si>
    <t>RESTAURANTE LA LUCHITA</t>
  </si>
  <si>
    <t>WILLIAN</t>
  </si>
  <si>
    <t xml:space="preserve">VILLALOBOS CHINO </t>
  </si>
  <si>
    <t>FRANCISCO MOSTAJO 102</t>
  </si>
  <si>
    <t>V.INDEPENDIENTE B-2</t>
  </si>
  <si>
    <t>ANGEL JUAN</t>
  </si>
  <si>
    <t>RANILLA GUTIERREZ</t>
  </si>
  <si>
    <t>V.INDEPENDIENTE A-8</t>
  </si>
  <si>
    <t>MARY LUZ</t>
  </si>
  <si>
    <t>HUMIRE YANICASA</t>
  </si>
  <si>
    <t>V.INDEPENDIENTE B-13</t>
  </si>
  <si>
    <t>SHARON SHINNE</t>
  </si>
  <si>
    <t>GARCIA MAMANI</t>
  </si>
  <si>
    <t>LOS ANGELES  MZ 52 LOTE  12</t>
  </si>
  <si>
    <t>ANGELI</t>
  </si>
  <si>
    <t>PEÑALOZA CHARRES</t>
  </si>
  <si>
    <t>V.INDEPENDIENTE G-5</t>
  </si>
  <si>
    <t>VALERIA</t>
  </si>
  <si>
    <t>QUISPE CUSI</t>
  </si>
  <si>
    <t>FRANCISCO MOSTAJO 113</t>
  </si>
  <si>
    <t>BRAYAN</t>
  </si>
  <si>
    <t>YARICO HUAHUACHUCO</t>
  </si>
  <si>
    <t>V.INDEPENDIENTE B-15</t>
  </si>
  <si>
    <t>PUMA CASTRO</t>
  </si>
  <si>
    <t>FRANCISCO MOSTAJO 423</t>
  </si>
  <si>
    <t>MARK ANTONY</t>
  </si>
  <si>
    <t>BLANCO</t>
  </si>
  <si>
    <t>NAOMI</t>
  </si>
  <si>
    <t>FERNANDEZ VALERO</t>
  </si>
  <si>
    <t>1 DE ENERO I-8</t>
  </si>
  <si>
    <t>DIANA</t>
  </si>
  <si>
    <t>ANCASI FRANCIA</t>
  </si>
  <si>
    <t>FRANCISCO MOSTAJO  310</t>
  </si>
  <si>
    <t>ANA VALERIA</t>
  </si>
  <si>
    <t>HUARAYA QUISPE</t>
  </si>
  <si>
    <t>V.INDEPENDIENTE B-8</t>
  </si>
  <si>
    <t>FABRICIO</t>
  </si>
  <si>
    <t>ARCATA PONCE</t>
  </si>
  <si>
    <t>1 DE ENERO H-1</t>
  </si>
  <si>
    <t>JOAQUIN RODRIGO</t>
  </si>
  <si>
    <t>BEJAR FLORES</t>
  </si>
  <si>
    <t>LOS ANGELES  MZ 53 LOTE  12</t>
  </si>
  <si>
    <t>JAVIER JACK</t>
  </si>
  <si>
    <t>QUISPE FLORES</t>
  </si>
  <si>
    <t>LOS ANGELES  MZ 53 LOTE  15</t>
  </si>
  <si>
    <t>NATALIA LUCIANA</t>
  </si>
  <si>
    <t>BERNAL VENTURA</t>
  </si>
  <si>
    <t>AV. A.CACERES MZ 52 LOT 20</t>
  </si>
  <si>
    <t>MARICIELO NOEMI</t>
  </si>
  <si>
    <t>TUCTO CONDORI</t>
  </si>
  <si>
    <t>MARCOS GABRIEL</t>
  </si>
  <si>
    <t>ZARATE HERRERA</t>
  </si>
  <si>
    <t>LIA SHISCE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</si>
</sst>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0" fillId="0" borderId="0" xfId="0" applyAlignment="1" applyProtection="1">
      <alignment vertical="center"/>
      <protection locked="0"/>
    </xf>
    <xf numFmtId="14" fontId="0" fillId="0" borderId="0" xfId="0" applyNumberFormat="1" applyAlignment="1" applyProtection="1">
      <alignment vertical="center"/>
      <protection locked="0"/>
    </xf>
    <xf numFmtId="14" fontId="0" fillId="0" borderId="8" xfId="0" applyNumberFormat="1" applyBorder="1" applyAlignment="1" applyProtection="1">
      <alignment vertical="center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1429">
    <dxf>
      <font>
        <b/>
        <i val="0"/>
        <color theme="0" tint="-0.499984740745262"/>
      </font>
    </dxf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6" t="s">
        <v>274</v>
      </c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80" t="s">
        <v>343</v>
      </c>
      <c r="D18" s="181"/>
      <c r="E18" s="181"/>
      <c r="F18" s="181"/>
      <c r="G18" s="181"/>
      <c r="H18" s="181"/>
      <c r="I18" s="181"/>
      <c r="J18" s="181"/>
      <c r="K18" s="181"/>
      <c r="L18" s="182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3" t="s">
        <v>267</v>
      </c>
      <c r="D48" s="184"/>
      <c r="E48" s="184"/>
      <c r="F48" s="184"/>
      <c r="G48" s="184"/>
      <c r="H48" s="184"/>
      <c r="I48" s="184"/>
      <c r="J48" s="184"/>
      <c r="K48" s="184"/>
      <c r="L48" s="185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80" t="s">
        <v>344</v>
      </c>
      <c r="D65" s="181"/>
      <c r="E65" s="181"/>
      <c r="F65" s="181"/>
      <c r="G65" s="181"/>
      <c r="H65" s="181"/>
      <c r="I65" s="181"/>
      <c r="J65" s="181"/>
      <c r="K65" s="181"/>
      <c r="L65" s="182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A4" zoomScale="80" zoomScaleNormal="80" workbookViewId="0">
      <pane xSplit="1" ySplit="6" topLeftCell="BB188" activePane="bottomRight" state="frozen"/>
      <selection activeCell="A4" sqref="A4"/>
      <selection pane="topRight" activeCell="B4" sqref="B4"/>
      <selection pane="bottomLeft" activeCell="A10" sqref="A10"/>
      <selection pane="bottomRight" activeCell="BL190" sqref="BL190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92" t="s">
        <v>87</v>
      </c>
      <c r="N2" s="192"/>
      <c r="O2" s="192"/>
      <c r="P2" s="192"/>
      <c r="Q2" s="192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7" t="s">
        <v>368</v>
      </c>
      <c r="H4" s="188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7" t="s">
        <v>482</v>
      </c>
      <c r="H5" s="189"/>
      <c r="I5" s="188"/>
      <c r="J5" s="9" t="s">
        <v>69</v>
      </c>
      <c r="K5" s="15" t="str">
        <f>IFERROR(VLOOKUP($G$5,Master!$G$6:$T$261,14,FALSE),"")</f>
        <v>ALTO SELVA ALEGRE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ALTO SELVA ALEGRE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4" t="s">
        <v>333</v>
      </c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4"/>
      <c r="AM8" s="194"/>
      <c r="AN8" s="194"/>
      <c r="AO8" s="194"/>
      <c r="AP8" s="195" t="s">
        <v>334</v>
      </c>
      <c r="AQ8" s="195"/>
      <c r="AR8" s="194" t="s">
        <v>332</v>
      </c>
      <c r="AS8" s="194"/>
      <c r="AT8" s="194"/>
      <c r="AU8" s="194"/>
      <c r="AV8" s="195" t="s">
        <v>335</v>
      </c>
      <c r="AW8" s="195"/>
      <c r="AX8" s="195"/>
      <c r="AY8" s="195"/>
      <c r="AZ8" s="195"/>
      <c r="BA8" s="195"/>
      <c r="BB8" s="195"/>
      <c r="BC8" s="195"/>
      <c r="BD8" s="193" t="s">
        <v>336</v>
      </c>
      <c r="BE8" s="193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90" t="s">
        <v>81</v>
      </c>
      <c r="P9" s="191"/>
      <c r="Q9" s="191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/>
      <c r="D10" s="32"/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40341</v>
      </c>
      <c r="O10" s="28">
        <f t="shared" ref="O10:O73" ca="1" si="0">IF(N10="",0,DATEDIF(N10,TODAY(),"Y"))</f>
        <v>4</v>
      </c>
      <c r="P10" s="28">
        <f t="shared" ref="P10:P73" ca="1" si="1">IF(N10="",0,DATEDIF(N10,TODAY(),"YM"))</f>
        <v>7</v>
      </c>
      <c r="Q10" s="28">
        <f t="shared" ref="Q10:Q73" ca="1" si="2">IF(N10="",0,DATEDIF(N10,TODAY(),"MD"))</f>
        <v>0</v>
      </c>
      <c r="R10" s="33">
        <v>40344</v>
      </c>
      <c r="S10" s="32"/>
      <c r="T10" s="33">
        <v>40344</v>
      </c>
      <c r="U10" s="32"/>
      <c r="V10" s="33">
        <v>40403</v>
      </c>
      <c r="W10" s="32"/>
      <c r="X10" s="33">
        <v>40465</v>
      </c>
      <c r="Y10" s="32"/>
      <c r="Z10" s="33">
        <v>40526</v>
      </c>
      <c r="AA10" s="32"/>
      <c r="AB10" s="33">
        <v>40403</v>
      </c>
      <c r="AC10" s="32"/>
      <c r="AD10" s="33">
        <v>40465</v>
      </c>
      <c r="AE10" s="32"/>
      <c r="AF10" s="33">
        <v>40526</v>
      </c>
      <c r="AG10" s="32"/>
      <c r="AH10" s="33">
        <v>40403</v>
      </c>
      <c r="AI10" s="32"/>
      <c r="AJ10" s="33">
        <v>40465</v>
      </c>
      <c r="AK10" s="32"/>
      <c r="AL10" s="33">
        <v>40648</v>
      </c>
      <c r="AM10" s="32"/>
      <c r="AN10" s="33">
        <v>40681</v>
      </c>
      <c r="AO10" s="32"/>
      <c r="AP10" s="33">
        <v>41014</v>
      </c>
      <c r="AQ10" s="32"/>
      <c r="AR10" s="33">
        <v>40403</v>
      </c>
      <c r="AS10" s="32"/>
      <c r="AT10" s="33">
        <v>40465</v>
      </c>
      <c r="AU10" s="32"/>
      <c r="AV10" s="33">
        <v>40709</v>
      </c>
      <c r="AW10" s="32"/>
      <c r="AX10" s="33">
        <v>40709</v>
      </c>
      <c r="AY10" s="32"/>
      <c r="AZ10" s="33">
        <v>41927</v>
      </c>
      <c r="BA10" s="32"/>
      <c r="BB10" s="33">
        <v>40895</v>
      </c>
      <c r="BC10" s="32"/>
      <c r="BD10" s="33">
        <v>41927</v>
      </c>
      <c r="BE10" s="32"/>
      <c r="BF10" s="31" t="s">
        <v>987</v>
      </c>
      <c r="BG10" s="31"/>
      <c r="BH10" s="31">
        <v>977246934</v>
      </c>
      <c r="BI10" s="31" t="s">
        <v>988</v>
      </c>
      <c r="BJ10" s="31"/>
      <c r="BK10" s="31">
        <v>957846699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E</v>
      </c>
      <c r="BS10" s="151" t="str">
        <f ca="1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U</v>
      </c>
      <c r="BT10" s="151" t="str">
        <f ca="1">IF(G10="SI",IF(O10=1,"B",IF(O10=2,"C",IF(O10=3,"D",IF(O10=4,"E",IF((O10+P10+Q10)=0,"NUL","A"))))),IF(G10="NO",IF(O10=1,"V",IF(O10=2,"W",IF(O10=3,"X",IF(O10=4,"Y",IF((O10+P10+Q10)=0,"NUL","Z")))))))</f>
        <v>E</v>
      </c>
      <c r="BU10" s="151" t="str">
        <f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4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str">
        <f ca="1">IF($BV10=1,IF(P10&gt;=6,IF(AZ10&lt;&gt;"","VAC","NO_VAC")),IF($BV10&gt;1,IF(AZ10&lt;&gt;"","VAC","NO_VAC")))</f>
        <v>VAC</v>
      </c>
      <c r="CO10" s="151" t="str">
        <f ca="1">IF($BV10=1,IF(P10&gt;=6,IF(BB10&lt;&gt;"","VAC","NO_VAC")),IF($BV10&gt;1,IF(BB10&lt;&gt;"","VAC","NO_VAC")))</f>
        <v>VAC</v>
      </c>
      <c r="CP10" s="151" t="str">
        <f ca="1">IF($BV10=4,IF(BD10&lt;&gt;"","VAC","NO_VAC"))</f>
        <v>VAC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>
        <f ca="1">IF(O10=4,COUNT(R10,T10,V10,X10,Z10,AB10,AD10,AF10,AH10,AJ10,AL10,AN10,AR10,AT10,AV10,AX10,AP10,AZ10,BB10,BD10))</f>
        <v>20</v>
      </c>
    </row>
    <row r="11" spans="1:99" ht="27" customHeight="1" x14ac:dyDescent="0.25">
      <c r="A11" s="14">
        <v>2</v>
      </c>
      <c r="B11" s="33">
        <v>41992</v>
      </c>
      <c r="C11" s="32"/>
      <c r="D11" s="32">
        <v>142</v>
      </c>
      <c r="E11" s="32" t="s">
        <v>30</v>
      </c>
      <c r="F11" s="32" t="s">
        <v>156</v>
      </c>
      <c r="G11" s="32" t="s">
        <v>30</v>
      </c>
      <c r="H11" s="32"/>
      <c r="I11" s="31" t="s">
        <v>921</v>
      </c>
      <c r="J11" s="31" t="s">
        <v>922</v>
      </c>
      <c r="K11" s="31" t="s">
        <v>923</v>
      </c>
      <c r="L11" s="31"/>
      <c r="M11" s="32" t="s">
        <v>148</v>
      </c>
      <c r="N11" s="33">
        <v>40237</v>
      </c>
      <c r="O11" s="28">
        <f t="shared" ca="1" si="0"/>
        <v>4</v>
      </c>
      <c r="P11" s="28">
        <f t="shared" ca="1" si="1"/>
        <v>10</v>
      </c>
      <c r="Q11" s="28">
        <f t="shared" ca="1" si="2"/>
        <v>15</v>
      </c>
      <c r="R11" s="33">
        <v>40237</v>
      </c>
      <c r="S11" s="32"/>
      <c r="T11" s="33">
        <v>40239</v>
      </c>
      <c r="U11" s="32"/>
      <c r="V11" s="33">
        <v>40301</v>
      </c>
      <c r="W11" s="32"/>
      <c r="X11" s="33">
        <v>40363</v>
      </c>
      <c r="Y11" s="32"/>
      <c r="Z11" s="33">
        <v>40425</v>
      </c>
      <c r="AA11" s="32"/>
      <c r="AB11" s="33">
        <v>40301</v>
      </c>
      <c r="AC11" s="32"/>
      <c r="AD11" s="33">
        <v>40363</v>
      </c>
      <c r="AE11" s="32"/>
      <c r="AF11" s="33">
        <v>40425</v>
      </c>
      <c r="AG11" s="32"/>
      <c r="AH11" s="33">
        <v>40301</v>
      </c>
      <c r="AI11" s="32"/>
      <c r="AJ11" s="33">
        <v>40363</v>
      </c>
      <c r="AK11" s="32"/>
      <c r="AL11" s="33">
        <v>40550</v>
      </c>
      <c r="AM11" s="32"/>
      <c r="AN11" s="33">
        <v>40637</v>
      </c>
      <c r="AO11" s="32"/>
      <c r="AP11" s="33">
        <v>41198</v>
      </c>
      <c r="AQ11" s="32"/>
      <c r="AR11" s="33">
        <v>40301</v>
      </c>
      <c r="AS11" s="32"/>
      <c r="AT11" s="33">
        <v>40363</v>
      </c>
      <c r="AU11" s="32"/>
      <c r="AV11" s="33">
        <v>40607</v>
      </c>
      <c r="AW11" s="32"/>
      <c r="AX11" s="33">
        <v>40607</v>
      </c>
      <c r="AY11" s="32"/>
      <c r="AZ11" s="33">
        <v>41817</v>
      </c>
      <c r="BA11" s="32"/>
      <c r="BB11" s="33">
        <v>40785</v>
      </c>
      <c r="BC11" s="32"/>
      <c r="BD11" s="33">
        <v>41817</v>
      </c>
      <c r="BE11" s="32"/>
      <c r="BF11" s="31" t="s">
        <v>987</v>
      </c>
      <c r="BG11" s="31"/>
      <c r="BH11" s="31">
        <v>977246934</v>
      </c>
      <c r="BI11" s="31" t="s">
        <v>988</v>
      </c>
      <c r="BJ11" s="31"/>
      <c r="BK11" s="31">
        <v>957846699</v>
      </c>
      <c r="BR11" s="151" t="str">
        <f t="shared" ref="BR11:BR74" ca="1" si="3">IF(M11="F",IF(O11=1,"B",IF(O11=2,"C",IF(O11=3,"D",IF(O11=4,"E",IF((O11+P11+Q11)=0,"NUL","A"))))),IF(M11="M",IF(O11=1,"V",IF(O11=2,"W",IF(O11=3,"X",IF(O11=4,"Y",IF((O11+P11+Q11)=0,"NUL","Z")))))))</f>
        <v>Y</v>
      </c>
      <c r="BS11" s="151" t="str">
        <f t="shared" ref="BS11:BS74" ca="1" si="4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U</v>
      </c>
      <c r="BT11" s="151" t="str">
        <f t="shared" ref="BT11:BT74" ca="1" si="5">IF(G11="SI",IF(O11=1,"B",IF(O11=2,"C",IF(O11=3,"D",IF(O11=4,"E",IF((O11+P11+Q11)=0,"NUL","A"))))),IF(G11="NO",IF(O11=1,"V",IF(O11=2,"W",IF(O11=3,"X",IF(O11=4,"Y",IF((O11+P11+Q11)=0,"NUL","Z")))))))</f>
        <v>E</v>
      </c>
      <c r="BU11" s="151" t="str">
        <f t="shared" ref="BU11:BU74" si="6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7">IF(O11+P11+Q11&lt;&gt;0,IF(O11=1,1,IF(O11=2,2,IF(O11=3,3, IF(O11=4,4,IF(P11=0,-1,0))))))</f>
        <v>4</v>
      </c>
      <c r="BW11" s="151" t="b">
        <f t="shared" ref="BW11:BW74" ca="1" si="8">IF($BV11&lt;=0,IF(R11&lt;&gt;"","VAC","NO_VAC"))</f>
        <v>0</v>
      </c>
      <c r="BX11" s="151" t="b">
        <f t="shared" ref="BX11:BX74" ca="1" si="9">IF($BV11&lt;=0,IF(T11&lt;&gt;"","VAC","NO_VAC"))</f>
        <v>0</v>
      </c>
      <c r="BY11" s="151" t="b">
        <f t="shared" ref="BY11:BY74" ca="1" si="10">IF($BV11=0,IF(P11&gt;=2,IF(V11&lt;&gt;"","VAC","NO_VAC")))</f>
        <v>0</v>
      </c>
      <c r="BZ11" s="151" t="b">
        <f t="shared" ref="BZ11:BZ74" ca="1" si="11">IF($BV11=0,IF(P11&gt;=4,IF(X11&lt;&gt;"","VAC","NO_VAC")))</f>
        <v>0</v>
      </c>
      <c r="CA11" s="151" t="b">
        <f t="shared" ref="CA11:CA74" ca="1" si="12">IF($BV11=0,IF(P11&gt;=6,IF(Z11&lt;&gt;"","VAC","NO_VAC")))</f>
        <v>0</v>
      </c>
      <c r="CB11" s="151" t="b">
        <f t="shared" ref="CB11:CB74" ca="1" si="13">IF($BV11=0,IF(P11&gt;=2,IF(AB11&lt;&gt;"","VAC","NO_VAC")))</f>
        <v>0</v>
      </c>
      <c r="CC11" s="151" t="b">
        <f t="shared" ref="CC11:CC74" ca="1" si="14">IF($BV11=0,IF(P11&gt;=4,IF(AD11&lt;&gt;"","VAC","NO_VAC")))</f>
        <v>0</v>
      </c>
      <c r="CD11" s="151" t="b">
        <f t="shared" ref="CD11:CD74" ca="1" si="15">IF($BV11=0,IF(P11&gt;=6,IF(AF11&lt;&gt;"","VAC","NO_VAC")))</f>
        <v>0</v>
      </c>
      <c r="CE11" s="151" t="b">
        <f t="shared" ref="CE11:CE74" ca="1" si="16">IF($BV11=0,IF(P11&gt;=2,IF(AH11&lt;&gt;"","VAC","NO_VAC")))</f>
        <v>0</v>
      </c>
      <c r="CF11" s="151" t="b">
        <f t="shared" ref="CF11:CF74" ca="1" si="17">IF($BV11=0,IF(P11&gt;=4,IF(AJ11&lt;&gt;"","VAC","NO_VAC")))</f>
        <v>0</v>
      </c>
      <c r="CG11" s="151" t="b">
        <f t="shared" ref="CG11:CG74" ca="1" si="18">IF($BV11=0,IF(P11&gt;=7,IF(AL11&lt;&gt;"","VAC","NO_VAC")))</f>
        <v>0</v>
      </c>
      <c r="CH11" s="151" t="b">
        <f t="shared" ref="CH11:CH74" ca="1" si="19">IF($BV11=0,IF(P11&gt;=8,IF(AN11&lt;&gt;"","VAC","NO_VAC")))</f>
        <v>0</v>
      </c>
      <c r="CI11" s="151" t="b">
        <f t="shared" ref="CI11:CI74" ca="1" si="20">IF($BV11=1,IF(AP11&lt;&gt;"","VAC","NO_VAC"))</f>
        <v>0</v>
      </c>
      <c r="CJ11" s="151" t="b">
        <f t="shared" ref="CJ11:CJ74" ca="1" si="21">IF($BV11=0,IF(P11&gt;=2,IF(AR11&lt;&gt;"","VAC","NO_VAC")))</f>
        <v>0</v>
      </c>
      <c r="CK11" s="151" t="b">
        <f t="shared" ref="CK11:CK74" ca="1" si="22">IF($BV11=0,IF(P11&gt;=4,IF(AT11&lt;&gt;"","VAC","NO_VAC")))</f>
        <v>0</v>
      </c>
      <c r="CL11" s="151" t="b">
        <f t="shared" ref="CL11:CL74" ca="1" si="23">IF($BV11=1,IF(AV11&lt;&gt;"","VAC","NO_VAC"))</f>
        <v>0</v>
      </c>
      <c r="CM11" s="151" t="b">
        <f t="shared" ref="CM11:CM74" ca="1" si="24">IF($BV11=1,IF(AX11&lt;&gt;"","VAC","NO_VAC"))</f>
        <v>0</v>
      </c>
      <c r="CN11" s="151" t="str">
        <f t="shared" ref="CN11:CN74" ca="1" si="25">IF($BV11=1,IF(P11&gt;=6,IF(AZ11&lt;&gt;"","VAC","NO_VAC")),IF($BV11&gt;1,IF(AZ11&lt;&gt;"","VAC","NO_VAC")))</f>
        <v>VAC</v>
      </c>
      <c r="CO11" s="151" t="str">
        <f t="shared" ref="CO11:CO74" ca="1" si="26">IF($BV11=1,IF(P11&gt;=6,IF(BB11&lt;&gt;"","VAC","NO_VAC")),IF($BV11&gt;1,IF(BB11&lt;&gt;"","VAC","NO_VAC")))</f>
        <v>VAC</v>
      </c>
      <c r="CP11" s="151" t="str">
        <f t="shared" ref="CP11:CP74" ca="1" si="27">IF($BV11=4,IF(BD11&lt;&gt;"","VAC","NO_VAC"))</f>
        <v>VAC</v>
      </c>
      <c r="CQ11" s="155" t="b">
        <f t="shared" ref="CQ11:CQ74" ca="1" si="28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 t="b">
        <f t="shared" ref="CR11:CR74" ca="1" si="29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0">IF(O11=2,COUNT(R11,T11,V11,X11,Z11,AB11,AD11,AF11,AH11,AJ11,AL11,AN11,AR11,AT11,AV11,AX11,AP11,AZ11,BB11))</f>
        <v>0</v>
      </c>
      <c r="CT11" s="155" t="b">
        <f t="shared" ref="CT11:CT74" ca="1" si="31">IF(O11=3,COUNT(R11,T11,V11,X11,Z11,AB11,AD11,AF11,AH11,AJ11,AL11,AN11,AR11,AT11,AV11,AX11,AP11,AZ11,BB11))</f>
        <v>0</v>
      </c>
      <c r="CU11" s="155">
        <f t="shared" ref="CU11:CU74" ca="1" si="32">IF(O11=4,COUNT(R11,T11,V11,X11,Z11,AB11,AD11,AF11,AH11,AJ11,AL11,AN11,AR11,AT11,AV11,AX11,AP11,AZ11,BB11,BD11))</f>
        <v>20</v>
      </c>
    </row>
    <row r="12" spans="1:99" ht="27" customHeight="1" x14ac:dyDescent="0.25">
      <c r="A12" s="14">
        <v>3</v>
      </c>
      <c r="B12" s="33">
        <v>41992</v>
      </c>
      <c r="C12" s="32"/>
      <c r="D12" s="32">
        <v>122</v>
      </c>
      <c r="E12" s="32" t="s">
        <v>30</v>
      </c>
      <c r="F12" s="32" t="s">
        <v>156</v>
      </c>
      <c r="G12" s="32" t="s">
        <v>30</v>
      </c>
      <c r="H12" s="32"/>
      <c r="I12" s="31" t="s">
        <v>924</v>
      </c>
      <c r="J12" s="31" t="s">
        <v>925</v>
      </c>
      <c r="K12" s="31" t="s">
        <v>926</v>
      </c>
      <c r="L12" s="31"/>
      <c r="M12" s="32" t="s">
        <v>147</v>
      </c>
      <c r="N12" s="33">
        <v>40320</v>
      </c>
      <c r="O12" s="28">
        <f t="shared" ca="1" si="0"/>
        <v>4</v>
      </c>
      <c r="P12" s="28">
        <f t="shared" ca="1" si="1"/>
        <v>7</v>
      </c>
      <c r="Q12" s="28">
        <f t="shared" ca="1" si="2"/>
        <v>21</v>
      </c>
      <c r="R12" s="33">
        <v>40323</v>
      </c>
      <c r="S12" s="32"/>
      <c r="T12" s="33">
        <v>40323</v>
      </c>
      <c r="U12" s="32"/>
      <c r="V12" s="33">
        <v>40384</v>
      </c>
      <c r="W12" s="32"/>
      <c r="X12" s="33">
        <v>40449</v>
      </c>
      <c r="Y12" s="32"/>
      <c r="Z12" s="33">
        <v>40515</v>
      </c>
      <c r="AA12" s="32"/>
      <c r="AB12" s="33">
        <v>40384</v>
      </c>
      <c r="AC12" s="32"/>
      <c r="AD12" s="33">
        <v>40449</v>
      </c>
      <c r="AE12" s="32"/>
      <c r="AF12" s="33">
        <v>40515</v>
      </c>
      <c r="AG12" s="32"/>
      <c r="AH12" s="33">
        <v>40384</v>
      </c>
      <c r="AI12" s="32"/>
      <c r="AJ12" s="33">
        <v>40449</v>
      </c>
      <c r="AK12" s="32"/>
      <c r="AL12" s="33">
        <v>40596</v>
      </c>
      <c r="AM12" s="32"/>
      <c r="AN12" s="33">
        <v>40625</v>
      </c>
      <c r="AO12" s="32"/>
      <c r="AP12" s="33"/>
      <c r="AQ12" s="32">
        <v>19</v>
      </c>
      <c r="AR12" s="33">
        <v>40384</v>
      </c>
      <c r="AS12" s="32"/>
      <c r="AT12" s="33">
        <v>40449</v>
      </c>
      <c r="AU12" s="32"/>
      <c r="AV12" s="33">
        <v>40688</v>
      </c>
      <c r="AW12" s="32"/>
      <c r="AX12" s="33">
        <v>40688</v>
      </c>
      <c r="AY12" s="32"/>
      <c r="AZ12" s="33">
        <v>41897</v>
      </c>
      <c r="BA12" s="32"/>
      <c r="BB12" s="33">
        <v>40884</v>
      </c>
      <c r="BC12" s="32"/>
      <c r="BD12" s="33">
        <v>41897</v>
      </c>
      <c r="BE12" s="32"/>
      <c r="BF12" s="31" t="s">
        <v>987</v>
      </c>
      <c r="BG12" s="31"/>
      <c r="BH12" s="31">
        <v>977246934</v>
      </c>
      <c r="BI12" s="31" t="s">
        <v>988</v>
      </c>
      <c r="BJ12" s="31"/>
      <c r="BK12" s="31">
        <v>957846699</v>
      </c>
      <c r="BR12" s="151" t="str">
        <f t="shared" ca="1" si="3"/>
        <v>E</v>
      </c>
      <c r="BS12" s="151" t="str">
        <f t="shared" ca="1" si="4"/>
        <v>U</v>
      </c>
      <c r="BT12" s="151" t="str">
        <f t="shared" ca="1" si="5"/>
        <v>E</v>
      </c>
      <c r="BU12" s="151" t="str">
        <f t="shared" si="6"/>
        <v>FP</v>
      </c>
      <c r="BV12" s="155">
        <f t="shared" ca="1" si="7"/>
        <v>4</v>
      </c>
      <c r="BW12" s="151" t="b">
        <f t="shared" ca="1" si="8"/>
        <v>0</v>
      </c>
      <c r="BX12" s="151" t="b">
        <f t="shared" ca="1" si="9"/>
        <v>0</v>
      </c>
      <c r="BY12" s="151" t="b">
        <f t="shared" ca="1" si="10"/>
        <v>0</v>
      </c>
      <c r="BZ12" s="151" t="b">
        <f t="shared" ca="1" si="11"/>
        <v>0</v>
      </c>
      <c r="CA12" s="151" t="b">
        <f t="shared" ca="1" si="12"/>
        <v>0</v>
      </c>
      <c r="CB12" s="151" t="b">
        <f t="shared" ca="1" si="13"/>
        <v>0</v>
      </c>
      <c r="CC12" s="151" t="b">
        <f t="shared" ca="1" si="14"/>
        <v>0</v>
      </c>
      <c r="CD12" s="151" t="b">
        <f t="shared" ca="1" si="15"/>
        <v>0</v>
      </c>
      <c r="CE12" s="151" t="b">
        <f t="shared" ca="1" si="16"/>
        <v>0</v>
      </c>
      <c r="CF12" s="151" t="b">
        <f t="shared" ca="1" si="17"/>
        <v>0</v>
      </c>
      <c r="CG12" s="151" t="b">
        <f t="shared" ca="1" si="18"/>
        <v>0</v>
      </c>
      <c r="CH12" s="151" t="b">
        <f t="shared" ca="1" si="19"/>
        <v>0</v>
      </c>
      <c r="CI12" s="151" t="b">
        <f t="shared" ca="1" si="20"/>
        <v>0</v>
      </c>
      <c r="CJ12" s="151" t="b">
        <f t="shared" ca="1" si="21"/>
        <v>0</v>
      </c>
      <c r="CK12" s="151" t="b">
        <f t="shared" ca="1" si="22"/>
        <v>0</v>
      </c>
      <c r="CL12" s="151" t="b">
        <f t="shared" ca="1" si="23"/>
        <v>0</v>
      </c>
      <c r="CM12" s="151" t="b">
        <f t="shared" ca="1" si="24"/>
        <v>0</v>
      </c>
      <c r="CN12" s="151" t="str">
        <f t="shared" ca="1" si="25"/>
        <v>VAC</v>
      </c>
      <c r="CO12" s="151" t="str">
        <f t="shared" ca="1" si="26"/>
        <v>VAC</v>
      </c>
      <c r="CP12" s="151" t="str">
        <f t="shared" ca="1" si="27"/>
        <v>VAC</v>
      </c>
      <c r="CQ12" s="155" t="b">
        <f t="shared" ca="1" si="28"/>
        <v>0</v>
      </c>
      <c r="CR12" s="155" t="b">
        <f t="shared" ca="1" si="29"/>
        <v>0</v>
      </c>
      <c r="CS12" s="155" t="b">
        <f t="shared" ca="1" si="30"/>
        <v>0</v>
      </c>
      <c r="CT12" s="155" t="b">
        <f t="shared" ca="1" si="31"/>
        <v>0</v>
      </c>
      <c r="CU12" s="155">
        <f t="shared" ca="1" si="32"/>
        <v>19</v>
      </c>
    </row>
    <row r="13" spans="1:99" ht="27" customHeight="1" x14ac:dyDescent="0.25">
      <c r="A13" s="14">
        <v>4</v>
      </c>
      <c r="B13" s="33">
        <v>41992</v>
      </c>
      <c r="C13" s="32"/>
      <c r="D13" s="32">
        <v>150</v>
      </c>
      <c r="E13" s="32" t="s">
        <v>30</v>
      </c>
      <c r="F13" s="32" t="s">
        <v>156</v>
      </c>
      <c r="G13" s="32" t="s">
        <v>30</v>
      </c>
      <c r="H13" s="32"/>
      <c r="I13" s="31" t="s">
        <v>927</v>
      </c>
      <c r="J13" s="31" t="s">
        <v>928</v>
      </c>
      <c r="K13" s="31" t="s">
        <v>929</v>
      </c>
      <c r="L13" s="31"/>
      <c r="M13" s="32" t="s">
        <v>148</v>
      </c>
      <c r="N13" s="33">
        <v>40189</v>
      </c>
      <c r="O13" s="28">
        <f t="shared" ca="1" si="0"/>
        <v>5</v>
      </c>
      <c r="P13" s="28">
        <f t="shared" ca="1" si="1"/>
        <v>0</v>
      </c>
      <c r="Q13" s="28">
        <f t="shared" ca="1" si="2"/>
        <v>1</v>
      </c>
      <c r="R13" s="33">
        <v>40190</v>
      </c>
      <c r="S13" s="32"/>
      <c r="T13" s="33">
        <v>40190</v>
      </c>
      <c r="U13" s="32"/>
      <c r="V13" s="33">
        <v>40252</v>
      </c>
      <c r="W13" s="32"/>
      <c r="X13" s="33">
        <v>40314</v>
      </c>
      <c r="Y13" s="32"/>
      <c r="Z13" s="33">
        <v>40379</v>
      </c>
      <c r="AA13" s="32"/>
      <c r="AB13" s="33">
        <v>40252</v>
      </c>
      <c r="AC13" s="32"/>
      <c r="AD13" s="33">
        <v>40314</v>
      </c>
      <c r="AE13" s="32"/>
      <c r="AF13" s="33">
        <v>40379</v>
      </c>
      <c r="AG13" s="32"/>
      <c r="AH13" s="33">
        <v>40252</v>
      </c>
      <c r="AI13" s="32"/>
      <c r="AJ13" s="33">
        <v>40314</v>
      </c>
      <c r="AK13" s="32"/>
      <c r="AL13" s="33">
        <v>40437</v>
      </c>
      <c r="AM13" s="32"/>
      <c r="AN13" s="33">
        <v>40502</v>
      </c>
      <c r="AO13" s="32"/>
      <c r="AP13" s="33">
        <v>40785</v>
      </c>
      <c r="AQ13" s="32"/>
      <c r="AR13" s="33">
        <v>40252</v>
      </c>
      <c r="AS13" s="32"/>
      <c r="AT13" s="33">
        <v>40314</v>
      </c>
      <c r="AU13" s="32"/>
      <c r="AV13" s="33">
        <v>40560</v>
      </c>
      <c r="AW13" s="32"/>
      <c r="AX13" s="33">
        <v>40560</v>
      </c>
      <c r="AY13" s="32"/>
      <c r="AZ13" s="33">
        <v>41833</v>
      </c>
      <c r="BA13" s="32"/>
      <c r="BB13" s="33">
        <v>40785</v>
      </c>
      <c r="BC13" s="32"/>
      <c r="BD13" s="33">
        <v>41833</v>
      </c>
      <c r="BE13" s="32"/>
      <c r="BF13" s="31" t="s">
        <v>987</v>
      </c>
      <c r="BG13" s="31"/>
      <c r="BH13" s="31">
        <v>977246934</v>
      </c>
      <c r="BI13" s="31" t="s">
        <v>988</v>
      </c>
      <c r="BJ13" s="31"/>
      <c r="BK13" s="31">
        <v>957846699</v>
      </c>
      <c r="BR13" s="151" t="str">
        <f t="shared" ca="1" si="3"/>
        <v>Z</v>
      </c>
      <c r="BS13" s="151" t="str">
        <f t="shared" ca="1" si="4"/>
        <v>A</v>
      </c>
      <c r="BT13" s="151" t="str">
        <f t="shared" ca="1" si="5"/>
        <v>A</v>
      </c>
      <c r="BU13" s="151" t="str">
        <f t="shared" si="6"/>
        <v>MP</v>
      </c>
      <c r="BV13" s="155">
        <f t="shared" ca="1" si="7"/>
        <v>-1</v>
      </c>
      <c r="BW13" s="151" t="str">
        <f t="shared" ca="1" si="8"/>
        <v>VAC</v>
      </c>
      <c r="BX13" s="151" t="str">
        <f t="shared" ca="1" si="9"/>
        <v>VAC</v>
      </c>
      <c r="BY13" s="151" t="b">
        <f t="shared" ca="1" si="10"/>
        <v>0</v>
      </c>
      <c r="BZ13" s="151" t="b">
        <f t="shared" ca="1" si="11"/>
        <v>0</v>
      </c>
      <c r="CA13" s="151" t="b">
        <f t="shared" ca="1" si="12"/>
        <v>0</v>
      </c>
      <c r="CB13" s="151" t="b">
        <f t="shared" ca="1" si="13"/>
        <v>0</v>
      </c>
      <c r="CC13" s="151" t="b">
        <f t="shared" ca="1" si="14"/>
        <v>0</v>
      </c>
      <c r="CD13" s="151" t="b">
        <f t="shared" ca="1" si="15"/>
        <v>0</v>
      </c>
      <c r="CE13" s="151" t="b">
        <f t="shared" ca="1" si="16"/>
        <v>0</v>
      </c>
      <c r="CF13" s="151" t="b">
        <f t="shared" ca="1" si="17"/>
        <v>0</v>
      </c>
      <c r="CG13" s="151" t="b">
        <f t="shared" ca="1" si="18"/>
        <v>0</v>
      </c>
      <c r="CH13" s="151" t="b">
        <f t="shared" ca="1" si="19"/>
        <v>0</v>
      </c>
      <c r="CI13" s="151" t="b">
        <f t="shared" ca="1" si="20"/>
        <v>0</v>
      </c>
      <c r="CJ13" s="151" t="b">
        <f t="shared" ca="1" si="21"/>
        <v>0</v>
      </c>
      <c r="CK13" s="151" t="b">
        <f t="shared" ca="1" si="22"/>
        <v>0</v>
      </c>
      <c r="CL13" s="151" t="b">
        <f t="shared" ca="1" si="23"/>
        <v>0</v>
      </c>
      <c r="CM13" s="151" t="b">
        <f t="shared" ca="1" si="24"/>
        <v>0</v>
      </c>
      <c r="CN13" s="151" t="b">
        <f t="shared" ca="1" si="25"/>
        <v>0</v>
      </c>
      <c r="CO13" s="151" t="b">
        <f t="shared" ca="1" si="26"/>
        <v>0</v>
      </c>
      <c r="CP13" s="151" t="b">
        <f t="shared" ca="1" si="27"/>
        <v>0</v>
      </c>
      <c r="CQ13" s="155" t="b">
        <f t="shared" ca="1" si="28"/>
        <v>0</v>
      </c>
      <c r="CR13" s="155" t="b">
        <f t="shared" ca="1" si="29"/>
        <v>0</v>
      </c>
      <c r="CS13" s="155" t="b">
        <f t="shared" ca="1" si="30"/>
        <v>0</v>
      </c>
      <c r="CT13" s="155" t="b">
        <f t="shared" ca="1" si="31"/>
        <v>0</v>
      </c>
      <c r="CU13" s="155" t="b">
        <f t="shared" ca="1" si="32"/>
        <v>0</v>
      </c>
    </row>
    <row r="14" spans="1:99" ht="27" customHeight="1" x14ac:dyDescent="0.25">
      <c r="A14" s="14">
        <v>5</v>
      </c>
      <c r="B14" s="33">
        <v>41992</v>
      </c>
      <c r="C14" s="32"/>
      <c r="D14" s="32">
        <v>152</v>
      </c>
      <c r="E14" s="32" t="s">
        <v>30</v>
      </c>
      <c r="F14" s="32" t="s">
        <v>156</v>
      </c>
      <c r="G14" s="32" t="s">
        <v>30</v>
      </c>
      <c r="H14" s="32"/>
      <c r="I14" s="31" t="s">
        <v>930</v>
      </c>
      <c r="J14" s="31" t="s">
        <v>931</v>
      </c>
      <c r="K14" s="31" t="s">
        <v>932</v>
      </c>
      <c r="L14" s="31"/>
      <c r="M14" s="32" t="s">
        <v>147</v>
      </c>
      <c r="N14" s="33">
        <v>40312</v>
      </c>
      <c r="O14" s="28">
        <f t="shared" ca="1" si="0"/>
        <v>4</v>
      </c>
      <c r="P14" s="28">
        <f t="shared" ca="1" si="1"/>
        <v>7</v>
      </c>
      <c r="Q14" s="28">
        <f t="shared" ca="1" si="2"/>
        <v>29</v>
      </c>
      <c r="R14" s="33">
        <v>40314</v>
      </c>
      <c r="S14" s="32"/>
      <c r="T14" s="33">
        <v>40314</v>
      </c>
      <c r="U14" s="32"/>
      <c r="V14" s="33">
        <v>40375</v>
      </c>
      <c r="W14" s="32"/>
      <c r="X14" s="33">
        <v>40438</v>
      </c>
      <c r="Y14" s="32"/>
      <c r="Z14" s="33">
        <v>40499</v>
      </c>
      <c r="AA14" s="32"/>
      <c r="AB14" s="33">
        <v>40375</v>
      </c>
      <c r="AC14" s="32"/>
      <c r="AD14" s="33">
        <v>40438</v>
      </c>
      <c r="AE14" s="32"/>
      <c r="AF14" s="33">
        <v>40499</v>
      </c>
      <c r="AG14" s="32"/>
      <c r="AH14" s="33">
        <v>40375</v>
      </c>
      <c r="AI14" s="32"/>
      <c r="AJ14" s="33">
        <v>40438</v>
      </c>
      <c r="AK14" s="32"/>
      <c r="AL14" s="33">
        <v>40741</v>
      </c>
      <c r="AM14" s="32"/>
      <c r="AN14" s="33">
        <v>40775</v>
      </c>
      <c r="AO14" s="32"/>
      <c r="AP14" s="33">
        <v>40959</v>
      </c>
      <c r="AQ14" s="32"/>
      <c r="AR14" s="33">
        <v>40375</v>
      </c>
      <c r="AS14" s="32"/>
      <c r="AT14" s="33">
        <v>40438</v>
      </c>
      <c r="AU14" s="32"/>
      <c r="AV14" s="33">
        <v>40682</v>
      </c>
      <c r="AW14" s="32"/>
      <c r="AX14" s="33">
        <v>40682</v>
      </c>
      <c r="AY14" s="32"/>
      <c r="AZ14" s="33">
        <v>41899</v>
      </c>
      <c r="BA14" s="32"/>
      <c r="BB14" s="33">
        <v>40959</v>
      </c>
      <c r="BC14" s="32"/>
      <c r="BD14" s="33">
        <v>41899</v>
      </c>
      <c r="BE14" s="32"/>
      <c r="BF14" s="31" t="s">
        <v>987</v>
      </c>
      <c r="BG14" s="31"/>
      <c r="BH14" s="31">
        <v>977246934</v>
      </c>
      <c r="BI14" s="31" t="s">
        <v>988</v>
      </c>
      <c r="BJ14" s="31"/>
      <c r="BK14" s="31">
        <v>957846699</v>
      </c>
      <c r="BR14" s="151" t="str">
        <f t="shared" ca="1" si="3"/>
        <v>E</v>
      </c>
      <c r="BS14" s="151" t="str">
        <f t="shared" ca="1" si="4"/>
        <v>U</v>
      </c>
      <c r="BT14" s="151" t="str">
        <f t="shared" ca="1" si="5"/>
        <v>E</v>
      </c>
      <c r="BU14" s="151" t="str">
        <f t="shared" si="6"/>
        <v>FP</v>
      </c>
      <c r="BV14" s="155">
        <f t="shared" ca="1" si="7"/>
        <v>4</v>
      </c>
      <c r="BW14" s="151" t="b">
        <f ca="1">IF($BV14&lt;=0,IF(R14&lt;&gt;"","VAC","NO_VAC"))</f>
        <v>0</v>
      </c>
      <c r="BX14" s="151" t="b">
        <f t="shared" ca="1" si="9"/>
        <v>0</v>
      </c>
      <c r="BY14" s="151" t="b">
        <f t="shared" ca="1" si="10"/>
        <v>0</v>
      </c>
      <c r="BZ14" s="151" t="b">
        <f t="shared" ca="1" si="11"/>
        <v>0</v>
      </c>
      <c r="CA14" s="151" t="b">
        <f t="shared" ca="1" si="12"/>
        <v>0</v>
      </c>
      <c r="CB14" s="151" t="b">
        <f t="shared" ca="1" si="13"/>
        <v>0</v>
      </c>
      <c r="CC14" s="151" t="b">
        <f t="shared" ca="1" si="14"/>
        <v>0</v>
      </c>
      <c r="CD14" s="151" t="b">
        <f t="shared" ca="1" si="15"/>
        <v>0</v>
      </c>
      <c r="CE14" s="151" t="b">
        <f t="shared" ca="1" si="16"/>
        <v>0</v>
      </c>
      <c r="CF14" s="151" t="b">
        <f t="shared" ca="1" si="17"/>
        <v>0</v>
      </c>
      <c r="CG14" s="151" t="b">
        <f t="shared" ca="1" si="18"/>
        <v>0</v>
      </c>
      <c r="CH14" s="151" t="b">
        <f t="shared" ca="1" si="19"/>
        <v>0</v>
      </c>
      <c r="CI14" s="151" t="b">
        <f t="shared" ca="1" si="20"/>
        <v>0</v>
      </c>
      <c r="CJ14" s="151" t="b">
        <f t="shared" ca="1" si="21"/>
        <v>0</v>
      </c>
      <c r="CK14" s="151" t="b">
        <f t="shared" ca="1" si="22"/>
        <v>0</v>
      </c>
      <c r="CL14" s="151" t="b">
        <f t="shared" ca="1" si="23"/>
        <v>0</v>
      </c>
      <c r="CM14" s="151" t="b">
        <f t="shared" ca="1" si="24"/>
        <v>0</v>
      </c>
      <c r="CN14" s="151" t="str">
        <f t="shared" ca="1" si="25"/>
        <v>VAC</v>
      </c>
      <c r="CO14" s="151" t="str">
        <f t="shared" ca="1" si="26"/>
        <v>VAC</v>
      </c>
      <c r="CP14" s="151" t="str">
        <f t="shared" ca="1" si="27"/>
        <v>VAC</v>
      </c>
      <c r="CQ14" s="155" t="b">
        <f t="shared" ca="1" si="28"/>
        <v>0</v>
      </c>
      <c r="CR14" s="155" t="b">
        <f t="shared" ca="1" si="29"/>
        <v>0</v>
      </c>
      <c r="CS14" s="155" t="b">
        <f t="shared" ca="1" si="30"/>
        <v>0</v>
      </c>
      <c r="CT14" s="155" t="b">
        <f t="shared" ca="1" si="31"/>
        <v>0</v>
      </c>
      <c r="CU14" s="155">
        <f t="shared" ca="1" si="32"/>
        <v>20</v>
      </c>
    </row>
    <row r="15" spans="1:99" ht="27" customHeight="1" x14ac:dyDescent="0.25">
      <c r="A15" s="14">
        <v>6</v>
      </c>
      <c r="B15" s="33">
        <v>41992</v>
      </c>
      <c r="C15" s="32"/>
      <c r="D15" s="32">
        <v>86</v>
      </c>
      <c r="E15" s="32" t="s">
        <v>30</v>
      </c>
      <c r="F15" s="32" t="s">
        <v>156</v>
      </c>
      <c r="G15" s="32"/>
      <c r="H15" s="32"/>
      <c r="I15" s="31" t="s">
        <v>933</v>
      </c>
      <c r="J15" s="31" t="s">
        <v>934</v>
      </c>
      <c r="K15" s="31" t="s">
        <v>935</v>
      </c>
      <c r="L15" s="31"/>
      <c r="M15" s="32" t="s">
        <v>148</v>
      </c>
      <c r="N15" s="33">
        <v>40389</v>
      </c>
      <c r="O15" s="28">
        <f t="shared" ca="1" si="0"/>
        <v>4</v>
      </c>
      <c r="P15" s="28">
        <f t="shared" ca="1" si="1"/>
        <v>5</v>
      </c>
      <c r="Q15" s="28">
        <f t="shared" ca="1" si="2"/>
        <v>13</v>
      </c>
      <c r="R15" s="33">
        <v>40413</v>
      </c>
      <c r="S15" s="32"/>
      <c r="T15" s="33">
        <v>40390</v>
      </c>
      <c r="U15" s="32"/>
      <c r="V15" s="33">
        <v>40466</v>
      </c>
      <c r="W15" s="32"/>
      <c r="X15" s="33">
        <v>40528</v>
      </c>
      <c r="Y15" s="32"/>
      <c r="Z15" s="33">
        <v>40590</v>
      </c>
      <c r="AA15" s="32"/>
      <c r="AB15" s="33">
        <v>40466</v>
      </c>
      <c r="AC15" s="32"/>
      <c r="AD15" s="33">
        <v>40528</v>
      </c>
      <c r="AE15" s="32"/>
      <c r="AF15" s="33">
        <v>40590</v>
      </c>
      <c r="AG15" s="32"/>
      <c r="AH15" s="33">
        <v>40466</v>
      </c>
      <c r="AI15" s="32"/>
      <c r="AJ15" s="33">
        <v>40528</v>
      </c>
      <c r="AK15" s="32"/>
      <c r="AL15" s="33">
        <v>40693</v>
      </c>
      <c r="AM15" s="32"/>
      <c r="AN15" s="33">
        <v>40816</v>
      </c>
      <c r="AO15" s="32"/>
      <c r="AP15" s="33"/>
      <c r="AQ15" s="32"/>
      <c r="AR15" s="33">
        <v>40481</v>
      </c>
      <c r="AS15" s="32"/>
      <c r="AT15" s="33">
        <v>40551</v>
      </c>
      <c r="AU15" s="32"/>
      <c r="AV15" s="33">
        <v>40766</v>
      </c>
      <c r="AW15" s="32"/>
      <c r="AX15" s="33">
        <v>40766</v>
      </c>
      <c r="AY15" s="32"/>
      <c r="AZ15" s="33">
        <v>41950</v>
      </c>
      <c r="BA15" s="32"/>
      <c r="BB15" s="33">
        <v>41080</v>
      </c>
      <c r="BC15" s="32"/>
      <c r="BD15" s="33">
        <v>41950</v>
      </c>
      <c r="BE15" s="32"/>
      <c r="BF15" s="31" t="s">
        <v>987</v>
      </c>
      <c r="BG15" s="31"/>
      <c r="BH15" s="31">
        <v>977246934</v>
      </c>
      <c r="BI15" s="31" t="s">
        <v>988</v>
      </c>
      <c r="BJ15" s="31"/>
      <c r="BK15" s="31">
        <v>957846699</v>
      </c>
      <c r="BR15" s="151" t="str">
        <f t="shared" ca="1" si="3"/>
        <v>Y</v>
      </c>
      <c r="BS15" s="151" t="str">
        <f t="shared" ca="1" si="4"/>
        <v>U</v>
      </c>
      <c r="BT15" s="151" t="b">
        <f t="shared" si="5"/>
        <v>0</v>
      </c>
      <c r="BU15" s="151" t="str">
        <f t="shared" si="6"/>
        <v>MP</v>
      </c>
      <c r="BV15" s="155">
        <f t="shared" ca="1" si="7"/>
        <v>4</v>
      </c>
      <c r="BW15" s="151" t="b">
        <f t="shared" ca="1" si="8"/>
        <v>0</v>
      </c>
      <c r="BX15" s="151" t="b">
        <f t="shared" ca="1" si="9"/>
        <v>0</v>
      </c>
      <c r="BY15" s="151" t="b">
        <f t="shared" ca="1" si="10"/>
        <v>0</v>
      </c>
      <c r="BZ15" s="151" t="b">
        <f t="shared" ca="1" si="11"/>
        <v>0</v>
      </c>
      <c r="CA15" s="151" t="b">
        <f t="shared" ca="1" si="12"/>
        <v>0</v>
      </c>
      <c r="CB15" s="151" t="b">
        <f t="shared" ca="1" si="13"/>
        <v>0</v>
      </c>
      <c r="CC15" s="151" t="b">
        <f t="shared" ca="1" si="14"/>
        <v>0</v>
      </c>
      <c r="CD15" s="151" t="b">
        <f t="shared" ca="1" si="15"/>
        <v>0</v>
      </c>
      <c r="CE15" s="151" t="b">
        <f t="shared" ca="1" si="16"/>
        <v>0</v>
      </c>
      <c r="CF15" s="151" t="b">
        <f t="shared" ca="1" si="17"/>
        <v>0</v>
      </c>
      <c r="CG15" s="151" t="b">
        <f t="shared" ca="1" si="18"/>
        <v>0</v>
      </c>
      <c r="CH15" s="151" t="b">
        <f t="shared" ca="1" si="19"/>
        <v>0</v>
      </c>
      <c r="CI15" s="151" t="b">
        <f t="shared" ca="1" si="20"/>
        <v>0</v>
      </c>
      <c r="CJ15" s="151" t="b">
        <f t="shared" ca="1" si="21"/>
        <v>0</v>
      </c>
      <c r="CK15" s="151" t="b">
        <f t="shared" ca="1" si="22"/>
        <v>0</v>
      </c>
      <c r="CL15" s="151" t="b">
        <f t="shared" ca="1" si="23"/>
        <v>0</v>
      </c>
      <c r="CM15" s="151" t="b">
        <f t="shared" ca="1" si="24"/>
        <v>0</v>
      </c>
      <c r="CN15" s="151" t="str">
        <f t="shared" ca="1" si="25"/>
        <v>VAC</v>
      </c>
      <c r="CO15" s="151" t="str">
        <f t="shared" ca="1" si="26"/>
        <v>VAC</v>
      </c>
      <c r="CP15" s="151" t="str">
        <f t="shared" ca="1" si="27"/>
        <v>VAC</v>
      </c>
      <c r="CQ15" s="155" t="b">
        <f t="shared" ca="1" si="28"/>
        <v>0</v>
      </c>
      <c r="CR15" s="155" t="b">
        <f t="shared" ca="1" si="29"/>
        <v>0</v>
      </c>
      <c r="CS15" s="155" t="b">
        <f t="shared" ca="1" si="30"/>
        <v>0</v>
      </c>
      <c r="CT15" s="155" t="b">
        <f t="shared" ca="1" si="31"/>
        <v>0</v>
      </c>
      <c r="CU15" s="155">
        <f t="shared" ca="1" si="32"/>
        <v>19</v>
      </c>
    </row>
    <row r="16" spans="1:99" ht="27" customHeight="1" x14ac:dyDescent="0.25">
      <c r="A16" s="14">
        <v>7</v>
      </c>
      <c r="B16" s="33">
        <v>41992</v>
      </c>
      <c r="C16" s="32"/>
      <c r="D16" s="32">
        <v>98</v>
      </c>
      <c r="E16" s="32" t="s">
        <v>30</v>
      </c>
      <c r="F16" s="32" t="s">
        <v>156</v>
      </c>
      <c r="G16" s="32" t="s">
        <v>30</v>
      </c>
      <c r="H16" s="32"/>
      <c r="I16" s="31" t="s">
        <v>936</v>
      </c>
      <c r="J16" s="31" t="s">
        <v>937</v>
      </c>
      <c r="K16" s="31" t="s">
        <v>938</v>
      </c>
      <c r="L16" s="31"/>
      <c r="M16" s="32" t="s">
        <v>147</v>
      </c>
      <c r="N16" s="33">
        <v>40203</v>
      </c>
      <c r="O16" s="28">
        <f t="shared" ca="1" si="0"/>
        <v>4</v>
      </c>
      <c r="P16" s="28">
        <f t="shared" ca="1" si="1"/>
        <v>11</v>
      </c>
      <c r="Q16" s="28">
        <f t="shared" ca="1" si="2"/>
        <v>18</v>
      </c>
      <c r="R16" s="33">
        <v>40206</v>
      </c>
      <c r="S16" s="32"/>
      <c r="T16" s="33">
        <v>40206</v>
      </c>
      <c r="U16" s="32"/>
      <c r="V16" s="33">
        <v>40265</v>
      </c>
      <c r="W16" s="32"/>
      <c r="X16" s="33">
        <v>40327</v>
      </c>
      <c r="Y16" s="32"/>
      <c r="Z16" s="33">
        <v>40394</v>
      </c>
      <c r="AA16" s="32"/>
      <c r="AB16" s="33">
        <v>40265</v>
      </c>
      <c r="AC16" s="32"/>
      <c r="AD16" s="33">
        <v>40327</v>
      </c>
      <c r="AE16" s="32"/>
      <c r="AF16" s="33">
        <v>40394</v>
      </c>
      <c r="AG16" s="32"/>
      <c r="AH16" s="33">
        <v>40265</v>
      </c>
      <c r="AI16" s="32"/>
      <c r="AJ16" s="33">
        <v>40327</v>
      </c>
      <c r="AK16" s="32"/>
      <c r="AL16" s="33">
        <v>40523</v>
      </c>
      <c r="AM16" s="32"/>
      <c r="AN16" s="33">
        <v>40648</v>
      </c>
      <c r="AO16" s="32"/>
      <c r="AP16" s="33">
        <v>41116</v>
      </c>
      <c r="AQ16" s="32"/>
      <c r="AR16" s="33">
        <v>40265</v>
      </c>
      <c r="AS16" s="32"/>
      <c r="AT16" s="33">
        <v>40327</v>
      </c>
      <c r="AU16" s="32"/>
      <c r="AV16" s="33">
        <v>40570</v>
      </c>
      <c r="AW16" s="32"/>
      <c r="AX16" s="33">
        <v>40570</v>
      </c>
      <c r="AY16" s="32"/>
      <c r="AZ16" s="33">
        <v>41769</v>
      </c>
      <c r="BA16" s="32"/>
      <c r="BB16" s="33">
        <v>40800</v>
      </c>
      <c r="BC16" s="32"/>
      <c r="BD16" s="33">
        <v>41769</v>
      </c>
      <c r="BE16" s="32"/>
      <c r="BF16" s="31" t="s">
        <v>987</v>
      </c>
      <c r="BG16" s="31"/>
      <c r="BH16" s="31">
        <v>977246934</v>
      </c>
      <c r="BI16" s="31" t="s">
        <v>988</v>
      </c>
      <c r="BJ16" s="31"/>
      <c r="BK16" s="31">
        <v>957846699</v>
      </c>
      <c r="BR16" s="151" t="str">
        <f t="shared" ca="1" si="3"/>
        <v>E</v>
      </c>
      <c r="BS16" s="151" t="str">
        <f t="shared" ca="1" si="4"/>
        <v>U</v>
      </c>
      <c r="BT16" s="151" t="str">
        <f t="shared" ca="1" si="5"/>
        <v>E</v>
      </c>
      <c r="BU16" s="151" t="str">
        <f t="shared" si="6"/>
        <v>FP</v>
      </c>
      <c r="BV16" s="155">
        <f t="shared" ca="1" si="7"/>
        <v>4</v>
      </c>
      <c r="BW16" s="151" t="b">
        <f t="shared" ca="1" si="8"/>
        <v>0</v>
      </c>
      <c r="BX16" s="151" t="b">
        <f t="shared" ca="1" si="9"/>
        <v>0</v>
      </c>
      <c r="BY16" s="151" t="b">
        <f t="shared" ca="1" si="10"/>
        <v>0</v>
      </c>
      <c r="BZ16" s="151" t="b">
        <f t="shared" ca="1" si="11"/>
        <v>0</v>
      </c>
      <c r="CA16" s="151" t="b">
        <f t="shared" ca="1" si="12"/>
        <v>0</v>
      </c>
      <c r="CB16" s="151" t="b">
        <f t="shared" ca="1" si="13"/>
        <v>0</v>
      </c>
      <c r="CC16" s="151" t="b">
        <f t="shared" ca="1" si="14"/>
        <v>0</v>
      </c>
      <c r="CD16" s="151" t="b">
        <f t="shared" ca="1" si="15"/>
        <v>0</v>
      </c>
      <c r="CE16" s="151" t="b">
        <f t="shared" ca="1" si="16"/>
        <v>0</v>
      </c>
      <c r="CF16" s="151" t="b">
        <f t="shared" ca="1" si="17"/>
        <v>0</v>
      </c>
      <c r="CG16" s="151" t="b">
        <f t="shared" ca="1" si="18"/>
        <v>0</v>
      </c>
      <c r="CH16" s="151" t="b">
        <f t="shared" ca="1" si="19"/>
        <v>0</v>
      </c>
      <c r="CI16" s="151" t="b">
        <f t="shared" ca="1" si="20"/>
        <v>0</v>
      </c>
      <c r="CJ16" s="151" t="b">
        <f t="shared" ca="1" si="21"/>
        <v>0</v>
      </c>
      <c r="CK16" s="151" t="b">
        <f t="shared" ca="1" si="22"/>
        <v>0</v>
      </c>
      <c r="CL16" s="151" t="b">
        <f t="shared" ca="1" si="23"/>
        <v>0</v>
      </c>
      <c r="CM16" s="151" t="b">
        <f t="shared" ca="1" si="24"/>
        <v>0</v>
      </c>
      <c r="CN16" s="151" t="str">
        <f t="shared" ca="1" si="25"/>
        <v>VAC</v>
      </c>
      <c r="CO16" s="151" t="str">
        <f t="shared" ca="1" si="26"/>
        <v>VAC</v>
      </c>
      <c r="CP16" s="151" t="str">
        <f t="shared" ca="1" si="27"/>
        <v>VAC</v>
      </c>
      <c r="CQ16" s="155" t="b">
        <f t="shared" ca="1" si="28"/>
        <v>0</v>
      </c>
      <c r="CR16" s="155" t="b">
        <f t="shared" ca="1" si="29"/>
        <v>0</v>
      </c>
      <c r="CS16" s="155" t="b">
        <f t="shared" ca="1" si="30"/>
        <v>0</v>
      </c>
      <c r="CT16" s="155" t="b">
        <f t="shared" ca="1" si="31"/>
        <v>0</v>
      </c>
      <c r="CU16" s="155">
        <f t="shared" ca="1" si="32"/>
        <v>20</v>
      </c>
    </row>
    <row r="17" spans="1:99" ht="27" customHeight="1" x14ac:dyDescent="0.25">
      <c r="A17" s="14">
        <v>8</v>
      </c>
      <c r="B17" s="33">
        <v>41992</v>
      </c>
      <c r="C17" s="32"/>
      <c r="D17" s="32">
        <v>76</v>
      </c>
      <c r="E17" s="32" t="s">
        <v>30</v>
      </c>
      <c r="F17" s="32" t="s">
        <v>156</v>
      </c>
      <c r="G17" s="32" t="s">
        <v>31</v>
      </c>
      <c r="H17" s="32"/>
      <c r="I17" s="31" t="s">
        <v>939</v>
      </c>
      <c r="J17" s="31" t="s">
        <v>940</v>
      </c>
      <c r="K17" s="31" t="s">
        <v>941</v>
      </c>
      <c r="L17" s="31"/>
      <c r="M17" s="32" t="s">
        <v>147</v>
      </c>
      <c r="N17" s="33">
        <v>40302</v>
      </c>
      <c r="O17" s="28">
        <f t="shared" ca="1" si="0"/>
        <v>4</v>
      </c>
      <c r="P17" s="28">
        <f t="shared" ca="1" si="1"/>
        <v>8</v>
      </c>
      <c r="Q17" s="28">
        <f t="shared" ca="1" si="2"/>
        <v>8</v>
      </c>
      <c r="R17" s="33">
        <v>40302</v>
      </c>
      <c r="S17" s="32"/>
      <c r="T17" s="33">
        <v>40302</v>
      </c>
      <c r="U17" s="32"/>
      <c r="V17" s="33">
        <v>40364</v>
      </c>
      <c r="W17" s="32"/>
      <c r="X17" s="33">
        <v>40426</v>
      </c>
      <c r="Y17" s="32"/>
      <c r="Z17" s="33">
        <v>41953</v>
      </c>
      <c r="AA17" s="32"/>
      <c r="AB17" s="33">
        <v>40364</v>
      </c>
      <c r="AC17" s="32"/>
      <c r="AD17" s="33">
        <v>40426</v>
      </c>
      <c r="AE17" s="32"/>
      <c r="AF17" s="33">
        <v>41953</v>
      </c>
      <c r="AG17" s="32"/>
      <c r="AH17" s="33">
        <v>40364</v>
      </c>
      <c r="AI17" s="32"/>
      <c r="AJ17" s="33">
        <v>40426</v>
      </c>
      <c r="AK17" s="32"/>
      <c r="AL17" s="33">
        <v>40579</v>
      </c>
      <c r="AM17" s="32"/>
      <c r="AN17" s="33">
        <v>40640</v>
      </c>
      <c r="AO17" s="32"/>
      <c r="AP17" s="33">
        <v>40894</v>
      </c>
      <c r="AQ17" s="32"/>
      <c r="AR17" s="33">
        <v>40364</v>
      </c>
      <c r="AS17" s="32"/>
      <c r="AT17" s="33">
        <v>40426</v>
      </c>
      <c r="AU17" s="32"/>
      <c r="AV17" s="33">
        <v>40671</v>
      </c>
      <c r="AW17" s="32"/>
      <c r="AX17" s="33">
        <v>40671</v>
      </c>
      <c r="AY17" s="32"/>
      <c r="AZ17" s="33">
        <v>41715</v>
      </c>
      <c r="BA17" s="32"/>
      <c r="BB17" s="33">
        <v>40913</v>
      </c>
      <c r="BC17" s="32"/>
      <c r="BD17" s="33">
        <v>41902</v>
      </c>
      <c r="BE17" s="32"/>
      <c r="BF17" s="31" t="s">
        <v>987</v>
      </c>
      <c r="BG17" s="31"/>
      <c r="BH17" s="31">
        <v>977246934</v>
      </c>
      <c r="BI17" s="31" t="s">
        <v>988</v>
      </c>
      <c r="BJ17" s="31"/>
      <c r="BK17" s="31">
        <v>957846699</v>
      </c>
      <c r="BR17" s="151" t="str">
        <f t="shared" ca="1" si="3"/>
        <v>E</v>
      </c>
      <c r="BS17" s="151" t="str">
        <f t="shared" ca="1" si="4"/>
        <v>U</v>
      </c>
      <c r="BT17" s="151" t="str">
        <f t="shared" ca="1" si="5"/>
        <v>Y</v>
      </c>
      <c r="BU17" s="151" t="str">
        <f t="shared" si="6"/>
        <v>FP</v>
      </c>
      <c r="BV17" s="155">
        <f t="shared" ca="1" si="7"/>
        <v>4</v>
      </c>
      <c r="BW17" s="151" t="b">
        <f t="shared" ca="1" si="8"/>
        <v>0</v>
      </c>
      <c r="BX17" s="151" t="b">
        <f t="shared" ca="1" si="9"/>
        <v>0</v>
      </c>
      <c r="BY17" s="151" t="b">
        <f t="shared" ca="1" si="10"/>
        <v>0</v>
      </c>
      <c r="BZ17" s="151" t="b">
        <f t="shared" ca="1" si="11"/>
        <v>0</v>
      </c>
      <c r="CA17" s="151" t="b">
        <f t="shared" ca="1" si="12"/>
        <v>0</v>
      </c>
      <c r="CB17" s="151" t="b">
        <f t="shared" ca="1" si="13"/>
        <v>0</v>
      </c>
      <c r="CC17" s="151" t="b">
        <f t="shared" ca="1" si="14"/>
        <v>0</v>
      </c>
      <c r="CD17" s="151" t="b">
        <f t="shared" ca="1" si="15"/>
        <v>0</v>
      </c>
      <c r="CE17" s="151" t="b">
        <f t="shared" ca="1" si="16"/>
        <v>0</v>
      </c>
      <c r="CF17" s="151" t="b">
        <f t="shared" ca="1" si="17"/>
        <v>0</v>
      </c>
      <c r="CG17" s="151" t="b">
        <f t="shared" ca="1" si="18"/>
        <v>0</v>
      </c>
      <c r="CH17" s="151" t="b">
        <f t="shared" ca="1" si="19"/>
        <v>0</v>
      </c>
      <c r="CI17" s="151" t="b">
        <f t="shared" ca="1" si="20"/>
        <v>0</v>
      </c>
      <c r="CJ17" s="151" t="b">
        <f t="shared" ca="1" si="21"/>
        <v>0</v>
      </c>
      <c r="CK17" s="151" t="b">
        <f t="shared" ca="1" si="22"/>
        <v>0</v>
      </c>
      <c r="CL17" s="151" t="b">
        <f t="shared" ca="1" si="23"/>
        <v>0</v>
      </c>
      <c r="CM17" s="151" t="b">
        <f t="shared" ca="1" si="24"/>
        <v>0</v>
      </c>
      <c r="CN17" s="151" t="str">
        <f t="shared" ca="1" si="25"/>
        <v>VAC</v>
      </c>
      <c r="CO17" s="151" t="str">
        <f t="shared" ca="1" si="26"/>
        <v>VAC</v>
      </c>
      <c r="CP17" s="151" t="str">
        <f t="shared" ca="1" si="27"/>
        <v>VAC</v>
      </c>
      <c r="CQ17" s="155" t="b">
        <f t="shared" ca="1" si="28"/>
        <v>0</v>
      </c>
      <c r="CR17" s="155" t="b">
        <f t="shared" ca="1" si="29"/>
        <v>0</v>
      </c>
      <c r="CS17" s="155" t="b">
        <f t="shared" ca="1" si="30"/>
        <v>0</v>
      </c>
      <c r="CT17" s="155" t="b">
        <f t="shared" ca="1" si="31"/>
        <v>0</v>
      </c>
      <c r="CU17" s="155">
        <f t="shared" ca="1" si="32"/>
        <v>20</v>
      </c>
    </row>
    <row r="18" spans="1:99" ht="27" customHeight="1" x14ac:dyDescent="0.25">
      <c r="A18" s="14">
        <v>9</v>
      </c>
      <c r="B18" s="33">
        <v>41992</v>
      </c>
      <c r="C18" s="32"/>
      <c r="D18" s="32">
        <v>69</v>
      </c>
      <c r="E18" s="32" t="s">
        <v>30</v>
      </c>
      <c r="F18" s="32" t="s">
        <v>156</v>
      </c>
      <c r="G18" s="32" t="s">
        <v>30</v>
      </c>
      <c r="H18" s="32"/>
      <c r="I18" s="31" t="s">
        <v>942</v>
      </c>
      <c r="J18" s="31" t="s">
        <v>943</v>
      </c>
      <c r="K18" s="31" t="s">
        <v>944</v>
      </c>
      <c r="L18" s="31"/>
      <c r="M18" s="32" t="s">
        <v>148</v>
      </c>
      <c r="N18" s="33">
        <v>40343</v>
      </c>
      <c r="O18" s="28">
        <f t="shared" ca="1" si="0"/>
        <v>4</v>
      </c>
      <c r="P18" s="28">
        <f t="shared" ca="1" si="1"/>
        <v>6</v>
      </c>
      <c r="Q18" s="28">
        <f t="shared" ca="1" si="2"/>
        <v>29</v>
      </c>
      <c r="R18" s="33">
        <v>40344</v>
      </c>
      <c r="S18" s="32"/>
      <c r="T18" s="33">
        <v>40344</v>
      </c>
      <c r="U18" s="32"/>
      <c r="V18" s="33">
        <v>40406</v>
      </c>
      <c r="W18" s="32"/>
      <c r="X18" s="33">
        <v>40467</v>
      </c>
      <c r="Y18" s="32"/>
      <c r="Z18" s="33">
        <v>40528</v>
      </c>
      <c r="AA18" s="32"/>
      <c r="AB18" s="33">
        <v>40406</v>
      </c>
      <c r="AC18" s="32"/>
      <c r="AD18" s="33">
        <v>40467</v>
      </c>
      <c r="AE18" s="32"/>
      <c r="AF18" s="33">
        <v>40528</v>
      </c>
      <c r="AG18" s="32"/>
      <c r="AH18" s="33">
        <v>40406</v>
      </c>
      <c r="AI18" s="32"/>
      <c r="AJ18" s="33">
        <v>40467</v>
      </c>
      <c r="AK18" s="32"/>
      <c r="AL18" s="33">
        <v>40617</v>
      </c>
      <c r="AM18" s="32"/>
      <c r="AN18" s="33">
        <v>40649</v>
      </c>
      <c r="AO18" s="32"/>
      <c r="AP18" s="33">
        <v>41167</v>
      </c>
      <c r="AQ18" s="32"/>
      <c r="AR18" s="33">
        <v>40467</v>
      </c>
      <c r="AS18" s="32"/>
      <c r="AT18" s="33">
        <v>40528</v>
      </c>
      <c r="AU18" s="32"/>
      <c r="AV18" s="33">
        <v>40711</v>
      </c>
      <c r="AW18" s="32"/>
      <c r="AX18" s="33">
        <v>40711</v>
      </c>
      <c r="AY18" s="32"/>
      <c r="AZ18" s="33">
        <v>41659</v>
      </c>
      <c r="BA18" s="32"/>
      <c r="BB18" s="33">
        <v>40801</v>
      </c>
      <c r="BC18" s="32"/>
      <c r="BD18" s="33">
        <v>41874</v>
      </c>
      <c r="BE18" s="32"/>
      <c r="BF18" s="31" t="s">
        <v>987</v>
      </c>
      <c r="BG18" s="31"/>
      <c r="BH18" s="31">
        <v>977246934</v>
      </c>
      <c r="BI18" s="31" t="s">
        <v>988</v>
      </c>
      <c r="BJ18" s="31"/>
      <c r="BK18" s="31">
        <v>957846699</v>
      </c>
      <c r="BR18" s="151" t="str">
        <f t="shared" ca="1" si="3"/>
        <v>Y</v>
      </c>
      <c r="BS18" s="151" t="str">
        <f t="shared" ca="1" si="4"/>
        <v>U</v>
      </c>
      <c r="BT18" s="151" t="str">
        <f t="shared" ca="1" si="5"/>
        <v>E</v>
      </c>
      <c r="BU18" s="151" t="str">
        <f t="shared" si="6"/>
        <v>MP</v>
      </c>
      <c r="BV18" s="155">
        <f t="shared" ca="1" si="7"/>
        <v>4</v>
      </c>
      <c r="BW18" s="151" t="b">
        <f t="shared" ca="1" si="8"/>
        <v>0</v>
      </c>
      <c r="BX18" s="151" t="b">
        <f t="shared" ca="1" si="9"/>
        <v>0</v>
      </c>
      <c r="BY18" s="151" t="b">
        <f t="shared" ca="1" si="10"/>
        <v>0</v>
      </c>
      <c r="BZ18" s="151" t="b">
        <f t="shared" ca="1" si="11"/>
        <v>0</v>
      </c>
      <c r="CA18" s="151" t="b">
        <f t="shared" ca="1" si="12"/>
        <v>0</v>
      </c>
      <c r="CB18" s="151" t="b">
        <f t="shared" ca="1" si="13"/>
        <v>0</v>
      </c>
      <c r="CC18" s="151" t="b">
        <f t="shared" ca="1" si="14"/>
        <v>0</v>
      </c>
      <c r="CD18" s="151" t="b">
        <f t="shared" ca="1" si="15"/>
        <v>0</v>
      </c>
      <c r="CE18" s="151" t="b">
        <f t="shared" ca="1" si="16"/>
        <v>0</v>
      </c>
      <c r="CF18" s="151" t="b">
        <f t="shared" ca="1" si="17"/>
        <v>0</v>
      </c>
      <c r="CG18" s="151" t="b">
        <f t="shared" ca="1" si="18"/>
        <v>0</v>
      </c>
      <c r="CH18" s="151" t="b">
        <f t="shared" ca="1" si="19"/>
        <v>0</v>
      </c>
      <c r="CI18" s="151" t="b">
        <f t="shared" ca="1" si="20"/>
        <v>0</v>
      </c>
      <c r="CJ18" s="151" t="b">
        <f t="shared" ca="1" si="21"/>
        <v>0</v>
      </c>
      <c r="CK18" s="151" t="b">
        <f t="shared" ca="1" si="22"/>
        <v>0</v>
      </c>
      <c r="CL18" s="151" t="b">
        <f t="shared" ca="1" si="23"/>
        <v>0</v>
      </c>
      <c r="CM18" s="151" t="b">
        <f t="shared" ca="1" si="24"/>
        <v>0</v>
      </c>
      <c r="CN18" s="151" t="str">
        <f t="shared" ca="1" si="25"/>
        <v>VAC</v>
      </c>
      <c r="CO18" s="151" t="str">
        <f t="shared" ca="1" si="26"/>
        <v>VAC</v>
      </c>
      <c r="CP18" s="151" t="str">
        <f t="shared" ca="1" si="27"/>
        <v>VAC</v>
      </c>
      <c r="CQ18" s="155" t="b">
        <f t="shared" ca="1" si="28"/>
        <v>0</v>
      </c>
      <c r="CR18" s="155" t="b">
        <f t="shared" ca="1" si="29"/>
        <v>0</v>
      </c>
      <c r="CS18" s="155" t="b">
        <f t="shared" ca="1" si="30"/>
        <v>0</v>
      </c>
      <c r="CT18" s="155" t="b">
        <f t="shared" ca="1" si="31"/>
        <v>0</v>
      </c>
      <c r="CU18" s="155">
        <f t="shared" ca="1" si="32"/>
        <v>20</v>
      </c>
    </row>
    <row r="19" spans="1:99" ht="27" customHeight="1" x14ac:dyDescent="0.25">
      <c r="A19" s="14">
        <v>10</v>
      </c>
      <c r="B19" s="33">
        <v>41992</v>
      </c>
      <c r="C19" s="32"/>
      <c r="D19" s="32">
        <v>60</v>
      </c>
      <c r="E19" s="32" t="s">
        <v>30</v>
      </c>
      <c r="F19" s="32" t="s">
        <v>156</v>
      </c>
      <c r="G19" s="32"/>
      <c r="H19" s="32"/>
      <c r="I19" s="31" t="s">
        <v>945</v>
      </c>
      <c r="J19" s="31" t="s">
        <v>946</v>
      </c>
      <c r="K19" s="31" t="s">
        <v>947</v>
      </c>
      <c r="L19" s="31"/>
      <c r="M19" s="32" t="s">
        <v>148</v>
      </c>
      <c r="N19" s="33">
        <v>40391</v>
      </c>
      <c r="O19" s="28">
        <f t="shared" ca="1" si="0"/>
        <v>4</v>
      </c>
      <c r="P19" s="28">
        <f t="shared" ca="1" si="1"/>
        <v>5</v>
      </c>
      <c r="Q19" s="28">
        <f t="shared" ca="1" si="2"/>
        <v>11</v>
      </c>
      <c r="R19" s="33">
        <v>40392</v>
      </c>
      <c r="S19" s="32"/>
      <c r="T19" s="33">
        <v>40392</v>
      </c>
      <c r="U19" s="32"/>
      <c r="V19" s="33">
        <v>40454</v>
      </c>
      <c r="W19" s="32"/>
      <c r="X19" s="33">
        <v>40516</v>
      </c>
      <c r="Y19" s="32"/>
      <c r="Z19" s="33">
        <v>40578</v>
      </c>
      <c r="AA19" s="32"/>
      <c r="AB19" s="33">
        <v>40454</v>
      </c>
      <c r="AC19" s="32"/>
      <c r="AD19" s="33">
        <v>40516</v>
      </c>
      <c r="AE19" s="32"/>
      <c r="AF19" s="33">
        <v>40578</v>
      </c>
      <c r="AG19" s="32"/>
      <c r="AH19" s="33">
        <v>40454</v>
      </c>
      <c r="AI19" s="32"/>
      <c r="AJ19" s="33">
        <v>40516</v>
      </c>
      <c r="AK19" s="32"/>
      <c r="AL19" s="33">
        <v>40710</v>
      </c>
      <c r="AM19" s="32"/>
      <c r="AN19" s="33">
        <v>40741</v>
      </c>
      <c r="AO19" s="32"/>
      <c r="AP19" s="33">
        <v>41106</v>
      </c>
      <c r="AQ19" s="32"/>
      <c r="AR19" s="33">
        <v>40454</v>
      </c>
      <c r="AS19" s="32"/>
      <c r="AT19" s="33">
        <v>40516</v>
      </c>
      <c r="AU19" s="32"/>
      <c r="AV19" s="33">
        <v>40790</v>
      </c>
      <c r="AW19" s="32"/>
      <c r="AX19" s="33">
        <v>40790</v>
      </c>
      <c r="AY19" s="32"/>
      <c r="AZ19" s="33">
        <v>41739</v>
      </c>
      <c r="BA19" s="32"/>
      <c r="BB19" s="33">
        <v>40978</v>
      </c>
      <c r="BC19" s="32"/>
      <c r="BD19" s="33">
        <v>41929</v>
      </c>
      <c r="BE19" s="32"/>
      <c r="BF19" s="31" t="s">
        <v>987</v>
      </c>
      <c r="BG19" s="31"/>
      <c r="BH19" s="31">
        <v>977246934</v>
      </c>
      <c r="BI19" s="31" t="s">
        <v>988</v>
      </c>
      <c r="BJ19" s="31"/>
      <c r="BK19" s="31">
        <v>957846699</v>
      </c>
      <c r="BR19" s="151" t="str">
        <f t="shared" ca="1" si="3"/>
        <v>Y</v>
      </c>
      <c r="BS19" s="151" t="str">
        <f t="shared" ca="1" si="4"/>
        <v>U</v>
      </c>
      <c r="BT19" s="151" t="b">
        <f t="shared" si="5"/>
        <v>0</v>
      </c>
      <c r="BU19" s="151" t="str">
        <f t="shared" si="6"/>
        <v>MP</v>
      </c>
      <c r="BV19" s="155">
        <f t="shared" ca="1" si="7"/>
        <v>4</v>
      </c>
      <c r="BW19" s="151" t="b">
        <f t="shared" ca="1" si="8"/>
        <v>0</v>
      </c>
      <c r="BX19" s="151" t="b">
        <f t="shared" ca="1" si="9"/>
        <v>0</v>
      </c>
      <c r="BY19" s="151" t="b">
        <f t="shared" ca="1" si="10"/>
        <v>0</v>
      </c>
      <c r="BZ19" s="151" t="b">
        <f t="shared" ca="1" si="11"/>
        <v>0</v>
      </c>
      <c r="CA19" s="151" t="b">
        <f t="shared" ca="1" si="12"/>
        <v>0</v>
      </c>
      <c r="CB19" s="151" t="b">
        <f t="shared" ca="1" si="13"/>
        <v>0</v>
      </c>
      <c r="CC19" s="151" t="b">
        <f t="shared" ca="1" si="14"/>
        <v>0</v>
      </c>
      <c r="CD19" s="151" t="b">
        <f t="shared" ca="1" si="15"/>
        <v>0</v>
      </c>
      <c r="CE19" s="151" t="b">
        <f t="shared" ca="1" si="16"/>
        <v>0</v>
      </c>
      <c r="CF19" s="151" t="b">
        <f t="shared" ca="1" si="17"/>
        <v>0</v>
      </c>
      <c r="CG19" s="151" t="b">
        <f t="shared" ca="1" si="18"/>
        <v>0</v>
      </c>
      <c r="CH19" s="151" t="b">
        <f t="shared" ca="1" si="19"/>
        <v>0</v>
      </c>
      <c r="CI19" s="151" t="b">
        <f t="shared" ca="1" si="20"/>
        <v>0</v>
      </c>
      <c r="CJ19" s="151" t="b">
        <f t="shared" ca="1" si="21"/>
        <v>0</v>
      </c>
      <c r="CK19" s="151" t="b">
        <f t="shared" ca="1" si="22"/>
        <v>0</v>
      </c>
      <c r="CL19" s="151" t="b">
        <f t="shared" ca="1" si="23"/>
        <v>0</v>
      </c>
      <c r="CM19" s="151" t="b">
        <f t="shared" ca="1" si="24"/>
        <v>0</v>
      </c>
      <c r="CN19" s="151" t="str">
        <f t="shared" ca="1" si="25"/>
        <v>VAC</v>
      </c>
      <c r="CO19" s="151" t="str">
        <f t="shared" ca="1" si="26"/>
        <v>VAC</v>
      </c>
      <c r="CP19" s="151" t="str">
        <f t="shared" ca="1" si="27"/>
        <v>VAC</v>
      </c>
      <c r="CQ19" s="155" t="b">
        <f t="shared" ca="1" si="28"/>
        <v>0</v>
      </c>
      <c r="CR19" s="155" t="b">
        <f t="shared" ca="1" si="29"/>
        <v>0</v>
      </c>
      <c r="CS19" s="155" t="b">
        <f t="shared" ca="1" si="30"/>
        <v>0</v>
      </c>
      <c r="CT19" s="155" t="b">
        <f t="shared" ca="1" si="31"/>
        <v>0</v>
      </c>
      <c r="CU19" s="155">
        <f t="shared" ca="1" si="32"/>
        <v>20</v>
      </c>
    </row>
    <row r="20" spans="1:99" ht="27" customHeight="1" x14ac:dyDescent="0.25">
      <c r="A20" s="14">
        <v>11</v>
      </c>
      <c r="B20" s="33">
        <v>41992</v>
      </c>
      <c r="C20" s="32"/>
      <c r="D20" s="32">
        <v>27</v>
      </c>
      <c r="E20" s="32" t="s">
        <v>30</v>
      </c>
      <c r="F20" s="32" t="s">
        <v>156</v>
      </c>
      <c r="G20" s="32" t="s">
        <v>30</v>
      </c>
      <c r="H20" s="32"/>
      <c r="I20" s="31" t="s">
        <v>948</v>
      </c>
      <c r="J20" s="31" t="s">
        <v>949</v>
      </c>
      <c r="K20" s="31" t="s">
        <v>950</v>
      </c>
      <c r="L20" s="31"/>
      <c r="M20" s="32" t="s">
        <v>148</v>
      </c>
      <c r="N20" s="33">
        <v>40566</v>
      </c>
      <c r="O20" s="28">
        <f t="shared" ca="1" si="0"/>
        <v>3</v>
      </c>
      <c r="P20" s="28">
        <f t="shared" ca="1" si="1"/>
        <v>11</v>
      </c>
      <c r="Q20" s="28">
        <f t="shared" ca="1" si="2"/>
        <v>20</v>
      </c>
      <c r="R20" s="33">
        <v>40566</v>
      </c>
      <c r="S20" s="32"/>
      <c r="T20" s="33"/>
      <c r="U20" s="32">
        <v>9</v>
      </c>
      <c r="V20" s="33">
        <v>40627</v>
      </c>
      <c r="W20" s="32"/>
      <c r="X20" s="33">
        <v>40689</v>
      </c>
      <c r="Y20" s="32"/>
      <c r="Z20" s="33">
        <v>40778</v>
      </c>
      <c r="AA20" s="32"/>
      <c r="AB20" s="33">
        <v>40627</v>
      </c>
      <c r="AC20" s="32"/>
      <c r="AD20" s="33">
        <v>40689</v>
      </c>
      <c r="AE20" s="32"/>
      <c r="AF20" s="33">
        <v>40778</v>
      </c>
      <c r="AG20" s="32"/>
      <c r="AH20" s="33">
        <v>40627</v>
      </c>
      <c r="AI20" s="32"/>
      <c r="AJ20" s="33">
        <v>40689</v>
      </c>
      <c r="AK20" s="32"/>
      <c r="AL20" s="33">
        <v>40778</v>
      </c>
      <c r="AM20" s="32"/>
      <c r="AN20" s="33">
        <v>40872</v>
      </c>
      <c r="AO20" s="32"/>
      <c r="AP20" s="33"/>
      <c r="AQ20" s="32"/>
      <c r="AR20" s="33">
        <v>40627</v>
      </c>
      <c r="AS20" s="32"/>
      <c r="AT20" s="33">
        <v>40689</v>
      </c>
      <c r="AU20" s="32"/>
      <c r="AV20" s="33">
        <v>40935</v>
      </c>
      <c r="AW20" s="32"/>
      <c r="AX20" s="33">
        <v>40935</v>
      </c>
      <c r="AY20" s="32"/>
      <c r="AZ20" s="33"/>
      <c r="BA20" s="32">
        <v>16</v>
      </c>
      <c r="BB20" s="33">
        <v>41239</v>
      </c>
      <c r="BC20" s="32"/>
      <c r="BD20" s="33"/>
      <c r="BE20" s="32"/>
      <c r="BF20" s="31" t="s">
        <v>987</v>
      </c>
      <c r="BG20" s="31"/>
      <c r="BH20" s="31">
        <v>977246934</v>
      </c>
      <c r="BI20" s="31" t="s">
        <v>988</v>
      </c>
      <c r="BJ20" s="31"/>
      <c r="BK20" s="31">
        <v>957846699</v>
      </c>
      <c r="BR20" s="151" t="str">
        <f t="shared" ca="1" si="3"/>
        <v>X</v>
      </c>
      <c r="BS20" s="151" t="str">
        <f t="shared" ca="1" si="4"/>
        <v>P</v>
      </c>
      <c r="BT20" s="151" t="str">
        <f t="shared" ca="1" si="5"/>
        <v>D</v>
      </c>
      <c r="BU20" s="151" t="str">
        <f t="shared" si="6"/>
        <v>MP</v>
      </c>
      <c r="BV20" s="155">
        <f t="shared" ca="1" si="7"/>
        <v>3</v>
      </c>
      <c r="BW20" s="151" t="b">
        <f t="shared" ca="1" si="8"/>
        <v>0</v>
      </c>
      <c r="BX20" s="151" t="b">
        <f t="shared" ca="1" si="9"/>
        <v>0</v>
      </c>
      <c r="BY20" s="151" t="b">
        <f t="shared" ca="1" si="10"/>
        <v>0</v>
      </c>
      <c r="BZ20" s="151" t="b">
        <f t="shared" ca="1" si="11"/>
        <v>0</v>
      </c>
      <c r="CA20" s="151" t="b">
        <f t="shared" ca="1" si="12"/>
        <v>0</v>
      </c>
      <c r="CB20" s="151" t="b">
        <f t="shared" ca="1" si="13"/>
        <v>0</v>
      </c>
      <c r="CC20" s="151" t="b">
        <f t="shared" ca="1" si="14"/>
        <v>0</v>
      </c>
      <c r="CD20" s="151" t="b">
        <f t="shared" ca="1" si="15"/>
        <v>0</v>
      </c>
      <c r="CE20" s="151" t="b">
        <f t="shared" ca="1" si="16"/>
        <v>0</v>
      </c>
      <c r="CF20" s="151" t="b">
        <f t="shared" ca="1" si="17"/>
        <v>0</v>
      </c>
      <c r="CG20" s="151" t="b">
        <f t="shared" ca="1" si="18"/>
        <v>0</v>
      </c>
      <c r="CH20" s="151" t="b">
        <f t="shared" ca="1" si="19"/>
        <v>0</v>
      </c>
      <c r="CI20" s="151" t="b">
        <f t="shared" ca="1" si="20"/>
        <v>0</v>
      </c>
      <c r="CJ20" s="151" t="b">
        <f t="shared" ca="1" si="21"/>
        <v>0</v>
      </c>
      <c r="CK20" s="151" t="b">
        <f t="shared" ca="1" si="22"/>
        <v>0</v>
      </c>
      <c r="CL20" s="151" t="b">
        <f t="shared" ca="1" si="23"/>
        <v>0</v>
      </c>
      <c r="CM20" s="151" t="b">
        <f t="shared" ca="1" si="24"/>
        <v>0</v>
      </c>
      <c r="CN20" s="151" t="str">
        <f t="shared" ca="1" si="25"/>
        <v>NO_VAC</v>
      </c>
      <c r="CO20" s="151" t="str">
        <f t="shared" ca="1" si="26"/>
        <v>VAC</v>
      </c>
      <c r="CP20" s="151" t="b">
        <f t="shared" ca="1" si="27"/>
        <v>0</v>
      </c>
      <c r="CQ20" s="155" t="b">
        <f t="shared" ca="1" si="28"/>
        <v>0</v>
      </c>
      <c r="CR20" s="155" t="b">
        <f t="shared" ca="1" si="29"/>
        <v>0</v>
      </c>
      <c r="CS20" s="155" t="b">
        <f t="shared" ca="1" si="30"/>
        <v>0</v>
      </c>
      <c r="CT20" s="155">
        <f t="shared" ca="1" si="31"/>
        <v>16</v>
      </c>
      <c r="CU20" s="155" t="b">
        <f t="shared" ca="1" si="32"/>
        <v>0</v>
      </c>
    </row>
    <row r="21" spans="1:99" ht="27" customHeight="1" x14ac:dyDescent="0.25">
      <c r="A21" s="14">
        <v>12</v>
      </c>
      <c r="B21" s="33">
        <v>41992</v>
      </c>
      <c r="C21" s="32"/>
      <c r="D21" s="32">
        <v>45</v>
      </c>
      <c r="E21" s="32" t="s">
        <v>30</v>
      </c>
      <c r="F21" s="32" t="s">
        <v>156</v>
      </c>
      <c r="G21" s="32" t="s">
        <v>31</v>
      </c>
      <c r="H21" s="32"/>
      <c r="I21" s="31" t="s">
        <v>951</v>
      </c>
      <c r="J21" s="31" t="s">
        <v>952</v>
      </c>
      <c r="K21" s="31" t="s">
        <v>953</v>
      </c>
      <c r="L21" s="31"/>
      <c r="M21" s="32" t="s">
        <v>148</v>
      </c>
      <c r="N21" s="33">
        <v>40801</v>
      </c>
      <c r="O21" s="28">
        <f t="shared" ca="1" si="0"/>
        <v>3</v>
      </c>
      <c r="P21" s="28">
        <f t="shared" ca="1" si="1"/>
        <v>3</v>
      </c>
      <c r="Q21" s="28">
        <f t="shared" ca="1" si="2"/>
        <v>28</v>
      </c>
      <c r="R21" s="33">
        <v>40805</v>
      </c>
      <c r="S21" s="32"/>
      <c r="T21" s="33">
        <v>40806</v>
      </c>
      <c r="U21" s="32"/>
      <c r="V21" s="33">
        <v>40865</v>
      </c>
      <c r="W21" s="32"/>
      <c r="X21" s="33">
        <v>40938</v>
      </c>
      <c r="Y21" s="32"/>
      <c r="Z21" s="33">
        <v>41179</v>
      </c>
      <c r="AA21" s="32"/>
      <c r="AB21" s="33">
        <v>40865</v>
      </c>
      <c r="AC21" s="32"/>
      <c r="AD21" s="33">
        <v>40938</v>
      </c>
      <c r="AE21" s="32"/>
      <c r="AF21" s="33">
        <v>41179</v>
      </c>
      <c r="AG21" s="32"/>
      <c r="AH21" s="33">
        <v>40865</v>
      </c>
      <c r="AI21" s="32"/>
      <c r="AJ21" s="33">
        <v>40938</v>
      </c>
      <c r="AK21" s="32"/>
      <c r="AL21" s="33">
        <v>41006</v>
      </c>
      <c r="AM21" s="32"/>
      <c r="AN21" s="33">
        <v>41036</v>
      </c>
      <c r="AO21" s="33"/>
      <c r="AP21" s="33">
        <v>41067</v>
      </c>
      <c r="AQ21" s="32"/>
      <c r="AR21" s="33">
        <v>40865</v>
      </c>
      <c r="AS21" s="32"/>
      <c r="AT21" s="33">
        <v>40938</v>
      </c>
      <c r="AU21" s="32"/>
      <c r="AV21" s="33">
        <v>41179</v>
      </c>
      <c r="AW21" s="32"/>
      <c r="AX21" s="33">
        <v>41172</v>
      </c>
      <c r="AY21" s="32"/>
      <c r="AZ21" s="33"/>
      <c r="BA21" s="32">
        <v>14</v>
      </c>
      <c r="BB21" s="33">
        <v>41423</v>
      </c>
      <c r="BC21" s="32"/>
      <c r="BD21" s="33"/>
      <c r="BE21" s="32"/>
      <c r="BF21" s="31" t="s">
        <v>987</v>
      </c>
      <c r="BG21" s="31"/>
      <c r="BH21" s="31">
        <v>977246934</v>
      </c>
      <c r="BI21" s="31" t="s">
        <v>988</v>
      </c>
      <c r="BJ21" s="31"/>
      <c r="BK21" s="31">
        <v>957846699</v>
      </c>
      <c r="BR21" s="151" t="str">
        <f t="shared" ca="1" si="3"/>
        <v>X</v>
      </c>
      <c r="BS21" s="151" t="str">
        <f t="shared" ca="1" si="4"/>
        <v>P</v>
      </c>
      <c r="BT21" s="151" t="str">
        <f t="shared" ca="1" si="5"/>
        <v>X</v>
      </c>
      <c r="BU21" s="151" t="str">
        <f t="shared" si="6"/>
        <v>MP</v>
      </c>
      <c r="BV21" s="155">
        <f t="shared" ca="1" si="7"/>
        <v>3</v>
      </c>
      <c r="BW21" s="151" t="b">
        <f t="shared" ca="1" si="8"/>
        <v>0</v>
      </c>
      <c r="BX21" s="151" t="b">
        <f t="shared" ca="1" si="9"/>
        <v>0</v>
      </c>
      <c r="BY21" s="151" t="b">
        <f t="shared" ca="1" si="10"/>
        <v>0</v>
      </c>
      <c r="BZ21" s="151" t="b">
        <f t="shared" ca="1" si="11"/>
        <v>0</v>
      </c>
      <c r="CA21" s="151" t="b">
        <f t="shared" ca="1" si="12"/>
        <v>0</v>
      </c>
      <c r="CB21" s="151" t="b">
        <f t="shared" ca="1" si="13"/>
        <v>0</v>
      </c>
      <c r="CC21" s="151" t="b">
        <f t="shared" ca="1" si="14"/>
        <v>0</v>
      </c>
      <c r="CD21" s="151" t="b">
        <f t="shared" ca="1" si="15"/>
        <v>0</v>
      </c>
      <c r="CE21" s="151" t="b">
        <f t="shared" ca="1" si="16"/>
        <v>0</v>
      </c>
      <c r="CF21" s="151" t="b">
        <f t="shared" ca="1" si="17"/>
        <v>0</v>
      </c>
      <c r="CG21" s="151" t="b">
        <f t="shared" ca="1" si="18"/>
        <v>0</v>
      </c>
      <c r="CH21" s="151" t="b">
        <f t="shared" ca="1" si="19"/>
        <v>0</v>
      </c>
      <c r="CI21" s="151" t="b">
        <f t="shared" ca="1" si="20"/>
        <v>0</v>
      </c>
      <c r="CJ21" s="151" t="b">
        <f t="shared" ca="1" si="21"/>
        <v>0</v>
      </c>
      <c r="CK21" s="151" t="b">
        <f t="shared" ca="1" si="22"/>
        <v>0</v>
      </c>
      <c r="CL21" s="151" t="b">
        <f t="shared" ca="1" si="23"/>
        <v>0</v>
      </c>
      <c r="CM21" s="151" t="b">
        <f t="shared" ca="1" si="24"/>
        <v>0</v>
      </c>
      <c r="CN21" s="151" t="str">
        <f t="shared" ca="1" si="25"/>
        <v>NO_VAC</v>
      </c>
      <c r="CO21" s="151" t="str">
        <f t="shared" ca="1" si="26"/>
        <v>VAC</v>
      </c>
      <c r="CP21" s="151" t="b">
        <f t="shared" ca="1" si="27"/>
        <v>0</v>
      </c>
      <c r="CQ21" s="155" t="b">
        <f t="shared" ca="1" si="28"/>
        <v>0</v>
      </c>
      <c r="CR21" s="155" t="b">
        <f t="shared" ca="1" si="29"/>
        <v>0</v>
      </c>
      <c r="CS21" s="155" t="b">
        <f t="shared" ca="1" si="30"/>
        <v>0</v>
      </c>
      <c r="CT21" s="155">
        <f t="shared" ca="1" si="31"/>
        <v>18</v>
      </c>
      <c r="CU21" s="155" t="b">
        <f t="shared" ca="1" si="32"/>
        <v>0</v>
      </c>
    </row>
    <row r="22" spans="1:99" ht="27" customHeight="1" x14ac:dyDescent="0.25">
      <c r="A22" s="14">
        <v>13</v>
      </c>
      <c r="B22" s="33">
        <v>41992</v>
      </c>
      <c r="C22" s="32"/>
      <c r="D22" s="32">
        <v>109</v>
      </c>
      <c r="E22" s="32" t="s">
        <v>30</v>
      </c>
      <c r="F22" s="32" t="s">
        <v>156</v>
      </c>
      <c r="G22" s="32" t="s">
        <v>30</v>
      </c>
      <c r="H22" s="32"/>
      <c r="I22" s="31" t="s">
        <v>954</v>
      </c>
      <c r="J22" s="31" t="s">
        <v>955</v>
      </c>
      <c r="K22" s="31" t="s">
        <v>956</v>
      </c>
      <c r="L22" s="31"/>
      <c r="M22" s="32" t="s">
        <v>147</v>
      </c>
      <c r="N22" s="33">
        <v>40556</v>
      </c>
      <c r="O22" s="28">
        <f t="shared" ca="1" si="0"/>
        <v>3</v>
      </c>
      <c r="P22" s="28">
        <f t="shared" ca="1" si="1"/>
        <v>11</v>
      </c>
      <c r="Q22" s="28">
        <f t="shared" ca="1" si="2"/>
        <v>30</v>
      </c>
      <c r="R22" s="33">
        <v>40556</v>
      </c>
      <c r="S22" s="32"/>
      <c r="T22" s="33">
        <v>40556</v>
      </c>
      <c r="U22" s="32"/>
      <c r="V22" s="33">
        <v>40615</v>
      </c>
      <c r="W22" s="32"/>
      <c r="X22" s="33">
        <v>40709</v>
      </c>
      <c r="Y22" s="32"/>
      <c r="Z22" s="33">
        <v>40776</v>
      </c>
      <c r="AA22" s="32"/>
      <c r="AB22" s="33">
        <v>40615</v>
      </c>
      <c r="AC22" s="32"/>
      <c r="AD22" s="33">
        <v>40709</v>
      </c>
      <c r="AE22" s="32"/>
      <c r="AF22" s="33">
        <v>40776</v>
      </c>
      <c r="AG22" s="32"/>
      <c r="AH22" s="33">
        <v>40615</v>
      </c>
      <c r="AI22" s="32"/>
      <c r="AJ22" s="33">
        <v>40709</v>
      </c>
      <c r="AK22" s="32"/>
      <c r="AL22" s="33">
        <v>40776</v>
      </c>
      <c r="AM22" s="32"/>
      <c r="AN22" s="33">
        <v>40807</v>
      </c>
      <c r="AO22" s="32"/>
      <c r="AP22" s="33">
        <v>41442</v>
      </c>
      <c r="AQ22" s="32"/>
      <c r="AR22" s="33">
        <v>40615</v>
      </c>
      <c r="AS22" s="32"/>
      <c r="AT22" s="33">
        <v>40709</v>
      </c>
      <c r="AU22" s="32"/>
      <c r="AV22" s="33">
        <v>40923</v>
      </c>
      <c r="AW22" s="32"/>
      <c r="AX22" s="33">
        <v>40923</v>
      </c>
      <c r="AY22" s="32"/>
      <c r="AZ22" s="33"/>
      <c r="BA22" s="32">
        <v>2</v>
      </c>
      <c r="BB22" s="33">
        <v>41134</v>
      </c>
      <c r="BC22" s="32"/>
      <c r="BD22" s="33"/>
      <c r="BE22" s="32"/>
      <c r="BF22" s="31" t="s">
        <v>987</v>
      </c>
      <c r="BG22" s="31"/>
      <c r="BH22" s="31">
        <v>977246934</v>
      </c>
      <c r="BI22" s="31" t="s">
        <v>988</v>
      </c>
      <c r="BJ22" s="31"/>
      <c r="BK22" s="31">
        <v>957846699</v>
      </c>
      <c r="BR22" s="151" t="str">
        <f t="shared" ca="1" si="3"/>
        <v>D</v>
      </c>
      <c r="BS22" s="151" t="str">
        <f t="shared" ca="1" si="4"/>
        <v>P</v>
      </c>
      <c r="BT22" s="151" t="str">
        <f t="shared" ca="1" si="5"/>
        <v>D</v>
      </c>
      <c r="BU22" s="151" t="str">
        <f t="shared" si="6"/>
        <v>FP</v>
      </c>
      <c r="BV22" s="155">
        <f t="shared" ca="1" si="7"/>
        <v>3</v>
      </c>
      <c r="BW22" s="151" t="b">
        <f t="shared" ca="1" si="8"/>
        <v>0</v>
      </c>
      <c r="BX22" s="151" t="b">
        <f t="shared" ca="1" si="9"/>
        <v>0</v>
      </c>
      <c r="BY22" s="151" t="b">
        <f t="shared" ca="1" si="10"/>
        <v>0</v>
      </c>
      <c r="BZ22" s="151" t="b">
        <f t="shared" ca="1" si="11"/>
        <v>0</v>
      </c>
      <c r="CA22" s="151" t="b">
        <f t="shared" ca="1" si="12"/>
        <v>0</v>
      </c>
      <c r="CB22" s="151" t="b">
        <f t="shared" ca="1" si="13"/>
        <v>0</v>
      </c>
      <c r="CC22" s="151" t="b">
        <f t="shared" ca="1" si="14"/>
        <v>0</v>
      </c>
      <c r="CD22" s="151" t="b">
        <f t="shared" ca="1" si="15"/>
        <v>0</v>
      </c>
      <c r="CE22" s="151" t="b">
        <f t="shared" ca="1" si="16"/>
        <v>0</v>
      </c>
      <c r="CF22" s="151" t="b">
        <f t="shared" ca="1" si="17"/>
        <v>0</v>
      </c>
      <c r="CG22" s="151" t="b">
        <f t="shared" ca="1" si="18"/>
        <v>0</v>
      </c>
      <c r="CH22" s="151" t="b">
        <f t="shared" ca="1" si="19"/>
        <v>0</v>
      </c>
      <c r="CI22" s="151" t="b">
        <f t="shared" ca="1" si="20"/>
        <v>0</v>
      </c>
      <c r="CJ22" s="151" t="b">
        <f t="shared" ca="1" si="21"/>
        <v>0</v>
      </c>
      <c r="CK22" s="151" t="b">
        <f t="shared" ca="1" si="22"/>
        <v>0</v>
      </c>
      <c r="CL22" s="151" t="b">
        <f t="shared" ca="1" si="23"/>
        <v>0</v>
      </c>
      <c r="CM22" s="151" t="b">
        <f t="shared" ca="1" si="24"/>
        <v>0</v>
      </c>
      <c r="CN22" s="151" t="str">
        <f t="shared" ca="1" si="25"/>
        <v>NO_VAC</v>
      </c>
      <c r="CO22" s="151" t="str">
        <f t="shared" ca="1" si="26"/>
        <v>VAC</v>
      </c>
      <c r="CP22" s="151" t="b">
        <f t="shared" ca="1" si="27"/>
        <v>0</v>
      </c>
      <c r="CQ22" s="155" t="b">
        <f t="shared" ca="1" si="28"/>
        <v>0</v>
      </c>
      <c r="CR22" s="155" t="b">
        <f t="shared" ca="1" si="29"/>
        <v>0</v>
      </c>
      <c r="CS22" s="155" t="b">
        <f t="shared" ca="1" si="30"/>
        <v>0</v>
      </c>
      <c r="CT22" s="155">
        <f t="shared" ca="1" si="31"/>
        <v>18</v>
      </c>
      <c r="CU22" s="155" t="b">
        <f t="shared" ca="1" si="32"/>
        <v>0</v>
      </c>
    </row>
    <row r="23" spans="1:99" ht="27" customHeight="1" x14ac:dyDescent="0.25">
      <c r="A23" s="14">
        <v>14</v>
      </c>
      <c r="B23" s="33">
        <v>41992</v>
      </c>
      <c r="C23" s="32"/>
      <c r="D23" s="32">
        <v>136</v>
      </c>
      <c r="E23" s="32" t="s">
        <v>30</v>
      </c>
      <c r="F23" s="32" t="s">
        <v>156</v>
      </c>
      <c r="G23" s="32" t="s">
        <v>30</v>
      </c>
      <c r="H23" s="32"/>
      <c r="I23" s="31" t="s">
        <v>957</v>
      </c>
      <c r="J23" s="31" t="s">
        <v>958</v>
      </c>
      <c r="K23" s="31" t="s">
        <v>975</v>
      </c>
      <c r="L23" s="31"/>
      <c r="M23" s="32" t="s">
        <v>148</v>
      </c>
      <c r="N23" s="33">
        <v>40667</v>
      </c>
      <c r="O23" s="28">
        <f t="shared" ca="1" si="0"/>
        <v>3</v>
      </c>
      <c r="P23" s="28">
        <f t="shared" ca="1" si="1"/>
        <v>8</v>
      </c>
      <c r="Q23" s="28">
        <f t="shared" ca="1" si="2"/>
        <v>8</v>
      </c>
      <c r="R23" s="33">
        <v>40668</v>
      </c>
      <c r="S23" s="32"/>
      <c r="T23" s="33">
        <v>40668</v>
      </c>
      <c r="U23" s="32"/>
      <c r="V23" s="33">
        <v>40728</v>
      </c>
      <c r="W23" s="32"/>
      <c r="X23" s="33">
        <v>40791</v>
      </c>
      <c r="Y23" s="32"/>
      <c r="Z23" s="33">
        <v>40848</v>
      </c>
      <c r="AA23" s="32"/>
      <c r="AB23" s="33">
        <v>40728</v>
      </c>
      <c r="AC23" s="32"/>
      <c r="AD23" s="33">
        <v>40791</v>
      </c>
      <c r="AE23" s="32"/>
      <c r="AF23" s="33">
        <v>40848</v>
      </c>
      <c r="AG23" s="32"/>
      <c r="AH23" s="33">
        <v>40820</v>
      </c>
      <c r="AI23" s="32"/>
      <c r="AJ23" s="33">
        <v>40857</v>
      </c>
      <c r="AK23" s="32">
        <v>16</v>
      </c>
      <c r="AL23" s="33"/>
      <c r="AM23" s="32"/>
      <c r="AN23" s="33"/>
      <c r="AO23" s="32">
        <v>16</v>
      </c>
      <c r="AP23" s="33">
        <v>41618</v>
      </c>
      <c r="AQ23" s="32"/>
      <c r="AR23" s="33">
        <v>40820</v>
      </c>
      <c r="AS23" s="32"/>
      <c r="AT23" s="33">
        <v>40857</v>
      </c>
      <c r="AU23" s="32"/>
      <c r="AV23" s="33">
        <v>41649</v>
      </c>
      <c r="AW23" s="32"/>
      <c r="AX23" s="33">
        <v>41649</v>
      </c>
      <c r="AY23" s="32"/>
      <c r="AZ23" s="33"/>
      <c r="BA23" s="32">
        <v>16</v>
      </c>
      <c r="BB23" s="33">
        <v>41649</v>
      </c>
      <c r="BC23" s="32"/>
      <c r="BD23" s="33"/>
      <c r="BE23" s="32"/>
      <c r="BF23" s="31" t="s">
        <v>987</v>
      </c>
      <c r="BG23" s="31"/>
      <c r="BH23" s="31">
        <v>977246934</v>
      </c>
      <c r="BI23" s="31" t="s">
        <v>988</v>
      </c>
      <c r="BJ23" s="31"/>
      <c r="BK23" s="31">
        <v>957846699</v>
      </c>
      <c r="BR23" s="151" t="str">
        <f t="shared" ca="1" si="3"/>
        <v>X</v>
      </c>
      <c r="BS23" s="151" t="str">
        <f t="shared" ca="1" si="4"/>
        <v>P</v>
      </c>
      <c r="BT23" s="151" t="str">
        <f t="shared" ca="1" si="5"/>
        <v>D</v>
      </c>
      <c r="BU23" s="151" t="str">
        <f t="shared" si="6"/>
        <v>MP</v>
      </c>
      <c r="BV23" s="155">
        <f t="shared" ca="1" si="7"/>
        <v>3</v>
      </c>
      <c r="BW23" s="151" t="b">
        <f t="shared" ca="1" si="8"/>
        <v>0</v>
      </c>
      <c r="BX23" s="151" t="b">
        <f t="shared" ca="1" si="9"/>
        <v>0</v>
      </c>
      <c r="BY23" s="151" t="b">
        <f t="shared" ca="1" si="10"/>
        <v>0</v>
      </c>
      <c r="BZ23" s="151" t="b">
        <f t="shared" ca="1" si="11"/>
        <v>0</v>
      </c>
      <c r="CA23" s="151" t="b">
        <f t="shared" ca="1" si="12"/>
        <v>0</v>
      </c>
      <c r="CB23" s="151" t="b">
        <f t="shared" ca="1" si="13"/>
        <v>0</v>
      </c>
      <c r="CC23" s="151" t="b">
        <f t="shared" ca="1" si="14"/>
        <v>0</v>
      </c>
      <c r="CD23" s="151" t="b">
        <f t="shared" ca="1" si="15"/>
        <v>0</v>
      </c>
      <c r="CE23" s="151" t="b">
        <f t="shared" ca="1" si="16"/>
        <v>0</v>
      </c>
      <c r="CF23" s="151" t="b">
        <f t="shared" ca="1" si="17"/>
        <v>0</v>
      </c>
      <c r="CG23" s="151" t="b">
        <f t="shared" ca="1" si="18"/>
        <v>0</v>
      </c>
      <c r="CH23" s="151" t="b">
        <f t="shared" ca="1" si="19"/>
        <v>0</v>
      </c>
      <c r="CI23" s="151" t="b">
        <f t="shared" ca="1" si="20"/>
        <v>0</v>
      </c>
      <c r="CJ23" s="151" t="b">
        <f t="shared" ca="1" si="21"/>
        <v>0</v>
      </c>
      <c r="CK23" s="151" t="b">
        <f t="shared" ca="1" si="22"/>
        <v>0</v>
      </c>
      <c r="CL23" s="151" t="b">
        <f t="shared" ca="1" si="23"/>
        <v>0</v>
      </c>
      <c r="CM23" s="151" t="b">
        <f t="shared" ca="1" si="24"/>
        <v>0</v>
      </c>
      <c r="CN23" s="151" t="str">
        <f t="shared" ca="1" si="25"/>
        <v>NO_VAC</v>
      </c>
      <c r="CO23" s="151" t="str">
        <f t="shared" ca="1" si="26"/>
        <v>VAC</v>
      </c>
      <c r="CP23" s="151" t="b">
        <f t="shared" ca="1" si="27"/>
        <v>0</v>
      </c>
      <c r="CQ23" s="155" t="b">
        <f t="shared" ca="1" si="28"/>
        <v>0</v>
      </c>
      <c r="CR23" s="155" t="b">
        <f t="shared" ca="1" si="29"/>
        <v>0</v>
      </c>
      <c r="CS23" s="155" t="b">
        <f t="shared" ca="1" si="30"/>
        <v>0</v>
      </c>
      <c r="CT23" s="155">
        <f t="shared" ca="1" si="31"/>
        <v>16</v>
      </c>
      <c r="CU23" s="155" t="b">
        <f t="shared" ca="1" si="32"/>
        <v>0</v>
      </c>
    </row>
    <row r="24" spans="1:99" ht="27" customHeight="1" x14ac:dyDescent="0.25">
      <c r="A24" s="14">
        <v>15</v>
      </c>
      <c r="B24" s="33">
        <v>41992</v>
      </c>
      <c r="C24" s="32"/>
      <c r="D24" s="32">
        <v>125</v>
      </c>
      <c r="E24" s="32" t="s">
        <v>30</v>
      </c>
      <c r="F24" s="32" t="s">
        <v>33</v>
      </c>
      <c r="G24" s="32" t="s">
        <v>31</v>
      </c>
      <c r="H24" s="32"/>
      <c r="I24" s="31" t="s">
        <v>959</v>
      </c>
      <c r="J24" s="31" t="s">
        <v>960</v>
      </c>
      <c r="K24" s="31" t="s">
        <v>971</v>
      </c>
      <c r="L24" s="31"/>
      <c r="M24" s="32" t="s">
        <v>147</v>
      </c>
      <c r="N24" s="33">
        <v>40766</v>
      </c>
      <c r="O24" s="28">
        <f t="shared" ca="1" si="0"/>
        <v>3</v>
      </c>
      <c r="P24" s="28">
        <f t="shared" ca="1" si="1"/>
        <v>5</v>
      </c>
      <c r="Q24" s="28">
        <f t="shared" ca="1" si="2"/>
        <v>1</v>
      </c>
      <c r="R24" s="33">
        <v>40767</v>
      </c>
      <c r="S24" s="32"/>
      <c r="T24" s="33">
        <v>40767</v>
      </c>
      <c r="U24" s="32"/>
      <c r="V24" s="33">
        <v>40828</v>
      </c>
      <c r="W24" s="32"/>
      <c r="X24" s="33">
        <v>40891</v>
      </c>
      <c r="Y24" s="32"/>
      <c r="Z24" s="33">
        <v>40953</v>
      </c>
      <c r="AA24" s="32"/>
      <c r="AB24" s="33">
        <v>40828</v>
      </c>
      <c r="AC24" s="32"/>
      <c r="AD24" s="33">
        <v>40891</v>
      </c>
      <c r="AE24" s="32"/>
      <c r="AF24" s="33">
        <v>40953</v>
      </c>
      <c r="AG24" s="32"/>
      <c r="AH24" s="33">
        <v>40828</v>
      </c>
      <c r="AI24" s="32"/>
      <c r="AJ24" s="33">
        <v>41257</v>
      </c>
      <c r="AK24" s="32"/>
      <c r="AL24" s="33">
        <v>40982</v>
      </c>
      <c r="AM24" s="32"/>
      <c r="AN24" s="33">
        <v>40982</v>
      </c>
      <c r="AO24" s="32"/>
      <c r="AP24" s="33">
        <v>41323</v>
      </c>
      <c r="AQ24" s="32"/>
      <c r="AR24" s="33">
        <v>40982</v>
      </c>
      <c r="AS24" s="32"/>
      <c r="AT24" s="33">
        <v>40982</v>
      </c>
      <c r="AU24" s="32"/>
      <c r="AV24" s="33">
        <v>41487</v>
      </c>
      <c r="AW24" s="32"/>
      <c r="AX24" s="33">
        <v>41137</v>
      </c>
      <c r="AY24" s="32"/>
      <c r="AZ24" s="33">
        <v>41744</v>
      </c>
      <c r="BA24" s="32"/>
      <c r="BB24" s="33">
        <v>41323</v>
      </c>
      <c r="BC24" s="32"/>
      <c r="BD24" s="33"/>
      <c r="BE24" s="32"/>
      <c r="BF24" s="31" t="s">
        <v>987</v>
      </c>
      <c r="BG24" s="31"/>
      <c r="BH24" s="31">
        <v>977246934</v>
      </c>
      <c r="BI24" s="31" t="s">
        <v>988</v>
      </c>
      <c r="BJ24" s="31"/>
      <c r="BK24" s="31">
        <v>957846699</v>
      </c>
      <c r="BR24" s="151" t="str">
        <f t="shared" ca="1" si="3"/>
        <v>D</v>
      </c>
      <c r="BS24" s="151" t="str">
        <f t="shared" ca="1" si="4"/>
        <v>Q</v>
      </c>
      <c r="BT24" s="151" t="str">
        <f t="shared" ca="1" si="5"/>
        <v>X</v>
      </c>
      <c r="BU24" s="151" t="str">
        <f t="shared" si="6"/>
        <v>FE</v>
      </c>
      <c r="BV24" s="155">
        <f t="shared" ca="1" si="7"/>
        <v>3</v>
      </c>
      <c r="BW24" s="151" t="b">
        <f t="shared" ca="1" si="8"/>
        <v>0</v>
      </c>
      <c r="BX24" s="151" t="b">
        <f t="shared" ca="1" si="9"/>
        <v>0</v>
      </c>
      <c r="BY24" s="151" t="b">
        <f t="shared" ca="1" si="10"/>
        <v>0</v>
      </c>
      <c r="BZ24" s="151" t="b">
        <f t="shared" ca="1" si="11"/>
        <v>0</v>
      </c>
      <c r="CA24" s="151" t="b">
        <f t="shared" ca="1" si="12"/>
        <v>0</v>
      </c>
      <c r="CB24" s="151" t="b">
        <f t="shared" ca="1" si="13"/>
        <v>0</v>
      </c>
      <c r="CC24" s="151" t="b">
        <f t="shared" ca="1" si="14"/>
        <v>0</v>
      </c>
      <c r="CD24" s="151" t="b">
        <f t="shared" ca="1" si="15"/>
        <v>0</v>
      </c>
      <c r="CE24" s="151" t="b">
        <f t="shared" ca="1" si="16"/>
        <v>0</v>
      </c>
      <c r="CF24" s="151" t="b">
        <f t="shared" ca="1" si="17"/>
        <v>0</v>
      </c>
      <c r="CG24" s="151" t="b">
        <f t="shared" ca="1" si="18"/>
        <v>0</v>
      </c>
      <c r="CH24" s="151" t="b">
        <f t="shared" ca="1" si="19"/>
        <v>0</v>
      </c>
      <c r="CI24" s="151" t="b">
        <f t="shared" ca="1" si="20"/>
        <v>0</v>
      </c>
      <c r="CJ24" s="151" t="b">
        <f t="shared" ca="1" si="21"/>
        <v>0</v>
      </c>
      <c r="CK24" s="151" t="b">
        <f t="shared" ca="1" si="22"/>
        <v>0</v>
      </c>
      <c r="CL24" s="151" t="b">
        <f t="shared" ca="1" si="23"/>
        <v>0</v>
      </c>
      <c r="CM24" s="151" t="b">
        <f t="shared" ca="1" si="24"/>
        <v>0</v>
      </c>
      <c r="CN24" s="151" t="str">
        <f t="shared" ca="1" si="25"/>
        <v>VAC</v>
      </c>
      <c r="CO24" s="151" t="str">
        <f t="shared" ca="1" si="26"/>
        <v>VAC</v>
      </c>
      <c r="CP24" s="151" t="b">
        <f t="shared" ca="1" si="27"/>
        <v>0</v>
      </c>
      <c r="CQ24" s="155" t="b">
        <f t="shared" ca="1" si="28"/>
        <v>0</v>
      </c>
      <c r="CR24" s="155" t="b">
        <f t="shared" ca="1" si="29"/>
        <v>0</v>
      </c>
      <c r="CS24" s="155" t="b">
        <f t="shared" ca="1" si="30"/>
        <v>0</v>
      </c>
      <c r="CT24" s="155">
        <f t="shared" ca="1" si="31"/>
        <v>19</v>
      </c>
      <c r="CU24" s="155" t="b">
        <f t="shared" ca="1" si="32"/>
        <v>0</v>
      </c>
    </row>
    <row r="25" spans="1:99" ht="27" customHeight="1" x14ac:dyDescent="0.25">
      <c r="A25" s="14">
        <v>16</v>
      </c>
      <c r="B25" s="33">
        <v>41992</v>
      </c>
      <c r="C25" s="32"/>
      <c r="D25" s="32">
        <v>118</v>
      </c>
      <c r="E25" s="32" t="s">
        <v>30</v>
      </c>
      <c r="F25" s="32" t="s">
        <v>156</v>
      </c>
      <c r="G25" s="32" t="s">
        <v>30</v>
      </c>
      <c r="H25" s="32"/>
      <c r="I25" s="31" t="s">
        <v>961</v>
      </c>
      <c r="J25" s="31" t="s">
        <v>962</v>
      </c>
      <c r="K25" s="31" t="s">
        <v>972</v>
      </c>
      <c r="L25" s="31"/>
      <c r="M25" s="32" t="s">
        <v>148</v>
      </c>
      <c r="N25" s="33">
        <v>40604</v>
      </c>
      <c r="O25" s="28">
        <f t="shared" ca="1" si="0"/>
        <v>3</v>
      </c>
      <c r="P25" s="28">
        <f t="shared" ca="1" si="1"/>
        <v>10</v>
      </c>
      <c r="Q25" s="28">
        <f t="shared" ca="1" si="2"/>
        <v>10</v>
      </c>
      <c r="R25" s="33">
        <v>40605</v>
      </c>
      <c r="S25" s="32"/>
      <c r="T25" s="33">
        <v>40605</v>
      </c>
      <c r="U25" s="32"/>
      <c r="V25" s="33">
        <v>40665</v>
      </c>
      <c r="W25" s="32"/>
      <c r="X25" s="33">
        <v>40726</v>
      </c>
      <c r="Y25" s="32"/>
      <c r="Z25" s="33">
        <v>40788</v>
      </c>
      <c r="AA25" s="32"/>
      <c r="AB25" s="33">
        <v>40665</v>
      </c>
      <c r="AC25" s="32"/>
      <c r="AD25" s="33">
        <v>40726</v>
      </c>
      <c r="AE25" s="32"/>
      <c r="AF25" s="33">
        <v>40788</v>
      </c>
      <c r="AG25" s="32"/>
      <c r="AH25" s="33">
        <v>40665</v>
      </c>
      <c r="AI25" s="32"/>
      <c r="AJ25" s="33">
        <v>40726</v>
      </c>
      <c r="AK25" s="32"/>
      <c r="AL25" s="33">
        <v>41096</v>
      </c>
      <c r="AM25" s="32"/>
      <c r="AN25" s="33">
        <v>40850</v>
      </c>
      <c r="AO25" s="32"/>
      <c r="AP25" s="33">
        <v>41435</v>
      </c>
      <c r="AQ25" s="32"/>
      <c r="AR25" s="33">
        <v>40665</v>
      </c>
      <c r="AS25" s="32"/>
      <c r="AT25" s="33">
        <v>40726</v>
      </c>
      <c r="AU25" s="32"/>
      <c r="AV25" s="33">
        <v>41019</v>
      </c>
      <c r="AW25" s="32"/>
      <c r="AX25" s="33">
        <v>40984</v>
      </c>
      <c r="AY25" s="32"/>
      <c r="AZ25" s="33">
        <v>41936</v>
      </c>
      <c r="BA25" s="32"/>
      <c r="BB25" s="33">
        <v>41169</v>
      </c>
      <c r="BC25" s="32"/>
      <c r="BD25" s="33"/>
      <c r="BE25" s="32"/>
      <c r="BF25" s="31" t="s">
        <v>987</v>
      </c>
      <c r="BG25" s="31"/>
      <c r="BH25" s="31">
        <v>977246934</v>
      </c>
      <c r="BI25" s="31" t="s">
        <v>988</v>
      </c>
      <c r="BJ25" s="31"/>
      <c r="BK25" s="31">
        <v>957846699</v>
      </c>
      <c r="BR25" s="151" t="str">
        <f t="shared" ca="1" si="3"/>
        <v>X</v>
      </c>
      <c r="BS25" s="151" t="str">
        <f t="shared" ca="1" si="4"/>
        <v>P</v>
      </c>
      <c r="BT25" s="151" t="str">
        <f t="shared" ca="1" si="5"/>
        <v>D</v>
      </c>
      <c r="BU25" s="151" t="str">
        <f t="shared" si="6"/>
        <v>MP</v>
      </c>
      <c r="BV25" s="155">
        <f t="shared" ca="1" si="7"/>
        <v>3</v>
      </c>
      <c r="BW25" s="151" t="b">
        <f t="shared" ca="1" si="8"/>
        <v>0</v>
      </c>
      <c r="BX25" s="151" t="b">
        <f t="shared" ca="1" si="9"/>
        <v>0</v>
      </c>
      <c r="BY25" s="151" t="b">
        <f t="shared" ca="1" si="10"/>
        <v>0</v>
      </c>
      <c r="BZ25" s="151" t="b">
        <f t="shared" ca="1" si="11"/>
        <v>0</v>
      </c>
      <c r="CA25" s="151" t="b">
        <f t="shared" ca="1" si="12"/>
        <v>0</v>
      </c>
      <c r="CB25" s="151" t="b">
        <f t="shared" ca="1" si="13"/>
        <v>0</v>
      </c>
      <c r="CC25" s="151" t="b">
        <f t="shared" ca="1" si="14"/>
        <v>0</v>
      </c>
      <c r="CD25" s="151" t="b">
        <f t="shared" ca="1" si="15"/>
        <v>0</v>
      </c>
      <c r="CE25" s="151" t="b">
        <f t="shared" ca="1" si="16"/>
        <v>0</v>
      </c>
      <c r="CF25" s="151" t="b">
        <f t="shared" ca="1" si="17"/>
        <v>0</v>
      </c>
      <c r="CG25" s="151" t="b">
        <f t="shared" ca="1" si="18"/>
        <v>0</v>
      </c>
      <c r="CH25" s="151" t="b">
        <f t="shared" ca="1" si="19"/>
        <v>0</v>
      </c>
      <c r="CI25" s="151" t="b">
        <f t="shared" ca="1" si="20"/>
        <v>0</v>
      </c>
      <c r="CJ25" s="151" t="b">
        <f t="shared" ca="1" si="21"/>
        <v>0</v>
      </c>
      <c r="CK25" s="151" t="b">
        <f t="shared" ca="1" si="22"/>
        <v>0</v>
      </c>
      <c r="CL25" s="151" t="b">
        <f t="shared" ca="1" si="23"/>
        <v>0</v>
      </c>
      <c r="CM25" s="151" t="b">
        <f t="shared" ca="1" si="24"/>
        <v>0</v>
      </c>
      <c r="CN25" s="151" t="str">
        <f t="shared" ca="1" si="25"/>
        <v>VAC</v>
      </c>
      <c r="CO25" s="151" t="str">
        <f t="shared" ca="1" si="26"/>
        <v>VAC</v>
      </c>
      <c r="CP25" s="151" t="b">
        <f t="shared" ca="1" si="27"/>
        <v>0</v>
      </c>
      <c r="CQ25" s="155" t="b">
        <f t="shared" ca="1" si="28"/>
        <v>0</v>
      </c>
      <c r="CR25" s="155" t="b">
        <f t="shared" ca="1" si="29"/>
        <v>0</v>
      </c>
      <c r="CS25" s="155" t="b">
        <f t="shared" ca="1" si="30"/>
        <v>0</v>
      </c>
      <c r="CT25" s="155">
        <f t="shared" ca="1" si="31"/>
        <v>19</v>
      </c>
      <c r="CU25" s="155" t="b">
        <f t="shared" ca="1" si="32"/>
        <v>0</v>
      </c>
    </row>
    <row r="26" spans="1:99" ht="27" customHeight="1" x14ac:dyDescent="0.25">
      <c r="A26" s="14">
        <v>17</v>
      </c>
      <c r="B26" s="33">
        <v>41992</v>
      </c>
      <c r="C26" s="32"/>
      <c r="D26" s="32">
        <v>121</v>
      </c>
      <c r="E26" s="32" t="s">
        <v>30</v>
      </c>
      <c r="F26" s="32" t="s">
        <v>156</v>
      </c>
      <c r="G26" s="32" t="s">
        <v>30</v>
      </c>
      <c r="H26" s="32"/>
      <c r="I26" s="31" t="s">
        <v>963</v>
      </c>
      <c r="J26" s="31" t="s">
        <v>964</v>
      </c>
      <c r="K26" s="31" t="s">
        <v>973</v>
      </c>
      <c r="L26" s="31"/>
      <c r="M26" s="32" t="s">
        <v>147</v>
      </c>
      <c r="N26" s="33">
        <v>40869</v>
      </c>
      <c r="O26" s="28">
        <f t="shared" ca="1" si="0"/>
        <v>3</v>
      </c>
      <c r="P26" s="28">
        <f t="shared" ca="1" si="1"/>
        <v>1</v>
      </c>
      <c r="Q26" s="28">
        <f t="shared" ca="1" si="2"/>
        <v>21</v>
      </c>
      <c r="R26" s="33">
        <v>40870</v>
      </c>
      <c r="S26" s="32"/>
      <c r="T26" s="33">
        <v>40870</v>
      </c>
      <c r="U26" s="32"/>
      <c r="V26" s="33">
        <v>40931</v>
      </c>
      <c r="W26" s="32"/>
      <c r="X26" s="33">
        <v>40992</v>
      </c>
      <c r="Y26" s="32"/>
      <c r="Z26" s="33">
        <v>41053</v>
      </c>
      <c r="AA26" s="32"/>
      <c r="AB26" s="33">
        <v>40931</v>
      </c>
      <c r="AC26" s="32"/>
      <c r="AD26" s="33">
        <v>40992</v>
      </c>
      <c r="AE26" s="32"/>
      <c r="AF26" s="33">
        <v>41053</v>
      </c>
      <c r="AG26" s="32"/>
      <c r="AH26" s="33">
        <v>40931</v>
      </c>
      <c r="AI26" s="32"/>
      <c r="AJ26" s="33">
        <v>40992</v>
      </c>
      <c r="AK26" s="32"/>
      <c r="AL26" s="33">
        <v>41082</v>
      </c>
      <c r="AM26" s="32"/>
      <c r="AN26" s="33">
        <v>41113</v>
      </c>
      <c r="AO26" s="32"/>
      <c r="AP26" s="33">
        <v>41447</v>
      </c>
      <c r="AQ26" s="32"/>
      <c r="AR26" s="33">
        <v>41019</v>
      </c>
      <c r="AS26" s="32"/>
      <c r="AT26" s="33">
        <v>41053</v>
      </c>
      <c r="AU26" s="32"/>
      <c r="AV26" s="33">
        <v>41292</v>
      </c>
      <c r="AW26" s="32"/>
      <c r="AX26" s="33">
        <v>41278</v>
      </c>
      <c r="AY26" s="32"/>
      <c r="AZ26" s="33">
        <v>41341</v>
      </c>
      <c r="BA26" s="32"/>
      <c r="BB26" s="33">
        <v>41383</v>
      </c>
      <c r="BC26" s="32"/>
      <c r="BD26" s="33"/>
      <c r="BE26" s="32"/>
      <c r="BF26" s="31" t="s">
        <v>987</v>
      </c>
      <c r="BG26" s="31"/>
      <c r="BH26" s="31">
        <v>977246934</v>
      </c>
      <c r="BI26" s="31" t="s">
        <v>988</v>
      </c>
      <c r="BJ26" s="31"/>
      <c r="BK26" s="31">
        <v>957846699</v>
      </c>
      <c r="BR26" s="151" t="str">
        <f t="shared" ca="1" si="3"/>
        <v>D</v>
      </c>
      <c r="BS26" s="151" t="str">
        <f t="shared" ca="1" si="4"/>
        <v>P</v>
      </c>
      <c r="BT26" s="151" t="str">
        <f t="shared" ca="1" si="5"/>
        <v>D</v>
      </c>
      <c r="BU26" s="151" t="str">
        <f t="shared" si="6"/>
        <v>FP</v>
      </c>
      <c r="BV26" s="155">
        <f t="shared" ca="1" si="7"/>
        <v>3</v>
      </c>
      <c r="BW26" s="151" t="b">
        <f t="shared" ca="1" si="8"/>
        <v>0</v>
      </c>
      <c r="BX26" s="151" t="b">
        <f t="shared" ca="1" si="9"/>
        <v>0</v>
      </c>
      <c r="BY26" s="151" t="b">
        <f t="shared" ca="1" si="10"/>
        <v>0</v>
      </c>
      <c r="BZ26" s="151" t="b">
        <f t="shared" ca="1" si="11"/>
        <v>0</v>
      </c>
      <c r="CA26" s="151" t="b">
        <f t="shared" ca="1" si="12"/>
        <v>0</v>
      </c>
      <c r="CB26" s="151" t="b">
        <f t="shared" ca="1" si="13"/>
        <v>0</v>
      </c>
      <c r="CC26" s="151" t="b">
        <f t="shared" ca="1" si="14"/>
        <v>0</v>
      </c>
      <c r="CD26" s="151" t="b">
        <f t="shared" ca="1" si="15"/>
        <v>0</v>
      </c>
      <c r="CE26" s="151" t="b">
        <f t="shared" ca="1" si="16"/>
        <v>0</v>
      </c>
      <c r="CF26" s="151" t="b">
        <f t="shared" ca="1" si="17"/>
        <v>0</v>
      </c>
      <c r="CG26" s="151" t="b">
        <f t="shared" ca="1" si="18"/>
        <v>0</v>
      </c>
      <c r="CH26" s="151" t="b">
        <f t="shared" ca="1" si="19"/>
        <v>0</v>
      </c>
      <c r="CI26" s="151" t="b">
        <f t="shared" ca="1" si="20"/>
        <v>0</v>
      </c>
      <c r="CJ26" s="151" t="b">
        <f t="shared" ca="1" si="21"/>
        <v>0</v>
      </c>
      <c r="CK26" s="151" t="b">
        <f t="shared" ca="1" si="22"/>
        <v>0</v>
      </c>
      <c r="CL26" s="151" t="b">
        <f t="shared" ca="1" si="23"/>
        <v>0</v>
      </c>
      <c r="CM26" s="151" t="b">
        <f t="shared" ca="1" si="24"/>
        <v>0</v>
      </c>
      <c r="CN26" s="151" t="str">
        <f t="shared" ca="1" si="25"/>
        <v>VAC</v>
      </c>
      <c r="CO26" s="151" t="str">
        <f t="shared" ca="1" si="26"/>
        <v>VAC</v>
      </c>
      <c r="CP26" s="151" t="b">
        <f t="shared" ca="1" si="27"/>
        <v>0</v>
      </c>
      <c r="CQ26" s="155" t="b">
        <f t="shared" ca="1" si="28"/>
        <v>0</v>
      </c>
      <c r="CR26" s="155" t="b">
        <f t="shared" ca="1" si="29"/>
        <v>0</v>
      </c>
      <c r="CS26" s="155" t="b">
        <f t="shared" ca="1" si="30"/>
        <v>0</v>
      </c>
      <c r="CT26" s="155">
        <f t="shared" ca="1" si="31"/>
        <v>19</v>
      </c>
      <c r="CU26" s="155" t="b">
        <f t="shared" ca="1" si="32"/>
        <v>0</v>
      </c>
    </row>
    <row r="27" spans="1:99" ht="27" customHeight="1" x14ac:dyDescent="0.25">
      <c r="A27" s="14">
        <v>18</v>
      </c>
      <c r="B27" s="33">
        <v>41992</v>
      </c>
      <c r="C27" s="32"/>
      <c r="D27" s="32">
        <v>121</v>
      </c>
      <c r="E27" s="32" t="s">
        <v>30</v>
      </c>
      <c r="F27" s="32" t="s">
        <v>156</v>
      </c>
      <c r="G27" s="32" t="s">
        <v>30</v>
      </c>
      <c r="H27" s="32"/>
      <c r="I27" s="31" t="s">
        <v>965</v>
      </c>
      <c r="J27" s="31" t="s">
        <v>966</v>
      </c>
      <c r="K27" s="31" t="s">
        <v>973</v>
      </c>
      <c r="L27" s="31"/>
      <c r="M27" s="32" t="s">
        <v>148</v>
      </c>
      <c r="N27" s="33">
        <v>40709</v>
      </c>
      <c r="O27" s="28">
        <f t="shared" ca="1" si="0"/>
        <v>3</v>
      </c>
      <c r="P27" s="28">
        <f t="shared" ca="1" si="1"/>
        <v>6</v>
      </c>
      <c r="Q27" s="28">
        <f t="shared" ca="1" si="2"/>
        <v>28</v>
      </c>
      <c r="R27" s="33">
        <v>40709</v>
      </c>
      <c r="S27" s="33"/>
      <c r="T27" s="33">
        <v>40709</v>
      </c>
      <c r="U27" s="32"/>
      <c r="V27" s="33">
        <v>40771</v>
      </c>
      <c r="W27" s="32"/>
      <c r="X27" s="33">
        <v>40833</v>
      </c>
      <c r="Y27" s="32"/>
      <c r="Z27" s="33">
        <v>40894</v>
      </c>
      <c r="AA27" s="32"/>
      <c r="AB27" s="33">
        <v>40771</v>
      </c>
      <c r="AC27" s="32"/>
      <c r="AD27" s="33">
        <v>40833</v>
      </c>
      <c r="AE27" s="32"/>
      <c r="AF27" s="33">
        <v>40894</v>
      </c>
      <c r="AG27" s="32"/>
      <c r="AH27" s="33">
        <v>40771</v>
      </c>
      <c r="AI27" s="32"/>
      <c r="AJ27" s="33">
        <v>40833</v>
      </c>
      <c r="AK27" s="32"/>
      <c r="AL27" s="33">
        <v>41046</v>
      </c>
      <c r="AM27" s="32"/>
      <c r="AN27" s="33">
        <v>41081</v>
      </c>
      <c r="AO27" s="32"/>
      <c r="AP27" s="33">
        <v>41418</v>
      </c>
      <c r="AQ27" s="32"/>
      <c r="AR27" s="33">
        <v>40771</v>
      </c>
      <c r="AS27" s="32"/>
      <c r="AT27" s="33">
        <v>40833</v>
      </c>
      <c r="AU27" s="32"/>
      <c r="AV27" s="33">
        <v>41082</v>
      </c>
      <c r="AW27" s="32"/>
      <c r="AX27" s="33">
        <v>41840</v>
      </c>
      <c r="AY27" s="32"/>
      <c r="AZ27" s="33">
        <v>41858</v>
      </c>
      <c r="BA27" s="32"/>
      <c r="BB27" s="33">
        <v>41269</v>
      </c>
      <c r="BC27" s="32"/>
      <c r="BD27" s="33"/>
      <c r="BE27" s="32"/>
      <c r="BF27" s="31" t="s">
        <v>987</v>
      </c>
      <c r="BG27" s="31"/>
      <c r="BH27" s="31">
        <v>977246934</v>
      </c>
      <c r="BI27" s="31" t="s">
        <v>988</v>
      </c>
      <c r="BJ27" s="31"/>
      <c r="BK27" s="31">
        <v>957846699</v>
      </c>
      <c r="BR27" s="151" t="str">
        <f t="shared" ca="1" si="3"/>
        <v>X</v>
      </c>
      <c r="BS27" s="151" t="str">
        <f t="shared" ca="1" si="4"/>
        <v>P</v>
      </c>
      <c r="BT27" s="151" t="str">
        <f t="shared" ca="1" si="5"/>
        <v>D</v>
      </c>
      <c r="BU27" s="151" t="str">
        <f t="shared" si="6"/>
        <v>MP</v>
      </c>
      <c r="BV27" s="155">
        <f t="shared" ca="1" si="7"/>
        <v>3</v>
      </c>
      <c r="BW27" s="151" t="b">
        <f t="shared" ca="1" si="8"/>
        <v>0</v>
      </c>
      <c r="BX27" s="151" t="b">
        <f t="shared" ca="1" si="9"/>
        <v>0</v>
      </c>
      <c r="BY27" s="151" t="b">
        <f t="shared" ca="1" si="10"/>
        <v>0</v>
      </c>
      <c r="BZ27" s="151" t="b">
        <f t="shared" ca="1" si="11"/>
        <v>0</v>
      </c>
      <c r="CA27" s="151" t="b">
        <f t="shared" ca="1" si="12"/>
        <v>0</v>
      </c>
      <c r="CB27" s="151" t="b">
        <f t="shared" ca="1" si="13"/>
        <v>0</v>
      </c>
      <c r="CC27" s="151" t="b">
        <f t="shared" ca="1" si="14"/>
        <v>0</v>
      </c>
      <c r="CD27" s="151" t="b">
        <f t="shared" ca="1" si="15"/>
        <v>0</v>
      </c>
      <c r="CE27" s="151" t="b">
        <f t="shared" ca="1" si="16"/>
        <v>0</v>
      </c>
      <c r="CF27" s="151" t="b">
        <f t="shared" ca="1" si="17"/>
        <v>0</v>
      </c>
      <c r="CG27" s="151" t="b">
        <f t="shared" ca="1" si="18"/>
        <v>0</v>
      </c>
      <c r="CH27" s="151" t="b">
        <f t="shared" ca="1" si="19"/>
        <v>0</v>
      </c>
      <c r="CI27" s="151" t="b">
        <f t="shared" ca="1" si="20"/>
        <v>0</v>
      </c>
      <c r="CJ27" s="151" t="b">
        <f t="shared" ca="1" si="21"/>
        <v>0</v>
      </c>
      <c r="CK27" s="151" t="b">
        <f t="shared" ca="1" si="22"/>
        <v>0</v>
      </c>
      <c r="CL27" s="151" t="b">
        <f t="shared" ca="1" si="23"/>
        <v>0</v>
      </c>
      <c r="CM27" s="151" t="b">
        <f t="shared" ca="1" si="24"/>
        <v>0</v>
      </c>
      <c r="CN27" s="151" t="str">
        <f t="shared" ca="1" si="25"/>
        <v>VAC</v>
      </c>
      <c r="CO27" s="151" t="str">
        <f t="shared" ca="1" si="26"/>
        <v>VAC</v>
      </c>
      <c r="CP27" s="151" t="b">
        <f t="shared" ca="1" si="27"/>
        <v>0</v>
      </c>
      <c r="CQ27" s="155" t="b">
        <f t="shared" ca="1" si="28"/>
        <v>0</v>
      </c>
      <c r="CR27" s="155" t="b">
        <f t="shared" ca="1" si="29"/>
        <v>0</v>
      </c>
      <c r="CS27" s="155" t="b">
        <f t="shared" ca="1" si="30"/>
        <v>0</v>
      </c>
      <c r="CT27" s="155">
        <f t="shared" ca="1" si="31"/>
        <v>19</v>
      </c>
      <c r="CU27" s="155" t="b">
        <f t="shared" ca="1" si="32"/>
        <v>0</v>
      </c>
    </row>
    <row r="28" spans="1:99" ht="27" customHeight="1" x14ac:dyDescent="0.25">
      <c r="A28" s="14">
        <v>19</v>
      </c>
      <c r="B28" s="33">
        <v>41992</v>
      </c>
      <c r="C28" s="32"/>
      <c r="D28" s="32">
        <v>137</v>
      </c>
      <c r="E28" s="32" t="s">
        <v>30</v>
      </c>
      <c r="F28" s="32" t="s">
        <v>156</v>
      </c>
      <c r="G28" s="32" t="s">
        <v>31</v>
      </c>
      <c r="H28" s="32" t="s">
        <v>30</v>
      </c>
      <c r="I28" s="31" t="s">
        <v>967</v>
      </c>
      <c r="J28" s="31" t="s">
        <v>968</v>
      </c>
      <c r="K28" s="31" t="s">
        <v>974</v>
      </c>
      <c r="L28" s="31"/>
      <c r="M28" s="32" t="s">
        <v>148</v>
      </c>
      <c r="N28" s="33">
        <v>40809</v>
      </c>
      <c r="O28" s="28">
        <f t="shared" ca="1" si="0"/>
        <v>3</v>
      </c>
      <c r="P28" s="28">
        <f t="shared" ca="1" si="1"/>
        <v>3</v>
      </c>
      <c r="Q28" s="28">
        <f t="shared" ca="1" si="2"/>
        <v>20</v>
      </c>
      <c r="R28" s="33">
        <v>40812</v>
      </c>
      <c r="S28" s="32"/>
      <c r="T28" s="33">
        <v>40812</v>
      </c>
      <c r="U28" s="32"/>
      <c r="V28" s="33">
        <v>40874</v>
      </c>
      <c r="W28" s="32"/>
      <c r="X28" s="33">
        <v>40935</v>
      </c>
      <c r="Y28" s="32"/>
      <c r="Z28" s="33">
        <v>41003</v>
      </c>
      <c r="AA28" s="32"/>
      <c r="AB28" s="33">
        <v>40874</v>
      </c>
      <c r="AC28" s="32"/>
      <c r="AD28" s="33">
        <v>40935</v>
      </c>
      <c r="AE28" s="32"/>
      <c r="AF28" s="33">
        <v>41003</v>
      </c>
      <c r="AG28" s="32"/>
      <c r="AH28" s="33">
        <v>40874</v>
      </c>
      <c r="AI28" s="32"/>
      <c r="AJ28" s="33">
        <v>40935</v>
      </c>
      <c r="AK28" s="32"/>
      <c r="AL28" s="33">
        <v>41036</v>
      </c>
      <c r="AM28" s="32"/>
      <c r="AN28" s="33"/>
      <c r="AO28" s="32"/>
      <c r="AP28" s="33"/>
      <c r="AQ28" s="32">
        <v>19</v>
      </c>
      <c r="AR28" s="33">
        <v>41240</v>
      </c>
      <c r="AS28" s="32"/>
      <c r="AT28" s="33">
        <v>40933</v>
      </c>
      <c r="AU28" s="32"/>
      <c r="AV28" s="33">
        <v>41192</v>
      </c>
      <c r="AW28" s="32"/>
      <c r="AX28" s="33">
        <v>41192</v>
      </c>
      <c r="AY28" s="32"/>
      <c r="AZ28" s="33">
        <v>41807</v>
      </c>
      <c r="BA28" s="32"/>
      <c r="BB28" s="33">
        <v>41358</v>
      </c>
      <c r="BC28" s="32"/>
      <c r="BD28" s="33"/>
      <c r="BE28" s="32"/>
      <c r="BF28" s="31" t="s">
        <v>987</v>
      </c>
      <c r="BG28" s="31"/>
      <c r="BH28" s="31">
        <v>977246934</v>
      </c>
      <c r="BI28" s="31" t="s">
        <v>988</v>
      </c>
      <c r="BJ28" s="31"/>
      <c r="BK28" s="31">
        <v>957846699</v>
      </c>
      <c r="BR28" s="151" t="str">
        <f t="shared" ca="1" si="3"/>
        <v>X</v>
      </c>
      <c r="BS28" s="151" t="str">
        <f t="shared" ca="1" si="4"/>
        <v>P</v>
      </c>
      <c r="BT28" s="151" t="str">
        <f t="shared" ca="1" si="5"/>
        <v>X</v>
      </c>
      <c r="BU28" s="151" t="str">
        <f t="shared" si="6"/>
        <v>MP</v>
      </c>
      <c r="BV28" s="155">
        <f t="shared" ca="1" si="7"/>
        <v>3</v>
      </c>
      <c r="BW28" s="151" t="b">
        <f t="shared" ca="1" si="8"/>
        <v>0</v>
      </c>
      <c r="BX28" s="151" t="b">
        <f t="shared" ca="1" si="9"/>
        <v>0</v>
      </c>
      <c r="BY28" s="151" t="b">
        <f t="shared" ca="1" si="10"/>
        <v>0</v>
      </c>
      <c r="BZ28" s="151" t="b">
        <f t="shared" ca="1" si="11"/>
        <v>0</v>
      </c>
      <c r="CA28" s="151" t="b">
        <f t="shared" ca="1" si="12"/>
        <v>0</v>
      </c>
      <c r="CB28" s="151" t="b">
        <f t="shared" ca="1" si="13"/>
        <v>0</v>
      </c>
      <c r="CC28" s="151" t="b">
        <f t="shared" ca="1" si="14"/>
        <v>0</v>
      </c>
      <c r="CD28" s="151" t="b">
        <f t="shared" ca="1" si="15"/>
        <v>0</v>
      </c>
      <c r="CE28" s="151" t="b">
        <f t="shared" ca="1" si="16"/>
        <v>0</v>
      </c>
      <c r="CF28" s="151" t="b">
        <f t="shared" ca="1" si="17"/>
        <v>0</v>
      </c>
      <c r="CG28" s="151" t="b">
        <f t="shared" ca="1" si="18"/>
        <v>0</v>
      </c>
      <c r="CH28" s="151" t="b">
        <f t="shared" ca="1" si="19"/>
        <v>0</v>
      </c>
      <c r="CI28" s="151" t="b">
        <f t="shared" ca="1" si="20"/>
        <v>0</v>
      </c>
      <c r="CJ28" s="151" t="b">
        <f t="shared" ca="1" si="21"/>
        <v>0</v>
      </c>
      <c r="CK28" s="151" t="b">
        <f t="shared" ca="1" si="22"/>
        <v>0</v>
      </c>
      <c r="CL28" s="151" t="b">
        <f t="shared" ca="1" si="23"/>
        <v>0</v>
      </c>
      <c r="CM28" s="151" t="b">
        <f t="shared" ca="1" si="24"/>
        <v>0</v>
      </c>
      <c r="CN28" s="151" t="str">
        <f t="shared" ca="1" si="25"/>
        <v>VAC</v>
      </c>
      <c r="CO28" s="151" t="str">
        <f t="shared" ca="1" si="26"/>
        <v>VAC</v>
      </c>
      <c r="CP28" s="151" t="b">
        <f t="shared" ca="1" si="27"/>
        <v>0</v>
      </c>
      <c r="CQ28" s="155" t="b">
        <f t="shared" ca="1" si="28"/>
        <v>0</v>
      </c>
      <c r="CR28" s="155" t="b">
        <f t="shared" ca="1" si="29"/>
        <v>0</v>
      </c>
      <c r="CS28" s="155" t="b">
        <f t="shared" ca="1" si="30"/>
        <v>0</v>
      </c>
      <c r="CT28" s="155">
        <f t="shared" ca="1" si="31"/>
        <v>17</v>
      </c>
      <c r="CU28" s="155" t="b">
        <f t="shared" ca="1" si="32"/>
        <v>0</v>
      </c>
    </row>
    <row r="29" spans="1:99" ht="27" customHeight="1" x14ac:dyDescent="0.25">
      <c r="A29" s="14">
        <v>20</v>
      </c>
      <c r="B29" s="33">
        <v>41992</v>
      </c>
      <c r="C29" s="32"/>
      <c r="D29" s="32">
        <v>131</v>
      </c>
      <c r="E29" s="32" t="s">
        <v>30</v>
      </c>
      <c r="F29" s="32" t="s">
        <v>156</v>
      </c>
      <c r="G29" s="32" t="s">
        <v>30</v>
      </c>
      <c r="H29" s="32"/>
      <c r="I29" s="31" t="s">
        <v>969</v>
      </c>
      <c r="J29" s="31" t="s">
        <v>970</v>
      </c>
      <c r="K29" s="31" t="s">
        <v>974</v>
      </c>
      <c r="L29" s="31"/>
      <c r="M29" s="32" t="s">
        <v>148</v>
      </c>
      <c r="N29" s="33">
        <v>40839</v>
      </c>
      <c r="O29" s="28">
        <f t="shared" ca="1" si="0"/>
        <v>3</v>
      </c>
      <c r="P29" s="28">
        <f t="shared" ca="1" si="1"/>
        <v>2</v>
      </c>
      <c r="Q29" s="28">
        <f t="shared" ca="1" si="2"/>
        <v>20</v>
      </c>
      <c r="R29" s="33">
        <v>40840</v>
      </c>
      <c r="S29" s="32"/>
      <c r="T29" s="33">
        <v>40840</v>
      </c>
      <c r="U29" s="32"/>
      <c r="V29" s="33">
        <v>40931</v>
      </c>
      <c r="W29" s="32"/>
      <c r="X29" s="33">
        <v>41019</v>
      </c>
      <c r="Y29" s="32"/>
      <c r="Z29" s="33">
        <v>41103</v>
      </c>
      <c r="AA29" s="32"/>
      <c r="AB29" s="33">
        <v>40931</v>
      </c>
      <c r="AC29" s="32"/>
      <c r="AD29" s="33">
        <v>41019</v>
      </c>
      <c r="AE29" s="32"/>
      <c r="AF29" s="33">
        <v>41103</v>
      </c>
      <c r="AG29" s="32"/>
      <c r="AH29" s="33">
        <v>40931</v>
      </c>
      <c r="AI29" s="32"/>
      <c r="AJ29" s="33">
        <v>41019</v>
      </c>
      <c r="AK29" s="32"/>
      <c r="AL29" s="33"/>
      <c r="AM29" s="32"/>
      <c r="AN29" s="33"/>
      <c r="AO29" s="32"/>
      <c r="AP29" s="33">
        <v>41643</v>
      </c>
      <c r="AQ29" s="32"/>
      <c r="AR29" s="33">
        <v>41019</v>
      </c>
      <c r="AS29" s="32"/>
      <c r="AT29" s="33">
        <v>41103</v>
      </c>
      <c r="AU29" s="32"/>
      <c r="AV29" s="33">
        <v>41238</v>
      </c>
      <c r="AW29" s="32"/>
      <c r="AX29" s="33">
        <v>41664</v>
      </c>
      <c r="AY29" s="32"/>
      <c r="AZ29" s="33">
        <v>41643</v>
      </c>
      <c r="BA29" s="32"/>
      <c r="BB29" s="33">
        <v>41937</v>
      </c>
      <c r="BC29" s="32"/>
      <c r="BD29" s="33"/>
      <c r="BE29" s="32"/>
      <c r="BF29" s="31" t="s">
        <v>987</v>
      </c>
      <c r="BG29" s="31"/>
      <c r="BH29" s="31">
        <v>977246934</v>
      </c>
      <c r="BI29" s="31" t="s">
        <v>988</v>
      </c>
      <c r="BJ29" s="31"/>
      <c r="BK29" s="31">
        <v>957846699</v>
      </c>
      <c r="BR29" s="151" t="str">
        <f t="shared" ca="1" si="3"/>
        <v>X</v>
      </c>
      <c r="BS29" s="151" t="str">
        <f t="shared" ca="1" si="4"/>
        <v>P</v>
      </c>
      <c r="BT29" s="151" t="str">
        <f t="shared" ca="1" si="5"/>
        <v>D</v>
      </c>
      <c r="BU29" s="151" t="str">
        <f t="shared" si="6"/>
        <v>MP</v>
      </c>
      <c r="BV29" s="155">
        <f t="shared" ca="1" si="7"/>
        <v>3</v>
      </c>
      <c r="BW29" s="151" t="b">
        <f t="shared" ca="1" si="8"/>
        <v>0</v>
      </c>
      <c r="BX29" s="151" t="b">
        <f t="shared" ca="1" si="9"/>
        <v>0</v>
      </c>
      <c r="BY29" s="151" t="b">
        <f t="shared" ca="1" si="10"/>
        <v>0</v>
      </c>
      <c r="BZ29" s="151" t="b">
        <f t="shared" ca="1" si="11"/>
        <v>0</v>
      </c>
      <c r="CA29" s="151" t="b">
        <f t="shared" ca="1" si="12"/>
        <v>0</v>
      </c>
      <c r="CB29" s="151" t="b">
        <f t="shared" ca="1" si="13"/>
        <v>0</v>
      </c>
      <c r="CC29" s="151" t="b">
        <f t="shared" ca="1" si="14"/>
        <v>0</v>
      </c>
      <c r="CD29" s="151" t="b">
        <f t="shared" ca="1" si="15"/>
        <v>0</v>
      </c>
      <c r="CE29" s="151" t="b">
        <f t="shared" ca="1" si="16"/>
        <v>0</v>
      </c>
      <c r="CF29" s="151" t="b">
        <f t="shared" ca="1" si="17"/>
        <v>0</v>
      </c>
      <c r="CG29" s="151" t="b">
        <f t="shared" ca="1" si="18"/>
        <v>0</v>
      </c>
      <c r="CH29" s="151" t="b">
        <f t="shared" ca="1" si="19"/>
        <v>0</v>
      </c>
      <c r="CI29" s="151" t="b">
        <f t="shared" ca="1" si="20"/>
        <v>0</v>
      </c>
      <c r="CJ29" s="151" t="b">
        <f t="shared" ca="1" si="21"/>
        <v>0</v>
      </c>
      <c r="CK29" s="151" t="b">
        <f t="shared" ca="1" si="22"/>
        <v>0</v>
      </c>
      <c r="CL29" s="151" t="b">
        <f t="shared" ca="1" si="23"/>
        <v>0</v>
      </c>
      <c r="CM29" s="151" t="b">
        <f t="shared" ca="1" si="24"/>
        <v>0</v>
      </c>
      <c r="CN29" s="151" t="str">
        <f t="shared" ca="1" si="25"/>
        <v>VAC</v>
      </c>
      <c r="CO29" s="151" t="str">
        <f t="shared" ca="1" si="26"/>
        <v>VAC</v>
      </c>
      <c r="CP29" s="151" t="b">
        <f t="shared" ca="1" si="27"/>
        <v>0</v>
      </c>
      <c r="CQ29" s="155" t="b">
        <f t="shared" ca="1" si="28"/>
        <v>0</v>
      </c>
      <c r="CR29" s="155" t="b">
        <f t="shared" ca="1" si="29"/>
        <v>0</v>
      </c>
      <c r="CS29" s="155" t="b">
        <f t="shared" ca="1" si="30"/>
        <v>0</v>
      </c>
      <c r="CT29" s="155">
        <f t="shared" ca="1" si="31"/>
        <v>17</v>
      </c>
      <c r="CU29" s="155" t="b">
        <f t="shared" ca="1" si="32"/>
        <v>0</v>
      </c>
    </row>
    <row r="30" spans="1:99" ht="27" customHeight="1" x14ac:dyDescent="0.25">
      <c r="A30" s="14">
        <v>21</v>
      </c>
      <c r="B30" s="33">
        <v>41992</v>
      </c>
      <c r="C30" s="32"/>
      <c r="D30" s="32">
        <v>17</v>
      </c>
      <c r="E30" s="32" t="s">
        <v>30</v>
      </c>
      <c r="F30" s="32" t="s">
        <v>156</v>
      </c>
      <c r="G30" s="32" t="s">
        <v>30</v>
      </c>
      <c r="H30" s="32"/>
      <c r="I30" s="31" t="s">
        <v>976</v>
      </c>
      <c r="J30" s="31" t="s">
        <v>977</v>
      </c>
      <c r="K30" s="31" t="s">
        <v>978</v>
      </c>
      <c r="L30" s="31"/>
      <c r="M30" s="32" t="s">
        <v>147</v>
      </c>
      <c r="N30" s="33">
        <v>41159</v>
      </c>
      <c r="O30" s="28">
        <f t="shared" ca="1" si="0"/>
        <v>2</v>
      </c>
      <c r="P30" s="28">
        <f t="shared" ca="1" si="1"/>
        <v>4</v>
      </c>
      <c r="Q30" s="28">
        <f t="shared" ca="1" si="2"/>
        <v>5</v>
      </c>
      <c r="R30" s="33">
        <v>41160</v>
      </c>
      <c r="S30" s="32"/>
      <c r="T30" s="33">
        <v>41160</v>
      </c>
      <c r="U30" s="32"/>
      <c r="V30" s="33">
        <v>41244</v>
      </c>
      <c r="W30" s="32"/>
      <c r="X30" s="33">
        <v>41306</v>
      </c>
      <c r="Y30" s="32"/>
      <c r="Z30" s="33">
        <v>41369</v>
      </c>
      <c r="AA30" s="32"/>
      <c r="AB30" s="33">
        <v>41244</v>
      </c>
      <c r="AC30" s="32"/>
      <c r="AD30" s="33">
        <v>41306</v>
      </c>
      <c r="AE30" s="32"/>
      <c r="AF30" s="33">
        <v>41369</v>
      </c>
      <c r="AG30" s="32"/>
      <c r="AH30" s="33">
        <v>41244</v>
      </c>
      <c r="AI30" s="32"/>
      <c r="AJ30" s="33">
        <v>41306</v>
      </c>
      <c r="AK30" s="32"/>
      <c r="AL30" s="33">
        <v>41431</v>
      </c>
      <c r="AM30" s="32"/>
      <c r="AN30" s="33">
        <v>41462</v>
      </c>
      <c r="AO30" s="32"/>
      <c r="AP30" s="33">
        <v>41837</v>
      </c>
      <c r="AQ30" s="32"/>
      <c r="AR30" s="33">
        <v>41244</v>
      </c>
      <c r="AS30" s="32"/>
      <c r="AT30" s="33">
        <v>41306</v>
      </c>
      <c r="AU30" s="32"/>
      <c r="AV30" s="33">
        <v>41527</v>
      </c>
      <c r="AW30" s="32"/>
      <c r="AX30" s="33">
        <v>41527</v>
      </c>
      <c r="AY30" s="32"/>
      <c r="AZ30" s="33">
        <v>41744</v>
      </c>
      <c r="BA30" s="32"/>
      <c r="BB30" s="33">
        <v>41744</v>
      </c>
      <c r="BC30" s="32"/>
      <c r="BD30" s="33"/>
      <c r="BE30" s="32"/>
      <c r="BF30" s="31" t="s">
        <v>987</v>
      </c>
      <c r="BG30" s="31"/>
      <c r="BH30" s="31">
        <v>977246934</v>
      </c>
      <c r="BI30" s="31" t="s">
        <v>988</v>
      </c>
      <c r="BJ30" s="31"/>
      <c r="BK30" s="31">
        <v>957846699</v>
      </c>
      <c r="BR30" s="151" t="str">
        <f t="shared" ca="1" si="3"/>
        <v>C</v>
      </c>
      <c r="BS30" s="151" t="str">
        <f t="shared" ca="1" si="4"/>
        <v>K</v>
      </c>
      <c r="BT30" s="151" t="str">
        <f t="shared" ca="1" si="5"/>
        <v>C</v>
      </c>
      <c r="BU30" s="151" t="str">
        <f t="shared" si="6"/>
        <v>FP</v>
      </c>
      <c r="BV30" s="155">
        <f t="shared" ca="1" si="7"/>
        <v>2</v>
      </c>
      <c r="BW30" s="151" t="b">
        <f t="shared" ca="1" si="8"/>
        <v>0</v>
      </c>
      <c r="BX30" s="151" t="b">
        <f t="shared" ca="1" si="9"/>
        <v>0</v>
      </c>
      <c r="BY30" s="151" t="b">
        <f t="shared" ca="1" si="10"/>
        <v>0</v>
      </c>
      <c r="BZ30" s="151" t="b">
        <f t="shared" ca="1" si="11"/>
        <v>0</v>
      </c>
      <c r="CA30" s="151" t="b">
        <f t="shared" ca="1" si="12"/>
        <v>0</v>
      </c>
      <c r="CB30" s="151" t="b">
        <f t="shared" ca="1" si="13"/>
        <v>0</v>
      </c>
      <c r="CC30" s="151" t="b">
        <f t="shared" ca="1" si="14"/>
        <v>0</v>
      </c>
      <c r="CD30" s="151" t="b">
        <f t="shared" ca="1" si="15"/>
        <v>0</v>
      </c>
      <c r="CE30" s="151" t="b">
        <f t="shared" ca="1" si="16"/>
        <v>0</v>
      </c>
      <c r="CF30" s="151" t="b">
        <f t="shared" ca="1" si="17"/>
        <v>0</v>
      </c>
      <c r="CG30" s="151" t="b">
        <f t="shared" ca="1" si="18"/>
        <v>0</v>
      </c>
      <c r="CH30" s="151" t="b">
        <f t="shared" ca="1" si="19"/>
        <v>0</v>
      </c>
      <c r="CI30" s="151" t="b">
        <f t="shared" ca="1" si="20"/>
        <v>0</v>
      </c>
      <c r="CJ30" s="151" t="b">
        <f t="shared" ca="1" si="21"/>
        <v>0</v>
      </c>
      <c r="CK30" s="151" t="b">
        <f t="shared" ca="1" si="22"/>
        <v>0</v>
      </c>
      <c r="CL30" s="151" t="b">
        <f t="shared" ca="1" si="23"/>
        <v>0</v>
      </c>
      <c r="CM30" s="151" t="b">
        <f t="shared" ca="1" si="24"/>
        <v>0</v>
      </c>
      <c r="CN30" s="151" t="str">
        <f t="shared" ca="1" si="25"/>
        <v>VAC</v>
      </c>
      <c r="CO30" s="151" t="str">
        <f t="shared" ca="1" si="26"/>
        <v>VAC</v>
      </c>
      <c r="CP30" s="151" t="b">
        <f t="shared" ca="1" si="27"/>
        <v>0</v>
      </c>
      <c r="CQ30" s="155" t="b">
        <f t="shared" ca="1" si="28"/>
        <v>0</v>
      </c>
      <c r="CR30" s="155" t="b">
        <f t="shared" ca="1" si="29"/>
        <v>0</v>
      </c>
      <c r="CS30" s="155">
        <f t="shared" ca="1" si="30"/>
        <v>19</v>
      </c>
      <c r="CT30" s="155" t="b">
        <f t="shared" ca="1" si="31"/>
        <v>0</v>
      </c>
      <c r="CU30" s="155" t="b">
        <f t="shared" ca="1" si="32"/>
        <v>0</v>
      </c>
    </row>
    <row r="31" spans="1:99" ht="27" customHeight="1" x14ac:dyDescent="0.25">
      <c r="A31" s="14">
        <v>22</v>
      </c>
      <c r="B31" s="33">
        <v>41992</v>
      </c>
      <c r="C31" s="32"/>
      <c r="D31" s="32">
        <v>134</v>
      </c>
      <c r="E31" s="32" t="s">
        <v>30</v>
      </c>
      <c r="F31" s="32" t="s">
        <v>156</v>
      </c>
      <c r="G31" s="32" t="s">
        <v>30</v>
      </c>
      <c r="H31" s="32"/>
      <c r="I31" s="31" t="s">
        <v>979</v>
      </c>
      <c r="J31" s="31" t="s">
        <v>980</v>
      </c>
      <c r="K31" s="31" t="s">
        <v>981</v>
      </c>
      <c r="L31" s="31"/>
      <c r="M31" s="32" t="s">
        <v>148</v>
      </c>
      <c r="N31" s="33">
        <v>41206</v>
      </c>
      <c r="O31" s="28">
        <f t="shared" ca="1" si="0"/>
        <v>2</v>
      </c>
      <c r="P31" s="28">
        <f t="shared" ca="1" si="1"/>
        <v>2</v>
      </c>
      <c r="Q31" s="28">
        <f t="shared" ca="1" si="2"/>
        <v>19</v>
      </c>
      <c r="R31" s="33">
        <v>41207</v>
      </c>
      <c r="S31" s="32"/>
      <c r="T31" s="33">
        <v>41207</v>
      </c>
      <c r="U31" s="32"/>
      <c r="V31" s="33">
        <v>41273</v>
      </c>
      <c r="W31" s="32"/>
      <c r="X31" s="33">
        <v>41364</v>
      </c>
      <c r="Y31" s="32"/>
      <c r="Z31" s="33">
        <v>41396</v>
      </c>
      <c r="AA31" s="32"/>
      <c r="AB31" s="33">
        <v>41273</v>
      </c>
      <c r="AC31" s="32"/>
      <c r="AD31" s="33">
        <v>41364</v>
      </c>
      <c r="AE31" s="32"/>
      <c r="AF31" s="33">
        <v>41396</v>
      </c>
      <c r="AG31" s="32"/>
      <c r="AH31" s="33">
        <v>41273</v>
      </c>
      <c r="AI31" s="32"/>
      <c r="AJ31" s="33">
        <v>41364</v>
      </c>
      <c r="AK31" s="32"/>
      <c r="AL31" s="33">
        <v>41426</v>
      </c>
      <c r="AM31" s="32"/>
      <c r="AN31" s="33">
        <v>41457</v>
      </c>
      <c r="AO31" s="32"/>
      <c r="AP31" s="177"/>
      <c r="AQ31" s="177"/>
      <c r="AR31" s="33">
        <v>41273</v>
      </c>
      <c r="AS31" s="32"/>
      <c r="AT31" s="33">
        <v>41364</v>
      </c>
      <c r="AU31" s="32"/>
      <c r="AV31" s="33">
        <v>41593</v>
      </c>
      <c r="AW31" s="32"/>
      <c r="AX31" s="33">
        <v>41593</v>
      </c>
      <c r="AY31" s="32"/>
      <c r="AZ31" s="33">
        <v>41874</v>
      </c>
      <c r="BA31" s="32"/>
      <c r="BB31" s="33">
        <v>41874</v>
      </c>
      <c r="BC31" s="32"/>
      <c r="BD31" s="33"/>
      <c r="BE31" s="32"/>
      <c r="BF31" s="31" t="s">
        <v>987</v>
      </c>
      <c r="BG31" s="31"/>
      <c r="BH31" s="31">
        <v>977246934</v>
      </c>
      <c r="BI31" s="31" t="s">
        <v>988</v>
      </c>
      <c r="BJ31" s="31"/>
      <c r="BK31" s="31">
        <v>957846699</v>
      </c>
      <c r="BR31" s="151" t="str">
        <f t="shared" ca="1" si="3"/>
        <v>W</v>
      </c>
      <c r="BS31" s="151" t="str">
        <f t="shared" ca="1" si="4"/>
        <v>K</v>
      </c>
      <c r="BT31" s="151" t="str">
        <f t="shared" ca="1" si="5"/>
        <v>C</v>
      </c>
      <c r="BU31" s="151" t="str">
        <f t="shared" si="6"/>
        <v>MP</v>
      </c>
      <c r="BV31" s="155">
        <f t="shared" ca="1" si="7"/>
        <v>2</v>
      </c>
      <c r="BW31" s="151" t="b">
        <f t="shared" ca="1" si="8"/>
        <v>0</v>
      </c>
      <c r="BX31" s="151" t="b">
        <f t="shared" ca="1" si="9"/>
        <v>0</v>
      </c>
      <c r="BY31" s="151" t="b">
        <f t="shared" ca="1" si="10"/>
        <v>0</v>
      </c>
      <c r="BZ31" s="151" t="b">
        <f t="shared" ca="1" si="11"/>
        <v>0</v>
      </c>
      <c r="CA31" s="151" t="b">
        <f t="shared" ca="1" si="12"/>
        <v>0</v>
      </c>
      <c r="CB31" s="151" t="b">
        <f t="shared" ca="1" si="13"/>
        <v>0</v>
      </c>
      <c r="CC31" s="151" t="b">
        <f t="shared" ca="1" si="14"/>
        <v>0</v>
      </c>
      <c r="CD31" s="151" t="b">
        <f t="shared" ca="1" si="15"/>
        <v>0</v>
      </c>
      <c r="CE31" s="151" t="b">
        <f t="shared" ca="1" si="16"/>
        <v>0</v>
      </c>
      <c r="CF31" s="151" t="b">
        <f t="shared" ca="1" si="17"/>
        <v>0</v>
      </c>
      <c r="CG31" s="151" t="b">
        <f t="shared" ca="1" si="18"/>
        <v>0</v>
      </c>
      <c r="CH31" s="151" t="b">
        <f t="shared" ca="1" si="19"/>
        <v>0</v>
      </c>
      <c r="CI31" s="151" t="b">
        <f ca="1">IF($BV31=1,IF(AR31&lt;&gt;"","VAC","NO_VAC"))</f>
        <v>0</v>
      </c>
      <c r="CJ31" s="151" t="b">
        <f ca="1">IF($BV31=0,IF(P31&gt;=2,IF(AT31&lt;&gt;"","VAC","NO_VAC")))</f>
        <v>0</v>
      </c>
      <c r="CK31" s="151" t="b">
        <f ca="1">IF($BV31=0,IF(P31&gt;=4,IF(#REF!&lt;&gt;"","VAC","NO_VAC")))</f>
        <v>0</v>
      </c>
      <c r="CL31" s="151" t="b">
        <f t="shared" ca="1" si="23"/>
        <v>0</v>
      </c>
      <c r="CM31" s="151" t="b">
        <f t="shared" ca="1" si="24"/>
        <v>0</v>
      </c>
      <c r="CN31" s="151" t="str">
        <f t="shared" ca="1" si="25"/>
        <v>VAC</v>
      </c>
      <c r="CO31" s="151" t="str">
        <f t="shared" ca="1" si="26"/>
        <v>VAC</v>
      </c>
      <c r="CP31" s="151" t="b">
        <f t="shared" ca="1" si="27"/>
        <v>0</v>
      </c>
      <c r="CQ31" s="155" t="b">
        <f ca="1">IF(O31=0,IF(P31&lt;2,COUNT(R31,T31),IF(P31&lt;4,COUNT(R31,T31,V31,AB31,AH31,AT31),IF(P31&lt;6,COUNT(R31,T31,V31,X31,AB31,AD31,AH31,AJ31,AN31,AT31,#REF!),IF(P31&lt;7,COUNT(R31,T31,V31,X31,Z31,AB31,AD31,AF31,AH31,AJ31,AN31,AT31,#REF!),COUNT(R31,T31,V31,X31,Z31,AB31,AD31,AF31,AH31,AJ31,AL31,AN31,AT31,#REF!))))))</f>
        <v>0</v>
      </c>
      <c r="CR31" s="155" t="b">
        <f ca="1">IF(O31=1,(IF(P31&lt;6,COUNT(R31,T31,V31,X31,Z31,AB31,AD31,AF31,AH31,AJ31,AL31,AN31,AT31,#REF!,AR31,AV31,AX31),COUNT(R31,T31,V31,X31,Z31,AB31,AD31,AF31,AH31,AJ31,AL31,AN31,AT31,#REF!,AV31,AX31,AR31,AZ31,BB31))))</f>
        <v>0</v>
      </c>
      <c r="CS31" s="155">
        <f ca="1">IF(O31=2,COUNT(R31,T31,V31,X31,Z31,AB31,AD31,AF31,AH31,AJ31,AL31,AN31,AT31,#REF!,AV31,AX31,AR31,AZ31,BB31))</f>
        <v>18</v>
      </c>
      <c r="CT31" s="155" t="b">
        <f ca="1">IF(O31=3,COUNT(R31,T31,V31,X31,Z31,AB31,AD31,AF31,AH31,AJ31,AL31,AN31,AT31,#REF!,AV31,AX31,AR31,AZ31,BB31))</f>
        <v>0</v>
      </c>
      <c r="CU31" s="155" t="b">
        <f ca="1">IF(O31=4,COUNT(R31,T31,V31,X31,Z31,AB31,AD31,AF31,AH31,AJ31,AL31,AN31,AT31,#REF!,AV31,AX31,AR31,AZ31,BB31,BD31))</f>
        <v>0</v>
      </c>
    </row>
    <row r="32" spans="1:99" ht="27" customHeight="1" x14ac:dyDescent="0.25">
      <c r="A32" s="14">
        <v>23</v>
      </c>
      <c r="B32" s="33">
        <v>41992</v>
      </c>
      <c r="C32" s="32"/>
      <c r="D32" s="32">
        <v>135</v>
      </c>
      <c r="E32" s="32" t="s">
        <v>30</v>
      </c>
      <c r="F32" s="32" t="s">
        <v>156</v>
      </c>
      <c r="G32" s="32" t="s">
        <v>31</v>
      </c>
      <c r="H32" s="32"/>
      <c r="I32" s="31" t="s">
        <v>982</v>
      </c>
      <c r="J32" s="31" t="s">
        <v>980</v>
      </c>
      <c r="K32" s="31" t="s">
        <v>983</v>
      </c>
      <c r="L32" s="31"/>
      <c r="M32" s="32" t="s">
        <v>148</v>
      </c>
      <c r="N32" s="33">
        <v>41237</v>
      </c>
      <c r="O32" s="28">
        <f t="shared" ca="1" si="0"/>
        <v>2</v>
      </c>
      <c r="P32" s="28">
        <f t="shared" ca="1" si="1"/>
        <v>1</v>
      </c>
      <c r="Q32" s="28">
        <f t="shared" ca="1" si="2"/>
        <v>19</v>
      </c>
      <c r="R32" s="33">
        <v>41237</v>
      </c>
      <c r="S32" s="33"/>
      <c r="T32" s="33">
        <v>41237</v>
      </c>
      <c r="U32" s="32"/>
      <c r="V32" s="33">
        <v>41300</v>
      </c>
      <c r="W32" s="32"/>
      <c r="X32" s="33">
        <v>41359</v>
      </c>
      <c r="Y32" s="32"/>
      <c r="Z32" s="33">
        <v>41420</v>
      </c>
      <c r="AA32" s="32"/>
      <c r="AB32" s="33">
        <v>41300</v>
      </c>
      <c r="AC32" s="32"/>
      <c r="AD32" s="33">
        <v>41359</v>
      </c>
      <c r="AE32" s="32"/>
      <c r="AF32" s="33">
        <v>41420</v>
      </c>
      <c r="AG32" s="32"/>
      <c r="AH32" s="33">
        <v>41359</v>
      </c>
      <c r="AI32" s="32"/>
      <c r="AJ32" s="33">
        <v>41420</v>
      </c>
      <c r="AK32" s="32"/>
      <c r="AL32" s="33">
        <v>41470</v>
      </c>
      <c r="AM32" s="32"/>
      <c r="AN32" s="33">
        <v>41505</v>
      </c>
      <c r="AO32" s="32"/>
      <c r="AP32" s="33">
        <v>41815</v>
      </c>
      <c r="AQ32" s="32"/>
      <c r="AR32" s="33">
        <v>41300</v>
      </c>
      <c r="AS32" s="32"/>
      <c r="AT32" s="33">
        <v>41359</v>
      </c>
      <c r="AU32" s="32"/>
      <c r="AV32" s="33">
        <v>41620</v>
      </c>
      <c r="AW32" s="32"/>
      <c r="AX32" s="33">
        <v>41620</v>
      </c>
      <c r="AY32" s="32"/>
      <c r="AZ32" s="33">
        <v>41782</v>
      </c>
      <c r="BA32" s="32"/>
      <c r="BB32" s="33">
        <v>41782</v>
      </c>
      <c r="BC32" s="32"/>
      <c r="BD32" s="33"/>
      <c r="BE32" s="32"/>
      <c r="BF32" s="31" t="s">
        <v>987</v>
      </c>
      <c r="BG32" s="31"/>
      <c r="BH32" s="31">
        <v>977246934</v>
      </c>
      <c r="BI32" s="31" t="s">
        <v>988</v>
      </c>
      <c r="BJ32" s="31"/>
      <c r="BK32" s="31">
        <v>957846699</v>
      </c>
      <c r="BR32" s="151" t="str">
        <f t="shared" ca="1" si="3"/>
        <v>W</v>
      </c>
      <c r="BS32" s="151" t="str">
        <f t="shared" ca="1" si="4"/>
        <v>K</v>
      </c>
      <c r="BT32" s="151" t="str">
        <f t="shared" ca="1" si="5"/>
        <v>W</v>
      </c>
      <c r="BU32" s="151" t="str">
        <f t="shared" si="6"/>
        <v>MP</v>
      </c>
      <c r="BV32" s="155">
        <f t="shared" ca="1" si="7"/>
        <v>2</v>
      </c>
      <c r="BW32" s="151" t="b">
        <f t="shared" ca="1" si="8"/>
        <v>0</v>
      </c>
      <c r="BX32" s="151" t="b">
        <f t="shared" ca="1" si="9"/>
        <v>0</v>
      </c>
      <c r="BY32" s="151" t="b">
        <f t="shared" ca="1" si="10"/>
        <v>0</v>
      </c>
      <c r="BZ32" s="151" t="b">
        <f t="shared" ca="1" si="11"/>
        <v>0</v>
      </c>
      <c r="CA32" s="151" t="b">
        <f t="shared" ca="1" si="12"/>
        <v>0</v>
      </c>
      <c r="CB32" s="151" t="b">
        <f t="shared" ca="1" si="13"/>
        <v>0</v>
      </c>
      <c r="CC32" s="151" t="b">
        <f t="shared" ca="1" si="14"/>
        <v>0</v>
      </c>
      <c r="CD32" s="151" t="b">
        <f t="shared" ca="1" si="15"/>
        <v>0</v>
      </c>
      <c r="CE32" s="151" t="b">
        <f t="shared" ca="1" si="16"/>
        <v>0</v>
      </c>
      <c r="CF32" s="151" t="b">
        <f t="shared" ca="1" si="17"/>
        <v>0</v>
      </c>
      <c r="CG32" s="151" t="b">
        <f t="shared" ca="1" si="18"/>
        <v>0</v>
      </c>
      <c r="CH32" s="151" t="b">
        <f t="shared" ca="1" si="19"/>
        <v>0</v>
      </c>
      <c r="CI32" s="151" t="b">
        <f t="shared" ca="1" si="20"/>
        <v>0</v>
      </c>
      <c r="CJ32" s="151" t="b">
        <f t="shared" ca="1" si="21"/>
        <v>0</v>
      </c>
      <c r="CK32" s="151" t="b">
        <f t="shared" ca="1" si="22"/>
        <v>0</v>
      </c>
      <c r="CL32" s="151" t="b">
        <f t="shared" ca="1" si="23"/>
        <v>0</v>
      </c>
      <c r="CM32" s="151" t="b">
        <f t="shared" ca="1" si="24"/>
        <v>0</v>
      </c>
      <c r="CN32" s="151" t="str">
        <f t="shared" ca="1" si="25"/>
        <v>VAC</v>
      </c>
      <c r="CO32" s="151" t="str">
        <f t="shared" ca="1" si="26"/>
        <v>VAC</v>
      </c>
      <c r="CP32" s="151" t="b">
        <f t="shared" ca="1" si="27"/>
        <v>0</v>
      </c>
      <c r="CQ32" s="155" t="b">
        <f t="shared" ca="1" si="28"/>
        <v>0</v>
      </c>
      <c r="CR32" s="155" t="b">
        <f t="shared" ca="1" si="29"/>
        <v>0</v>
      </c>
      <c r="CS32" s="155">
        <f t="shared" ca="1" si="30"/>
        <v>19</v>
      </c>
      <c r="CT32" s="155" t="b">
        <f t="shared" ca="1" si="31"/>
        <v>0</v>
      </c>
      <c r="CU32" s="155" t="b">
        <f t="shared" ca="1" si="32"/>
        <v>0</v>
      </c>
    </row>
    <row r="33" spans="1:99" ht="27" customHeight="1" x14ac:dyDescent="0.25">
      <c r="A33" s="14">
        <v>24</v>
      </c>
      <c r="B33" s="33">
        <v>41992</v>
      </c>
      <c r="C33" s="32"/>
      <c r="D33" s="32">
        <v>132</v>
      </c>
      <c r="E33" s="32" t="s">
        <v>30</v>
      </c>
      <c r="F33" s="32" t="s">
        <v>156</v>
      </c>
      <c r="G33" s="32" t="s">
        <v>30</v>
      </c>
      <c r="H33" s="32"/>
      <c r="I33" s="31" t="s">
        <v>984</v>
      </c>
      <c r="J33" s="31" t="s">
        <v>985</v>
      </c>
      <c r="K33" s="31" t="s">
        <v>986</v>
      </c>
      <c r="L33" s="31"/>
      <c r="M33" s="32" t="s">
        <v>148</v>
      </c>
      <c r="N33" s="33">
        <v>41134</v>
      </c>
      <c r="O33" s="28">
        <f t="shared" ca="1" si="0"/>
        <v>2</v>
      </c>
      <c r="P33" s="28">
        <f t="shared" ca="1" si="1"/>
        <v>4</v>
      </c>
      <c r="Q33" s="28">
        <f t="shared" ca="1" si="2"/>
        <v>30</v>
      </c>
      <c r="R33" s="33">
        <v>41137</v>
      </c>
      <c r="S33" s="32"/>
      <c r="T33" s="33">
        <v>41137</v>
      </c>
      <c r="U33" s="32"/>
      <c r="V33" s="33">
        <v>41195</v>
      </c>
      <c r="W33" s="32"/>
      <c r="X33" s="33">
        <v>41698</v>
      </c>
      <c r="Y33" s="32"/>
      <c r="Z33" s="33">
        <v>41765</v>
      </c>
      <c r="AA33" s="32"/>
      <c r="AB33" s="33">
        <v>41195</v>
      </c>
      <c r="AC33" s="32"/>
      <c r="AD33" s="33">
        <v>41478</v>
      </c>
      <c r="AE33" s="32"/>
      <c r="AF33" s="33">
        <v>41609</v>
      </c>
      <c r="AG33" s="32"/>
      <c r="AH33" s="33">
        <v>41195</v>
      </c>
      <c r="AI33" s="32"/>
      <c r="AJ33" s="33"/>
      <c r="AK33" s="32">
        <v>17</v>
      </c>
      <c r="AL33" s="33">
        <v>41478</v>
      </c>
      <c r="AM33" s="32"/>
      <c r="AN33" s="33"/>
      <c r="AO33" s="32"/>
      <c r="AP33" s="33">
        <v>41765</v>
      </c>
      <c r="AQ33" s="32"/>
      <c r="AR33" s="33">
        <v>41195</v>
      </c>
      <c r="AS33" s="32"/>
      <c r="AT33" s="33">
        <v>41478</v>
      </c>
      <c r="AU33" s="32"/>
      <c r="AV33" s="33">
        <v>41765</v>
      </c>
      <c r="AW33" s="32"/>
      <c r="AX33" s="33">
        <v>41432</v>
      </c>
      <c r="AY33" s="32"/>
      <c r="AZ33" s="33">
        <v>41990</v>
      </c>
      <c r="BA33" s="32"/>
      <c r="BB33" s="33">
        <v>41698</v>
      </c>
      <c r="BC33" s="32"/>
      <c r="BD33" s="33"/>
      <c r="BE33" s="32"/>
      <c r="BF33" s="31" t="s">
        <v>987</v>
      </c>
      <c r="BG33" s="31"/>
      <c r="BH33" s="31">
        <v>977246934</v>
      </c>
      <c r="BI33" s="31" t="s">
        <v>988</v>
      </c>
      <c r="BJ33" s="31"/>
      <c r="BK33" s="31">
        <v>957846699</v>
      </c>
      <c r="BR33" s="151" t="str">
        <f t="shared" ca="1" si="3"/>
        <v>W</v>
      </c>
      <c r="BS33" s="151" t="str">
        <f t="shared" ca="1" si="4"/>
        <v>K</v>
      </c>
      <c r="BT33" s="151" t="str">
        <f t="shared" ca="1" si="5"/>
        <v>C</v>
      </c>
      <c r="BU33" s="151" t="str">
        <f t="shared" si="6"/>
        <v>MP</v>
      </c>
      <c r="BV33" s="155">
        <f t="shared" ca="1" si="7"/>
        <v>2</v>
      </c>
      <c r="BW33" s="151" t="b">
        <f t="shared" ca="1" si="8"/>
        <v>0</v>
      </c>
      <c r="BX33" s="151" t="b">
        <f t="shared" ca="1" si="9"/>
        <v>0</v>
      </c>
      <c r="BY33" s="151" t="b">
        <f t="shared" ca="1" si="10"/>
        <v>0</v>
      </c>
      <c r="BZ33" s="151" t="b">
        <f t="shared" ca="1" si="11"/>
        <v>0</v>
      </c>
      <c r="CA33" s="151" t="b">
        <f t="shared" ca="1" si="12"/>
        <v>0</v>
      </c>
      <c r="CB33" s="151" t="b">
        <f t="shared" ca="1" si="13"/>
        <v>0</v>
      </c>
      <c r="CC33" s="151" t="b">
        <f t="shared" ca="1" si="14"/>
        <v>0</v>
      </c>
      <c r="CD33" s="151" t="b">
        <f t="shared" ca="1" si="15"/>
        <v>0</v>
      </c>
      <c r="CE33" s="151" t="b">
        <f t="shared" ca="1" si="16"/>
        <v>0</v>
      </c>
      <c r="CF33" s="151" t="b">
        <f t="shared" ca="1" si="17"/>
        <v>0</v>
      </c>
      <c r="CG33" s="151" t="b">
        <f t="shared" ca="1" si="18"/>
        <v>0</v>
      </c>
      <c r="CH33" s="151" t="b">
        <f t="shared" ca="1" si="19"/>
        <v>0</v>
      </c>
      <c r="CI33" s="151" t="b">
        <f t="shared" ca="1" si="20"/>
        <v>0</v>
      </c>
      <c r="CJ33" s="151" t="b">
        <f t="shared" ca="1" si="21"/>
        <v>0</v>
      </c>
      <c r="CK33" s="151" t="b">
        <f t="shared" ca="1" si="22"/>
        <v>0</v>
      </c>
      <c r="CL33" s="151" t="b">
        <f t="shared" ca="1" si="23"/>
        <v>0</v>
      </c>
      <c r="CM33" s="151" t="b">
        <f t="shared" ca="1" si="24"/>
        <v>0</v>
      </c>
      <c r="CN33" s="151" t="str">
        <f t="shared" ca="1" si="25"/>
        <v>VAC</v>
      </c>
      <c r="CO33" s="151" t="str">
        <f t="shared" ca="1" si="26"/>
        <v>VAC</v>
      </c>
      <c r="CP33" s="151" t="b">
        <f t="shared" ca="1" si="27"/>
        <v>0</v>
      </c>
      <c r="CQ33" s="155" t="b">
        <f t="shared" ca="1" si="28"/>
        <v>0</v>
      </c>
      <c r="CR33" s="155" t="b">
        <f t="shared" ca="1" si="29"/>
        <v>0</v>
      </c>
      <c r="CS33" s="155">
        <f t="shared" ca="1" si="30"/>
        <v>17</v>
      </c>
      <c r="CT33" s="155" t="b">
        <f t="shared" ca="1" si="31"/>
        <v>0</v>
      </c>
      <c r="CU33" s="155" t="b">
        <f t="shared" ca="1" si="32"/>
        <v>0</v>
      </c>
    </row>
    <row r="34" spans="1:99" ht="27" customHeight="1" x14ac:dyDescent="0.25">
      <c r="A34" s="14">
        <v>25</v>
      </c>
      <c r="B34" s="33">
        <v>41992</v>
      </c>
      <c r="C34" s="32"/>
      <c r="D34" s="32">
        <v>152</v>
      </c>
      <c r="E34" s="32" t="s">
        <v>30</v>
      </c>
      <c r="F34" s="32" t="s">
        <v>156</v>
      </c>
      <c r="G34" s="32" t="s">
        <v>30</v>
      </c>
      <c r="H34" s="32"/>
      <c r="I34" s="31" t="s">
        <v>989</v>
      </c>
      <c r="J34" s="31" t="s">
        <v>990</v>
      </c>
      <c r="K34" s="31" t="s">
        <v>932</v>
      </c>
      <c r="L34" s="31"/>
      <c r="M34" s="32" t="s">
        <v>148</v>
      </c>
      <c r="N34" s="33">
        <v>41066</v>
      </c>
      <c r="O34" s="28">
        <f t="shared" ca="1" si="0"/>
        <v>2</v>
      </c>
      <c r="P34" s="28">
        <f t="shared" ca="1" si="1"/>
        <v>7</v>
      </c>
      <c r="Q34" s="28">
        <f t="shared" ca="1" si="2"/>
        <v>6</v>
      </c>
      <c r="R34" s="33">
        <v>41068</v>
      </c>
      <c r="S34" s="32"/>
      <c r="T34" s="33">
        <v>41068</v>
      </c>
      <c r="U34" s="32"/>
      <c r="V34" s="33">
        <v>41131</v>
      </c>
      <c r="W34" s="32"/>
      <c r="X34" s="33">
        <v>41192</v>
      </c>
      <c r="Y34" s="32"/>
      <c r="Z34" s="33">
        <v>41255</v>
      </c>
      <c r="AA34" s="32"/>
      <c r="AB34" s="33">
        <v>41131</v>
      </c>
      <c r="AC34" s="32"/>
      <c r="AD34" s="33">
        <v>41192</v>
      </c>
      <c r="AE34" s="32"/>
      <c r="AF34" s="33">
        <v>41255</v>
      </c>
      <c r="AG34" s="32"/>
      <c r="AH34" s="33">
        <v>41131</v>
      </c>
      <c r="AI34" s="32"/>
      <c r="AJ34" s="33">
        <v>41192</v>
      </c>
      <c r="AK34" s="32"/>
      <c r="AL34" s="33">
        <v>41313</v>
      </c>
      <c r="AM34" s="32"/>
      <c r="AN34" s="33">
        <v>41342</v>
      </c>
      <c r="AO34" s="32"/>
      <c r="AP34" s="33">
        <v>41705</v>
      </c>
      <c r="AQ34" s="32"/>
      <c r="AR34" s="33">
        <v>41131</v>
      </c>
      <c r="AS34" s="32"/>
      <c r="AT34" s="33">
        <v>41192</v>
      </c>
      <c r="AU34" s="32"/>
      <c r="AV34" s="33">
        <v>41472</v>
      </c>
      <c r="AW34" s="32"/>
      <c r="AX34" s="33">
        <v>41472</v>
      </c>
      <c r="AY34" s="32"/>
      <c r="AZ34" s="33">
        <v>41671</v>
      </c>
      <c r="BA34" s="32"/>
      <c r="BB34" s="33">
        <v>41671</v>
      </c>
      <c r="BC34" s="32"/>
      <c r="BD34" s="33"/>
      <c r="BE34" s="32"/>
      <c r="BF34" s="31" t="s">
        <v>987</v>
      </c>
      <c r="BG34" s="31"/>
      <c r="BH34" s="31">
        <v>977246934</v>
      </c>
      <c r="BI34" s="31" t="s">
        <v>988</v>
      </c>
      <c r="BJ34" s="31"/>
      <c r="BK34" s="31">
        <v>957846699</v>
      </c>
      <c r="BR34" s="151" t="str">
        <f t="shared" ca="1" si="3"/>
        <v>W</v>
      </c>
      <c r="BS34" s="151" t="str">
        <f t="shared" ca="1" si="4"/>
        <v>K</v>
      </c>
      <c r="BT34" s="151" t="str">
        <f t="shared" ca="1" si="5"/>
        <v>C</v>
      </c>
      <c r="BU34" s="151" t="str">
        <f t="shared" si="6"/>
        <v>MP</v>
      </c>
      <c r="BV34" s="155">
        <f t="shared" ca="1" si="7"/>
        <v>2</v>
      </c>
      <c r="BW34" s="151" t="b">
        <f t="shared" ca="1" si="8"/>
        <v>0</v>
      </c>
      <c r="BX34" s="151" t="b">
        <f t="shared" ca="1" si="9"/>
        <v>0</v>
      </c>
      <c r="BY34" s="151" t="b">
        <f t="shared" ca="1" si="10"/>
        <v>0</v>
      </c>
      <c r="BZ34" s="151" t="b">
        <f t="shared" ca="1" si="11"/>
        <v>0</v>
      </c>
      <c r="CA34" s="151" t="b">
        <f t="shared" ca="1" si="12"/>
        <v>0</v>
      </c>
      <c r="CB34" s="151" t="b">
        <f t="shared" ca="1" si="13"/>
        <v>0</v>
      </c>
      <c r="CC34" s="151" t="b">
        <f t="shared" ca="1" si="14"/>
        <v>0</v>
      </c>
      <c r="CD34" s="151" t="b">
        <f t="shared" ca="1" si="15"/>
        <v>0</v>
      </c>
      <c r="CE34" s="151" t="b">
        <f t="shared" ca="1" si="16"/>
        <v>0</v>
      </c>
      <c r="CF34" s="151" t="b">
        <f t="shared" ca="1" si="17"/>
        <v>0</v>
      </c>
      <c r="CG34" s="151" t="b">
        <f t="shared" ca="1" si="18"/>
        <v>0</v>
      </c>
      <c r="CH34" s="151" t="b">
        <f t="shared" ca="1" si="19"/>
        <v>0</v>
      </c>
      <c r="CI34" s="151" t="b">
        <f t="shared" ca="1" si="20"/>
        <v>0</v>
      </c>
      <c r="CJ34" s="151" t="b">
        <f t="shared" ca="1" si="21"/>
        <v>0</v>
      </c>
      <c r="CK34" s="151" t="b">
        <f t="shared" ca="1" si="22"/>
        <v>0</v>
      </c>
      <c r="CL34" s="151" t="b">
        <f t="shared" ca="1" si="23"/>
        <v>0</v>
      </c>
      <c r="CM34" s="151" t="b">
        <f t="shared" ca="1" si="24"/>
        <v>0</v>
      </c>
      <c r="CN34" s="151" t="str">
        <f t="shared" ca="1" si="25"/>
        <v>VAC</v>
      </c>
      <c r="CO34" s="151" t="str">
        <f t="shared" ca="1" si="26"/>
        <v>VAC</v>
      </c>
      <c r="CP34" s="151" t="b">
        <f t="shared" ca="1" si="27"/>
        <v>0</v>
      </c>
      <c r="CQ34" s="155" t="b">
        <f t="shared" ca="1" si="28"/>
        <v>0</v>
      </c>
      <c r="CR34" s="155" t="b">
        <f t="shared" ca="1" si="29"/>
        <v>0</v>
      </c>
      <c r="CS34" s="155">
        <f t="shared" ca="1" si="30"/>
        <v>19</v>
      </c>
      <c r="CT34" s="155" t="b">
        <f t="shared" ca="1" si="31"/>
        <v>0</v>
      </c>
      <c r="CU34" s="155" t="b">
        <f t="shared" ca="1" si="32"/>
        <v>0</v>
      </c>
    </row>
    <row r="35" spans="1:99" ht="27" customHeight="1" x14ac:dyDescent="0.25">
      <c r="A35" s="14">
        <v>26</v>
      </c>
      <c r="B35" s="33">
        <v>41992</v>
      </c>
      <c r="C35" s="32"/>
      <c r="D35" s="32">
        <v>140</v>
      </c>
      <c r="E35" s="32" t="s">
        <v>30</v>
      </c>
      <c r="F35" s="32" t="s">
        <v>156</v>
      </c>
      <c r="G35" s="32" t="s">
        <v>30</v>
      </c>
      <c r="H35" s="32"/>
      <c r="I35" s="31" t="s">
        <v>991</v>
      </c>
      <c r="J35" s="31" t="s">
        <v>992</v>
      </c>
      <c r="K35" s="31" t="s">
        <v>993</v>
      </c>
      <c r="L35" s="31"/>
      <c r="M35" s="32" t="s">
        <v>148</v>
      </c>
      <c r="N35" s="33">
        <v>40919</v>
      </c>
      <c r="O35" s="28">
        <f t="shared" ca="1" si="0"/>
        <v>3</v>
      </c>
      <c r="P35" s="28">
        <f t="shared" ca="1" si="1"/>
        <v>0</v>
      </c>
      <c r="Q35" s="28">
        <f t="shared" ca="1" si="2"/>
        <v>1</v>
      </c>
      <c r="R35" s="33">
        <v>40920</v>
      </c>
      <c r="S35" s="32"/>
      <c r="T35" s="33">
        <v>40920</v>
      </c>
      <c r="U35" s="32"/>
      <c r="V35" s="33">
        <v>40981</v>
      </c>
      <c r="W35" s="32"/>
      <c r="X35" s="33">
        <v>41072</v>
      </c>
      <c r="Y35" s="32"/>
      <c r="Z35" s="33">
        <v>41135</v>
      </c>
      <c r="AA35" s="32"/>
      <c r="AB35" s="33">
        <v>40981</v>
      </c>
      <c r="AC35" s="32"/>
      <c r="AD35" s="33">
        <v>41072</v>
      </c>
      <c r="AE35" s="32"/>
      <c r="AF35" s="33">
        <v>41135</v>
      </c>
      <c r="AG35" s="32"/>
      <c r="AH35" s="33">
        <v>40981</v>
      </c>
      <c r="AI35" s="32"/>
      <c r="AJ35" s="33">
        <v>41072</v>
      </c>
      <c r="AK35" s="32"/>
      <c r="AL35" s="33">
        <v>41163</v>
      </c>
      <c r="AM35" s="32"/>
      <c r="AN35" s="33">
        <v>41198</v>
      </c>
      <c r="AO35" s="32"/>
      <c r="AP35" s="33">
        <v>41409</v>
      </c>
      <c r="AQ35" s="32"/>
      <c r="AR35" s="33">
        <v>40981</v>
      </c>
      <c r="AS35" s="32"/>
      <c r="AT35" s="33">
        <v>41072</v>
      </c>
      <c r="AU35" s="32"/>
      <c r="AV35" s="33">
        <v>41294</v>
      </c>
      <c r="AW35" s="32"/>
      <c r="AX35" s="33">
        <v>41294</v>
      </c>
      <c r="AY35" s="32"/>
      <c r="AZ35" s="33">
        <v>41897</v>
      </c>
      <c r="BA35" s="32"/>
      <c r="BB35" s="33">
        <v>41499</v>
      </c>
      <c r="BC35" s="32"/>
      <c r="BD35" s="33"/>
      <c r="BE35" s="32"/>
      <c r="BF35" s="31" t="s">
        <v>987</v>
      </c>
      <c r="BG35" s="31"/>
      <c r="BH35" s="31">
        <v>977246934</v>
      </c>
      <c r="BI35" s="31" t="s">
        <v>988</v>
      </c>
      <c r="BJ35" s="31"/>
      <c r="BK35" s="31">
        <v>957846699</v>
      </c>
      <c r="BR35" s="151" t="str">
        <f t="shared" ca="1" si="3"/>
        <v>X</v>
      </c>
      <c r="BS35" s="151" t="str">
        <f t="shared" ca="1" si="4"/>
        <v>P</v>
      </c>
      <c r="BT35" s="151" t="str">
        <f t="shared" ca="1" si="5"/>
        <v>D</v>
      </c>
      <c r="BU35" s="151" t="str">
        <f t="shared" si="6"/>
        <v>MP</v>
      </c>
      <c r="BV35" s="155">
        <f t="shared" ca="1" si="7"/>
        <v>3</v>
      </c>
      <c r="BW35" s="151" t="b">
        <f t="shared" ca="1" si="8"/>
        <v>0</v>
      </c>
      <c r="BX35" s="151" t="b">
        <f t="shared" ca="1" si="9"/>
        <v>0</v>
      </c>
      <c r="BY35" s="151" t="b">
        <f t="shared" ca="1" si="10"/>
        <v>0</v>
      </c>
      <c r="BZ35" s="151" t="b">
        <f t="shared" ca="1" si="11"/>
        <v>0</v>
      </c>
      <c r="CA35" s="151" t="b">
        <f t="shared" ca="1" si="12"/>
        <v>0</v>
      </c>
      <c r="CB35" s="151" t="b">
        <f t="shared" ca="1" si="13"/>
        <v>0</v>
      </c>
      <c r="CC35" s="151" t="b">
        <f t="shared" ca="1" si="14"/>
        <v>0</v>
      </c>
      <c r="CD35" s="151" t="b">
        <f t="shared" ca="1" si="15"/>
        <v>0</v>
      </c>
      <c r="CE35" s="151" t="b">
        <f t="shared" ca="1" si="16"/>
        <v>0</v>
      </c>
      <c r="CF35" s="151" t="b">
        <f t="shared" ca="1" si="17"/>
        <v>0</v>
      </c>
      <c r="CG35" s="151" t="b">
        <f t="shared" ca="1" si="18"/>
        <v>0</v>
      </c>
      <c r="CH35" s="151" t="b">
        <f t="shared" ca="1" si="19"/>
        <v>0</v>
      </c>
      <c r="CI35" s="151" t="b">
        <f t="shared" ca="1" si="20"/>
        <v>0</v>
      </c>
      <c r="CJ35" s="151" t="b">
        <f t="shared" ca="1" si="21"/>
        <v>0</v>
      </c>
      <c r="CK35" s="151" t="b">
        <f t="shared" ca="1" si="22"/>
        <v>0</v>
      </c>
      <c r="CL35" s="151" t="b">
        <f t="shared" ca="1" si="23"/>
        <v>0</v>
      </c>
      <c r="CM35" s="151" t="b">
        <f t="shared" ca="1" si="24"/>
        <v>0</v>
      </c>
      <c r="CN35" s="151" t="str">
        <f t="shared" ca="1" si="25"/>
        <v>VAC</v>
      </c>
      <c r="CO35" s="151" t="str">
        <f t="shared" ca="1" si="26"/>
        <v>VAC</v>
      </c>
      <c r="CP35" s="151" t="b">
        <f t="shared" ca="1" si="27"/>
        <v>0</v>
      </c>
      <c r="CQ35" s="155" t="b">
        <f t="shared" ca="1" si="28"/>
        <v>0</v>
      </c>
      <c r="CR35" s="155" t="b">
        <f t="shared" ca="1" si="29"/>
        <v>0</v>
      </c>
      <c r="CS35" s="155" t="b">
        <f t="shared" ca="1" si="30"/>
        <v>0</v>
      </c>
      <c r="CT35" s="155">
        <f t="shared" ca="1" si="31"/>
        <v>19</v>
      </c>
      <c r="CU35" s="155" t="b">
        <f t="shared" ca="1" si="32"/>
        <v>0</v>
      </c>
    </row>
    <row r="36" spans="1:99" ht="27" customHeight="1" x14ac:dyDescent="0.25">
      <c r="A36" s="14">
        <v>27</v>
      </c>
      <c r="B36" s="33">
        <v>41992</v>
      </c>
      <c r="C36" s="32"/>
      <c r="D36" s="32">
        <v>105</v>
      </c>
      <c r="E36" s="32" t="s">
        <v>30</v>
      </c>
      <c r="F36" s="32" t="s">
        <v>156</v>
      </c>
      <c r="G36" s="32" t="s">
        <v>30</v>
      </c>
      <c r="H36" s="32"/>
      <c r="I36" s="31" t="s">
        <v>994</v>
      </c>
      <c r="J36" s="31" t="s">
        <v>995</v>
      </c>
      <c r="K36" s="31" t="s">
        <v>996</v>
      </c>
      <c r="L36" s="31"/>
      <c r="M36" s="32" t="s">
        <v>147</v>
      </c>
      <c r="N36" s="33">
        <v>40957</v>
      </c>
      <c r="O36" s="28">
        <f t="shared" ca="1" si="0"/>
        <v>2</v>
      </c>
      <c r="P36" s="28">
        <f t="shared" ca="1" si="1"/>
        <v>10</v>
      </c>
      <c r="Q36" s="28">
        <f t="shared" ca="1" si="2"/>
        <v>25</v>
      </c>
      <c r="R36" s="33">
        <v>41265</v>
      </c>
      <c r="S36" s="32"/>
      <c r="T36" s="33">
        <v>41265</v>
      </c>
      <c r="U36" s="32"/>
      <c r="V36" s="33">
        <v>41330</v>
      </c>
      <c r="W36" s="32"/>
      <c r="X36" s="33">
        <v>41390</v>
      </c>
      <c r="Y36" s="32"/>
      <c r="Z36" s="33">
        <v>41452</v>
      </c>
      <c r="AA36" s="32"/>
      <c r="AB36" s="33">
        <v>41330</v>
      </c>
      <c r="AC36" s="32"/>
      <c r="AD36" s="33">
        <v>41390</v>
      </c>
      <c r="AE36" s="32"/>
      <c r="AF36" s="33">
        <v>41452</v>
      </c>
      <c r="AG36" s="32"/>
      <c r="AH36" s="33">
        <v>41330</v>
      </c>
      <c r="AI36" s="32"/>
      <c r="AJ36" s="33">
        <v>41390</v>
      </c>
      <c r="AK36" s="32"/>
      <c r="AL36" s="33">
        <v>41513</v>
      </c>
      <c r="AM36" s="32"/>
      <c r="AN36" s="33">
        <v>41572</v>
      </c>
      <c r="AO36" s="32"/>
      <c r="AP36" s="33">
        <v>41871</v>
      </c>
      <c r="AQ36" s="32"/>
      <c r="AR36" s="33">
        <v>41330</v>
      </c>
      <c r="AS36" s="32"/>
      <c r="AT36" s="33">
        <v>41390</v>
      </c>
      <c r="AU36" s="32"/>
      <c r="AV36" s="33">
        <v>41637</v>
      </c>
      <c r="AW36" s="32"/>
      <c r="AX36" s="33">
        <v>41637</v>
      </c>
      <c r="AY36" s="32"/>
      <c r="AZ36" s="33">
        <v>41836</v>
      </c>
      <c r="BA36" s="32"/>
      <c r="BB36" s="33">
        <v>41836</v>
      </c>
      <c r="BC36" s="32"/>
      <c r="BD36" s="33"/>
      <c r="BE36" s="32"/>
      <c r="BF36" s="31" t="s">
        <v>987</v>
      </c>
      <c r="BG36" s="31"/>
      <c r="BH36" s="31">
        <v>977246934</v>
      </c>
      <c r="BI36" s="31" t="s">
        <v>988</v>
      </c>
      <c r="BJ36" s="31"/>
      <c r="BK36" s="31">
        <v>957846699</v>
      </c>
      <c r="BR36" s="151" t="str">
        <f t="shared" ca="1" si="3"/>
        <v>C</v>
      </c>
      <c r="BS36" s="151" t="str">
        <f t="shared" ca="1" si="4"/>
        <v>K</v>
      </c>
      <c r="BT36" s="151" t="str">
        <f t="shared" ca="1" si="5"/>
        <v>C</v>
      </c>
      <c r="BU36" s="151" t="str">
        <f t="shared" si="6"/>
        <v>FP</v>
      </c>
      <c r="BV36" s="155">
        <f t="shared" ca="1" si="7"/>
        <v>2</v>
      </c>
      <c r="BW36" s="151" t="b">
        <f t="shared" ca="1" si="8"/>
        <v>0</v>
      </c>
      <c r="BX36" s="151" t="b">
        <f t="shared" ca="1" si="9"/>
        <v>0</v>
      </c>
      <c r="BY36" s="151" t="b">
        <f t="shared" ca="1" si="10"/>
        <v>0</v>
      </c>
      <c r="BZ36" s="151" t="b">
        <f t="shared" ca="1" si="11"/>
        <v>0</v>
      </c>
      <c r="CA36" s="151" t="b">
        <f t="shared" ca="1" si="12"/>
        <v>0</v>
      </c>
      <c r="CB36" s="151" t="b">
        <f t="shared" ca="1" si="13"/>
        <v>0</v>
      </c>
      <c r="CC36" s="151" t="b">
        <f t="shared" ca="1" si="14"/>
        <v>0</v>
      </c>
      <c r="CD36" s="151" t="b">
        <f t="shared" ca="1" si="15"/>
        <v>0</v>
      </c>
      <c r="CE36" s="151" t="b">
        <f t="shared" ca="1" si="16"/>
        <v>0</v>
      </c>
      <c r="CF36" s="151" t="b">
        <f t="shared" ca="1" si="17"/>
        <v>0</v>
      </c>
      <c r="CG36" s="151" t="b">
        <f t="shared" ca="1" si="18"/>
        <v>0</v>
      </c>
      <c r="CH36" s="151" t="b">
        <f t="shared" ca="1" si="19"/>
        <v>0</v>
      </c>
      <c r="CI36" s="151" t="b">
        <f t="shared" ca="1" si="20"/>
        <v>0</v>
      </c>
      <c r="CJ36" s="151" t="b">
        <f t="shared" ca="1" si="21"/>
        <v>0</v>
      </c>
      <c r="CK36" s="151" t="b">
        <f t="shared" ca="1" si="22"/>
        <v>0</v>
      </c>
      <c r="CL36" s="151" t="b">
        <f t="shared" ca="1" si="23"/>
        <v>0</v>
      </c>
      <c r="CM36" s="151" t="b">
        <f t="shared" ca="1" si="24"/>
        <v>0</v>
      </c>
      <c r="CN36" s="151" t="str">
        <f t="shared" ca="1" si="25"/>
        <v>VAC</v>
      </c>
      <c r="CO36" s="151" t="str">
        <f t="shared" ca="1" si="26"/>
        <v>VAC</v>
      </c>
      <c r="CP36" s="151" t="b">
        <f t="shared" ca="1" si="27"/>
        <v>0</v>
      </c>
      <c r="CQ36" s="155" t="b">
        <f t="shared" ca="1" si="28"/>
        <v>0</v>
      </c>
      <c r="CR36" s="155" t="b">
        <f t="shared" ca="1" si="29"/>
        <v>0</v>
      </c>
      <c r="CS36" s="155">
        <f t="shared" ca="1" si="30"/>
        <v>19</v>
      </c>
      <c r="CT36" s="155" t="b">
        <f t="shared" ca="1" si="31"/>
        <v>0</v>
      </c>
      <c r="CU36" s="155" t="b">
        <f t="shared" ca="1" si="32"/>
        <v>0</v>
      </c>
    </row>
    <row r="37" spans="1:99" ht="27" customHeight="1" x14ac:dyDescent="0.25">
      <c r="A37" s="14">
        <v>28</v>
      </c>
      <c r="B37" s="33">
        <v>41992</v>
      </c>
      <c r="C37" s="32"/>
      <c r="D37" s="32">
        <v>41</v>
      </c>
      <c r="E37" s="32" t="s">
        <v>30</v>
      </c>
      <c r="F37" s="32" t="s">
        <v>156</v>
      </c>
      <c r="G37" s="32" t="s">
        <v>30</v>
      </c>
      <c r="H37" s="32"/>
      <c r="I37" s="31" t="s">
        <v>997</v>
      </c>
      <c r="J37" s="31" t="s">
        <v>998</v>
      </c>
      <c r="K37" s="31" t="s">
        <v>999</v>
      </c>
      <c r="L37" s="31"/>
      <c r="M37" s="32" t="s">
        <v>148</v>
      </c>
      <c r="N37" s="33">
        <v>41237</v>
      </c>
      <c r="O37" s="28">
        <f t="shared" ca="1" si="0"/>
        <v>2</v>
      </c>
      <c r="P37" s="28">
        <f t="shared" ca="1" si="1"/>
        <v>1</v>
      </c>
      <c r="Q37" s="28">
        <f t="shared" ca="1" si="2"/>
        <v>19</v>
      </c>
      <c r="R37" s="33">
        <v>41301</v>
      </c>
      <c r="S37" s="32"/>
      <c r="T37" s="33">
        <v>41301</v>
      </c>
      <c r="U37" s="32"/>
      <c r="V37" s="33">
        <v>41301</v>
      </c>
      <c r="W37" s="32"/>
      <c r="X37" s="33">
        <v>41333</v>
      </c>
      <c r="Y37" s="32"/>
      <c r="Z37" s="33">
        <v>41392</v>
      </c>
      <c r="AA37" s="32"/>
      <c r="AB37" s="33">
        <v>41301</v>
      </c>
      <c r="AC37" s="32"/>
      <c r="AD37" s="33">
        <v>41333</v>
      </c>
      <c r="AE37" s="32"/>
      <c r="AF37" s="33">
        <v>41392</v>
      </c>
      <c r="AG37" s="32"/>
      <c r="AH37" s="33">
        <v>41301</v>
      </c>
      <c r="AI37" s="32"/>
      <c r="AJ37" s="33">
        <v>41333</v>
      </c>
      <c r="AK37" s="32"/>
      <c r="AL37" s="33">
        <v>41431</v>
      </c>
      <c r="AM37" s="32"/>
      <c r="AN37" s="33">
        <v>41461</v>
      </c>
      <c r="AO37" s="32"/>
      <c r="AP37" s="33">
        <v>41772</v>
      </c>
      <c r="AQ37" s="32"/>
      <c r="AR37" s="33">
        <v>41301</v>
      </c>
      <c r="AS37" s="32"/>
      <c r="AT37" s="33">
        <v>41333</v>
      </c>
      <c r="AU37" s="32"/>
      <c r="AV37" s="33">
        <v>41618</v>
      </c>
      <c r="AW37" s="32"/>
      <c r="AX37" s="33">
        <v>41618</v>
      </c>
      <c r="AY37" s="32"/>
      <c r="AZ37" s="33">
        <v>41835</v>
      </c>
      <c r="BA37" s="32"/>
      <c r="BB37" s="33">
        <v>41835</v>
      </c>
      <c r="BC37" s="32"/>
      <c r="BD37" s="33"/>
      <c r="BE37" s="32"/>
      <c r="BF37" s="31" t="s">
        <v>987</v>
      </c>
      <c r="BG37" s="31"/>
      <c r="BH37" s="31">
        <v>977246934</v>
      </c>
      <c r="BI37" s="31" t="s">
        <v>988</v>
      </c>
      <c r="BJ37" s="31"/>
      <c r="BK37" s="31">
        <v>957846699</v>
      </c>
      <c r="BR37" s="151" t="str">
        <f t="shared" ca="1" si="3"/>
        <v>W</v>
      </c>
      <c r="BS37" s="151" t="str">
        <f t="shared" ca="1" si="4"/>
        <v>K</v>
      </c>
      <c r="BT37" s="151" t="str">
        <f t="shared" ca="1" si="5"/>
        <v>C</v>
      </c>
      <c r="BU37" s="151" t="str">
        <f t="shared" si="6"/>
        <v>MP</v>
      </c>
      <c r="BV37" s="155">
        <f t="shared" ca="1" si="7"/>
        <v>2</v>
      </c>
      <c r="BW37" s="151" t="b">
        <f t="shared" ca="1" si="8"/>
        <v>0</v>
      </c>
      <c r="BX37" s="151" t="b">
        <f t="shared" ca="1" si="9"/>
        <v>0</v>
      </c>
      <c r="BY37" s="151" t="b">
        <f t="shared" ca="1" si="10"/>
        <v>0</v>
      </c>
      <c r="BZ37" s="151" t="b">
        <f t="shared" ca="1" si="11"/>
        <v>0</v>
      </c>
      <c r="CA37" s="151" t="b">
        <f t="shared" ca="1" si="12"/>
        <v>0</v>
      </c>
      <c r="CB37" s="151" t="b">
        <f t="shared" ca="1" si="13"/>
        <v>0</v>
      </c>
      <c r="CC37" s="151" t="b">
        <f t="shared" ca="1" si="14"/>
        <v>0</v>
      </c>
      <c r="CD37" s="151" t="b">
        <f t="shared" ca="1" si="15"/>
        <v>0</v>
      </c>
      <c r="CE37" s="151" t="b">
        <f t="shared" ca="1" si="16"/>
        <v>0</v>
      </c>
      <c r="CF37" s="151" t="b">
        <f t="shared" ca="1" si="17"/>
        <v>0</v>
      </c>
      <c r="CG37" s="151" t="b">
        <f t="shared" ca="1" si="18"/>
        <v>0</v>
      </c>
      <c r="CH37" s="151" t="b">
        <f t="shared" ca="1" si="19"/>
        <v>0</v>
      </c>
      <c r="CI37" s="151" t="b">
        <f t="shared" ca="1" si="20"/>
        <v>0</v>
      </c>
      <c r="CJ37" s="151" t="b">
        <f t="shared" ca="1" si="21"/>
        <v>0</v>
      </c>
      <c r="CK37" s="151" t="b">
        <f t="shared" ca="1" si="22"/>
        <v>0</v>
      </c>
      <c r="CL37" s="151" t="b">
        <f t="shared" ca="1" si="23"/>
        <v>0</v>
      </c>
      <c r="CM37" s="151" t="b">
        <f t="shared" ca="1" si="24"/>
        <v>0</v>
      </c>
      <c r="CN37" s="151" t="str">
        <f t="shared" ca="1" si="25"/>
        <v>VAC</v>
      </c>
      <c r="CO37" s="151" t="str">
        <f t="shared" ca="1" si="26"/>
        <v>VAC</v>
      </c>
      <c r="CP37" s="151" t="b">
        <f t="shared" ca="1" si="27"/>
        <v>0</v>
      </c>
      <c r="CQ37" s="155" t="b">
        <f t="shared" ca="1" si="28"/>
        <v>0</v>
      </c>
      <c r="CR37" s="155" t="b">
        <f t="shared" ca="1" si="29"/>
        <v>0</v>
      </c>
      <c r="CS37" s="155">
        <f t="shared" ca="1" si="30"/>
        <v>19</v>
      </c>
      <c r="CT37" s="155" t="b">
        <f t="shared" ca="1" si="31"/>
        <v>0</v>
      </c>
      <c r="CU37" s="155" t="b">
        <f t="shared" ca="1" si="32"/>
        <v>0</v>
      </c>
    </row>
    <row r="38" spans="1:99" ht="27" customHeight="1" x14ac:dyDescent="0.25">
      <c r="A38" s="14">
        <v>29</v>
      </c>
      <c r="B38" s="33">
        <v>41992</v>
      </c>
      <c r="C38" s="32"/>
      <c r="D38" s="32">
        <v>11</v>
      </c>
      <c r="E38" s="32" t="s">
        <v>30</v>
      </c>
      <c r="F38" s="32" t="s">
        <v>156</v>
      </c>
      <c r="G38" s="32" t="s">
        <v>31</v>
      </c>
      <c r="H38" s="32"/>
      <c r="I38" s="31" t="s">
        <v>1000</v>
      </c>
      <c r="J38" s="31" t="s">
        <v>1001</v>
      </c>
      <c r="K38" s="31" t="s">
        <v>1002</v>
      </c>
      <c r="L38" s="31"/>
      <c r="M38" s="32" t="s">
        <v>148</v>
      </c>
      <c r="N38" s="33">
        <v>40922</v>
      </c>
      <c r="O38" s="28">
        <f t="shared" ca="1" si="0"/>
        <v>2</v>
      </c>
      <c r="P38" s="28">
        <f t="shared" ca="1" si="1"/>
        <v>11</v>
      </c>
      <c r="Q38" s="28">
        <f t="shared" ca="1" si="2"/>
        <v>29</v>
      </c>
      <c r="R38" s="33">
        <v>40922</v>
      </c>
      <c r="S38" s="33"/>
      <c r="T38" s="33">
        <v>40922</v>
      </c>
      <c r="U38" s="32"/>
      <c r="V38" s="33">
        <v>40982</v>
      </c>
      <c r="W38" s="32"/>
      <c r="X38" s="33">
        <v>41043</v>
      </c>
      <c r="Y38" s="32"/>
      <c r="Z38" s="33">
        <v>41104</v>
      </c>
      <c r="AA38" s="32"/>
      <c r="AB38" s="33">
        <v>40982</v>
      </c>
      <c r="AC38" s="32"/>
      <c r="AD38" s="33">
        <v>41043</v>
      </c>
      <c r="AE38" s="32"/>
      <c r="AF38" s="33">
        <v>41104</v>
      </c>
      <c r="AG38" s="32"/>
      <c r="AH38" s="33">
        <v>40982</v>
      </c>
      <c r="AI38" s="32"/>
      <c r="AJ38" s="33">
        <v>41043</v>
      </c>
      <c r="AK38" s="32"/>
      <c r="AL38" s="33">
        <v>41135</v>
      </c>
      <c r="AM38" s="32"/>
      <c r="AN38" s="33">
        <v>41166</v>
      </c>
      <c r="AO38" s="32"/>
      <c r="AP38" s="33"/>
      <c r="AQ38" s="32"/>
      <c r="AR38" s="33">
        <v>41013</v>
      </c>
      <c r="AS38" s="32"/>
      <c r="AT38" s="33">
        <v>41074</v>
      </c>
      <c r="AU38" s="32"/>
      <c r="AV38" s="33">
        <v>41290</v>
      </c>
      <c r="AW38" s="32"/>
      <c r="AX38" s="33">
        <v>41290</v>
      </c>
      <c r="AY38" s="32"/>
      <c r="AZ38" s="33">
        <v>41715</v>
      </c>
      <c r="BA38" s="32"/>
      <c r="BB38" s="33">
        <v>41471</v>
      </c>
      <c r="BC38" s="32"/>
      <c r="BD38" s="33"/>
      <c r="BE38" s="32"/>
      <c r="BF38" s="31" t="s">
        <v>987</v>
      </c>
      <c r="BG38" s="31"/>
      <c r="BH38" s="31">
        <v>977246934</v>
      </c>
      <c r="BI38" s="31" t="s">
        <v>988</v>
      </c>
      <c r="BJ38" s="31"/>
      <c r="BK38" s="31">
        <v>957846699</v>
      </c>
      <c r="BR38" s="151" t="str">
        <f t="shared" ca="1" si="3"/>
        <v>W</v>
      </c>
      <c r="BS38" s="151" t="str">
        <f t="shared" ca="1" si="4"/>
        <v>K</v>
      </c>
      <c r="BT38" s="151" t="str">
        <f t="shared" ca="1" si="5"/>
        <v>W</v>
      </c>
      <c r="BU38" s="151" t="str">
        <f t="shared" si="6"/>
        <v>MP</v>
      </c>
      <c r="BV38" s="155">
        <f t="shared" ca="1" si="7"/>
        <v>2</v>
      </c>
      <c r="BW38" s="151" t="b">
        <f t="shared" ca="1" si="8"/>
        <v>0</v>
      </c>
      <c r="BX38" s="151" t="b">
        <f t="shared" ca="1" si="9"/>
        <v>0</v>
      </c>
      <c r="BY38" s="151" t="b">
        <f t="shared" ca="1" si="10"/>
        <v>0</v>
      </c>
      <c r="BZ38" s="151" t="b">
        <f t="shared" ca="1" si="11"/>
        <v>0</v>
      </c>
      <c r="CA38" s="151" t="b">
        <f t="shared" ca="1" si="12"/>
        <v>0</v>
      </c>
      <c r="CB38" s="151" t="b">
        <f t="shared" ca="1" si="13"/>
        <v>0</v>
      </c>
      <c r="CC38" s="151" t="b">
        <f t="shared" ca="1" si="14"/>
        <v>0</v>
      </c>
      <c r="CD38" s="151" t="b">
        <f t="shared" ca="1" si="15"/>
        <v>0</v>
      </c>
      <c r="CE38" s="151" t="b">
        <f t="shared" ca="1" si="16"/>
        <v>0</v>
      </c>
      <c r="CF38" s="151" t="b">
        <f t="shared" ca="1" si="17"/>
        <v>0</v>
      </c>
      <c r="CG38" s="151" t="b">
        <f t="shared" ca="1" si="18"/>
        <v>0</v>
      </c>
      <c r="CH38" s="151" t="b">
        <f t="shared" ca="1" si="19"/>
        <v>0</v>
      </c>
      <c r="CI38" s="151" t="b">
        <f t="shared" ca="1" si="20"/>
        <v>0</v>
      </c>
      <c r="CJ38" s="151" t="b">
        <f t="shared" ca="1" si="21"/>
        <v>0</v>
      </c>
      <c r="CK38" s="151" t="b">
        <f t="shared" ca="1" si="22"/>
        <v>0</v>
      </c>
      <c r="CL38" s="151" t="b">
        <f t="shared" ca="1" si="23"/>
        <v>0</v>
      </c>
      <c r="CM38" s="151" t="b">
        <f t="shared" ca="1" si="24"/>
        <v>0</v>
      </c>
      <c r="CN38" s="151" t="str">
        <f t="shared" ca="1" si="25"/>
        <v>VAC</v>
      </c>
      <c r="CO38" s="151" t="str">
        <f t="shared" ca="1" si="26"/>
        <v>VAC</v>
      </c>
      <c r="CP38" s="151" t="b">
        <f t="shared" ca="1" si="27"/>
        <v>0</v>
      </c>
      <c r="CQ38" s="155" t="b">
        <f t="shared" ca="1" si="28"/>
        <v>0</v>
      </c>
      <c r="CR38" s="155" t="b">
        <f t="shared" ca="1" si="29"/>
        <v>0</v>
      </c>
      <c r="CS38" s="155">
        <f t="shared" ca="1" si="30"/>
        <v>18</v>
      </c>
      <c r="CT38" s="155" t="b">
        <f t="shared" ca="1" si="31"/>
        <v>0</v>
      </c>
      <c r="CU38" s="155" t="b">
        <f t="shared" ca="1" si="32"/>
        <v>0</v>
      </c>
    </row>
    <row r="39" spans="1:99" ht="27" customHeight="1" x14ac:dyDescent="0.25">
      <c r="A39" s="14">
        <v>30</v>
      </c>
      <c r="B39" s="33">
        <v>41992</v>
      </c>
      <c r="C39" s="32"/>
      <c r="D39" s="32">
        <v>4</v>
      </c>
      <c r="E39" s="32" t="s">
        <v>30</v>
      </c>
      <c r="F39" s="32" t="s">
        <v>156</v>
      </c>
      <c r="G39" s="32" t="s">
        <v>30</v>
      </c>
      <c r="H39" s="32"/>
      <c r="I39" s="31" t="s">
        <v>1003</v>
      </c>
      <c r="J39" s="31" t="s">
        <v>1004</v>
      </c>
      <c r="K39" s="31" t="s">
        <v>1005</v>
      </c>
      <c r="L39" s="31"/>
      <c r="M39" s="32" t="s">
        <v>148</v>
      </c>
      <c r="N39" s="33">
        <v>41235</v>
      </c>
      <c r="O39" s="28">
        <f t="shared" ca="1" si="0"/>
        <v>2</v>
      </c>
      <c r="P39" s="28">
        <f t="shared" ca="1" si="1"/>
        <v>1</v>
      </c>
      <c r="Q39" s="28">
        <f t="shared" ca="1" si="2"/>
        <v>21</v>
      </c>
      <c r="R39" s="33">
        <v>41235</v>
      </c>
      <c r="S39" s="32"/>
      <c r="T39" s="33">
        <v>41235</v>
      </c>
      <c r="U39" s="32"/>
      <c r="V39" s="33">
        <v>41302</v>
      </c>
      <c r="W39" s="32"/>
      <c r="X39" s="33">
        <v>41396</v>
      </c>
      <c r="Y39" s="32"/>
      <c r="Z39" s="33">
        <v>41481</v>
      </c>
      <c r="AA39" s="32"/>
      <c r="AB39" s="33">
        <v>41302</v>
      </c>
      <c r="AC39" s="32"/>
      <c r="AD39" s="33">
        <v>41365</v>
      </c>
      <c r="AE39" s="32"/>
      <c r="AF39" s="33">
        <v>41538</v>
      </c>
      <c r="AG39" s="32"/>
      <c r="AH39" s="33">
        <v>41302</v>
      </c>
      <c r="AI39" s="32"/>
      <c r="AJ39" s="33">
        <v>41365</v>
      </c>
      <c r="AK39" s="32"/>
      <c r="AL39" s="33">
        <v>41446</v>
      </c>
      <c r="AM39" s="32"/>
      <c r="AN39" s="33">
        <v>41481</v>
      </c>
      <c r="AO39" s="32"/>
      <c r="AP39" s="33">
        <v>41785</v>
      </c>
      <c r="AQ39" s="32"/>
      <c r="AR39" s="33">
        <v>41302</v>
      </c>
      <c r="AS39" s="32"/>
      <c r="AT39" s="33">
        <v>41365</v>
      </c>
      <c r="AU39" s="32"/>
      <c r="AV39" s="33">
        <v>41610</v>
      </c>
      <c r="AW39" s="32"/>
      <c r="AX39" s="33">
        <v>41610</v>
      </c>
      <c r="AY39" s="32"/>
      <c r="AZ39" s="33">
        <v>41984</v>
      </c>
      <c r="BA39" s="32"/>
      <c r="BB39" s="33">
        <v>41984</v>
      </c>
      <c r="BC39" s="32"/>
      <c r="BD39" s="33"/>
      <c r="BE39" s="32"/>
      <c r="BF39" s="31" t="s">
        <v>987</v>
      </c>
      <c r="BG39" s="31"/>
      <c r="BH39" s="31">
        <v>977246934</v>
      </c>
      <c r="BI39" s="31" t="s">
        <v>988</v>
      </c>
      <c r="BJ39" s="31"/>
      <c r="BK39" s="31">
        <v>957846699</v>
      </c>
      <c r="BR39" s="151" t="str">
        <f t="shared" ca="1" si="3"/>
        <v>W</v>
      </c>
      <c r="BS39" s="151" t="str">
        <f t="shared" ca="1" si="4"/>
        <v>K</v>
      </c>
      <c r="BT39" s="151" t="str">
        <f t="shared" ca="1" si="5"/>
        <v>C</v>
      </c>
      <c r="BU39" s="151" t="str">
        <f t="shared" si="6"/>
        <v>MP</v>
      </c>
      <c r="BV39" s="155">
        <f t="shared" ca="1" si="7"/>
        <v>2</v>
      </c>
      <c r="BW39" s="151" t="b">
        <f t="shared" ca="1" si="8"/>
        <v>0</v>
      </c>
      <c r="BX39" s="151" t="b">
        <f t="shared" ca="1" si="9"/>
        <v>0</v>
      </c>
      <c r="BY39" s="151" t="b">
        <f t="shared" ca="1" si="10"/>
        <v>0</v>
      </c>
      <c r="BZ39" s="151" t="b">
        <f t="shared" ca="1" si="11"/>
        <v>0</v>
      </c>
      <c r="CA39" s="151" t="b">
        <f t="shared" ca="1" si="12"/>
        <v>0</v>
      </c>
      <c r="CB39" s="151" t="b">
        <f t="shared" ca="1" si="13"/>
        <v>0</v>
      </c>
      <c r="CC39" s="151" t="b">
        <f t="shared" ca="1" si="14"/>
        <v>0</v>
      </c>
      <c r="CD39" s="151" t="b">
        <f t="shared" ca="1" si="15"/>
        <v>0</v>
      </c>
      <c r="CE39" s="151" t="b">
        <f t="shared" ca="1" si="16"/>
        <v>0</v>
      </c>
      <c r="CF39" s="151" t="b">
        <f t="shared" ca="1" si="17"/>
        <v>0</v>
      </c>
      <c r="CG39" s="151" t="b">
        <f t="shared" ca="1" si="18"/>
        <v>0</v>
      </c>
      <c r="CH39" s="151" t="b">
        <f t="shared" ca="1" si="19"/>
        <v>0</v>
      </c>
      <c r="CI39" s="151" t="b">
        <f t="shared" ca="1" si="20"/>
        <v>0</v>
      </c>
      <c r="CJ39" s="151" t="b">
        <f t="shared" ca="1" si="21"/>
        <v>0</v>
      </c>
      <c r="CK39" s="151" t="b">
        <f t="shared" ca="1" si="22"/>
        <v>0</v>
      </c>
      <c r="CL39" s="151" t="b">
        <f t="shared" ca="1" si="23"/>
        <v>0</v>
      </c>
      <c r="CM39" s="151" t="b">
        <f t="shared" ca="1" si="24"/>
        <v>0</v>
      </c>
      <c r="CN39" s="151" t="str">
        <f t="shared" ca="1" si="25"/>
        <v>VAC</v>
      </c>
      <c r="CO39" s="151" t="str">
        <f t="shared" ca="1" si="26"/>
        <v>VAC</v>
      </c>
      <c r="CP39" s="151" t="b">
        <f t="shared" ca="1" si="27"/>
        <v>0</v>
      </c>
      <c r="CQ39" s="155" t="b">
        <f t="shared" ca="1" si="28"/>
        <v>0</v>
      </c>
      <c r="CR39" s="155" t="b">
        <f t="shared" ca="1" si="29"/>
        <v>0</v>
      </c>
      <c r="CS39" s="155">
        <f t="shared" ca="1" si="30"/>
        <v>19</v>
      </c>
      <c r="CT39" s="155" t="b">
        <f t="shared" ca="1" si="31"/>
        <v>0</v>
      </c>
      <c r="CU39" s="155" t="b">
        <f t="shared" ca="1" si="32"/>
        <v>0</v>
      </c>
    </row>
    <row r="40" spans="1:99" ht="27" customHeight="1" x14ac:dyDescent="0.25">
      <c r="A40" s="14">
        <v>31</v>
      </c>
      <c r="B40" s="33">
        <v>41992</v>
      </c>
      <c r="C40" s="32"/>
      <c r="D40" s="32">
        <v>34</v>
      </c>
      <c r="E40" s="32" t="s">
        <v>30</v>
      </c>
      <c r="F40" s="32" t="s">
        <v>156</v>
      </c>
      <c r="G40" s="32" t="s">
        <v>31</v>
      </c>
      <c r="H40" s="32"/>
      <c r="I40" s="31" t="s">
        <v>1006</v>
      </c>
      <c r="J40" s="31" t="s">
        <v>1007</v>
      </c>
      <c r="K40" s="31" t="s">
        <v>1008</v>
      </c>
      <c r="L40" s="31"/>
      <c r="M40" s="32" t="s">
        <v>148</v>
      </c>
      <c r="N40" s="33">
        <v>41537</v>
      </c>
      <c r="O40" s="28">
        <f t="shared" ca="1" si="0"/>
        <v>1</v>
      </c>
      <c r="P40" s="28">
        <f t="shared" ca="1" si="1"/>
        <v>3</v>
      </c>
      <c r="Q40" s="28">
        <f t="shared" ca="1" si="2"/>
        <v>23</v>
      </c>
      <c r="R40" s="33">
        <v>41537</v>
      </c>
      <c r="S40" s="32"/>
      <c r="T40" s="33">
        <v>41537</v>
      </c>
      <c r="U40" s="32"/>
      <c r="V40" s="33">
        <v>41599</v>
      </c>
      <c r="W40" s="32"/>
      <c r="X40" s="33">
        <v>41660</v>
      </c>
      <c r="Y40" s="32"/>
      <c r="Z40" s="33">
        <v>41720</v>
      </c>
      <c r="AA40" s="32"/>
      <c r="AB40" s="33">
        <v>41599</v>
      </c>
      <c r="AC40" s="32"/>
      <c r="AD40" s="33">
        <v>41660</v>
      </c>
      <c r="AE40" s="32"/>
      <c r="AF40" s="33">
        <v>41720</v>
      </c>
      <c r="AG40" s="32"/>
      <c r="AH40" s="33">
        <v>41599</v>
      </c>
      <c r="AI40" s="32"/>
      <c r="AJ40" s="33">
        <v>41660</v>
      </c>
      <c r="AK40" s="32"/>
      <c r="AL40" s="33">
        <v>41779</v>
      </c>
      <c r="AM40" s="32"/>
      <c r="AN40" s="33">
        <v>41815</v>
      </c>
      <c r="AO40" s="32"/>
      <c r="AP40" s="33"/>
      <c r="AQ40" s="32"/>
      <c r="AR40" s="33">
        <v>41599</v>
      </c>
      <c r="AS40" s="32"/>
      <c r="AT40" s="33">
        <v>41660</v>
      </c>
      <c r="AU40" s="32"/>
      <c r="AV40" s="33">
        <v>41916</v>
      </c>
      <c r="AW40" s="32"/>
      <c r="AX40" s="33">
        <v>41916</v>
      </c>
      <c r="AY40" s="32"/>
      <c r="AZ40" s="33"/>
      <c r="BA40" s="32"/>
      <c r="BB40" s="33"/>
      <c r="BC40" s="32"/>
      <c r="BD40" s="33"/>
      <c r="BE40" s="32"/>
      <c r="BF40" s="31" t="s">
        <v>987</v>
      </c>
      <c r="BG40" s="31"/>
      <c r="BH40" s="31">
        <v>977246934</v>
      </c>
      <c r="BI40" s="31" t="s">
        <v>988</v>
      </c>
      <c r="BJ40" s="31"/>
      <c r="BK40" s="31">
        <v>957846699</v>
      </c>
      <c r="BR40" s="151" t="str">
        <f t="shared" ca="1" si="3"/>
        <v>V</v>
      </c>
      <c r="BS40" s="151" t="str">
        <f t="shared" ca="1" si="4"/>
        <v>F</v>
      </c>
      <c r="BT40" s="151" t="str">
        <f t="shared" ca="1" si="5"/>
        <v>V</v>
      </c>
      <c r="BU40" s="151" t="str">
        <f t="shared" si="6"/>
        <v>MP</v>
      </c>
      <c r="BV40" s="155">
        <f t="shared" ca="1" si="7"/>
        <v>1</v>
      </c>
      <c r="BW40" s="151" t="b">
        <f t="shared" ca="1" si="8"/>
        <v>0</v>
      </c>
      <c r="BX40" s="151" t="b">
        <f t="shared" ca="1" si="9"/>
        <v>0</v>
      </c>
      <c r="BY40" s="151" t="b">
        <f t="shared" ca="1" si="10"/>
        <v>0</v>
      </c>
      <c r="BZ40" s="151" t="b">
        <f t="shared" ca="1" si="11"/>
        <v>0</v>
      </c>
      <c r="CA40" s="151" t="b">
        <f t="shared" ca="1" si="12"/>
        <v>0</v>
      </c>
      <c r="CB40" s="151" t="b">
        <f t="shared" ca="1" si="13"/>
        <v>0</v>
      </c>
      <c r="CC40" s="151" t="b">
        <f t="shared" ca="1" si="14"/>
        <v>0</v>
      </c>
      <c r="CD40" s="151" t="b">
        <f t="shared" ca="1" si="15"/>
        <v>0</v>
      </c>
      <c r="CE40" s="151" t="b">
        <f t="shared" ca="1" si="16"/>
        <v>0</v>
      </c>
      <c r="CF40" s="151" t="b">
        <f t="shared" ca="1" si="17"/>
        <v>0</v>
      </c>
      <c r="CG40" s="151" t="b">
        <f t="shared" ca="1" si="18"/>
        <v>0</v>
      </c>
      <c r="CH40" s="151" t="b">
        <f t="shared" ca="1" si="19"/>
        <v>0</v>
      </c>
      <c r="CI40" s="151" t="str">
        <f t="shared" ca="1" si="20"/>
        <v>NO_VAC</v>
      </c>
      <c r="CJ40" s="151" t="b">
        <f t="shared" ca="1" si="21"/>
        <v>0</v>
      </c>
      <c r="CK40" s="151" t="b">
        <f t="shared" ca="1" si="22"/>
        <v>0</v>
      </c>
      <c r="CL40" s="151" t="str">
        <f t="shared" ca="1" si="23"/>
        <v>VAC</v>
      </c>
      <c r="CM40" s="151" t="str">
        <f t="shared" ca="1" si="24"/>
        <v>VAC</v>
      </c>
      <c r="CN40" s="151" t="b">
        <f t="shared" ca="1" si="25"/>
        <v>0</v>
      </c>
      <c r="CO40" s="151" t="b">
        <f t="shared" ca="1" si="26"/>
        <v>0</v>
      </c>
      <c r="CP40" s="151" t="b">
        <f t="shared" ca="1" si="27"/>
        <v>0</v>
      </c>
      <c r="CQ40" s="155" t="b">
        <f t="shared" ca="1" si="28"/>
        <v>0</v>
      </c>
      <c r="CR40" s="155">
        <f t="shared" ca="1" si="29"/>
        <v>16</v>
      </c>
      <c r="CS40" s="155" t="b">
        <f t="shared" ca="1" si="30"/>
        <v>0</v>
      </c>
      <c r="CT40" s="155" t="b">
        <f t="shared" ca="1" si="31"/>
        <v>0</v>
      </c>
      <c r="CU40" s="155" t="b">
        <f t="shared" ca="1" si="32"/>
        <v>0</v>
      </c>
    </row>
    <row r="41" spans="1:99" ht="27" customHeight="1" x14ac:dyDescent="0.25">
      <c r="A41" s="14">
        <v>32</v>
      </c>
      <c r="B41" s="33">
        <v>41992</v>
      </c>
      <c r="C41" s="32"/>
      <c r="D41" s="32">
        <v>11</v>
      </c>
      <c r="E41" s="32" t="s">
        <v>30</v>
      </c>
      <c r="F41" s="32" t="s">
        <v>156</v>
      </c>
      <c r="G41" s="32" t="s">
        <v>31</v>
      </c>
      <c r="H41" s="32"/>
      <c r="I41" s="31" t="s">
        <v>1010</v>
      </c>
      <c r="J41" s="31" t="s">
        <v>1009</v>
      </c>
      <c r="K41" s="31" t="s">
        <v>1011</v>
      </c>
      <c r="L41" s="31"/>
      <c r="M41" s="32" t="s">
        <v>148</v>
      </c>
      <c r="N41" s="33">
        <v>41322</v>
      </c>
      <c r="O41" s="28">
        <f t="shared" ca="1" si="0"/>
        <v>1</v>
      </c>
      <c r="P41" s="28">
        <f t="shared" ca="1" si="1"/>
        <v>10</v>
      </c>
      <c r="Q41" s="28">
        <f t="shared" ca="1" si="2"/>
        <v>26</v>
      </c>
      <c r="R41" s="33">
        <v>41323</v>
      </c>
      <c r="S41" s="32"/>
      <c r="T41" s="33">
        <v>41323</v>
      </c>
      <c r="U41" s="32"/>
      <c r="V41" s="33">
        <v>41415</v>
      </c>
      <c r="W41" s="32"/>
      <c r="X41" s="33">
        <v>41529</v>
      </c>
      <c r="Y41" s="32"/>
      <c r="Z41" s="33">
        <v>41649</v>
      </c>
      <c r="AA41" s="32"/>
      <c r="AB41" s="33">
        <v>41384</v>
      </c>
      <c r="AC41" s="32"/>
      <c r="AD41" s="33">
        <v>41450</v>
      </c>
      <c r="AE41" s="32"/>
      <c r="AF41" s="33">
        <v>41522</v>
      </c>
      <c r="AG41" s="32"/>
      <c r="AH41" s="33">
        <v>41384</v>
      </c>
      <c r="AI41" s="32"/>
      <c r="AJ41" s="33">
        <v>41450</v>
      </c>
      <c r="AK41" s="32"/>
      <c r="AL41" s="33">
        <v>41565</v>
      </c>
      <c r="AM41" s="32"/>
      <c r="AN41" s="33"/>
      <c r="AO41" s="32"/>
      <c r="AP41" s="33">
        <v>41803</v>
      </c>
      <c r="AQ41" s="32"/>
      <c r="AR41" s="33">
        <v>41384</v>
      </c>
      <c r="AS41" s="32"/>
      <c r="AT41" s="33">
        <v>41450</v>
      </c>
      <c r="AU41" s="32"/>
      <c r="AV41" s="33">
        <v>41691</v>
      </c>
      <c r="AW41" s="32"/>
      <c r="AX41" s="33">
        <v>41710</v>
      </c>
      <c r="AY41" s="32"/>
      <c r="AZ41" s="33">
        <v>41913</v>
      </c>
      <c r="BA41" s="32"/>
      <c r="BB41" s="33">
        <v>41913</v>
      </c>
      <c r="BC41" s="32"/>
      <c r="BD41" s="33"/>
      <c r="BE41" s="32"/>
      <c r="BF41" s="31" t="s">
        <v>987</v>
      </c>
      <c r="BG41" s="31"/>
      <c r="BH41" s="31">
        <v>977246934</v>
      </c>
      <c r="BI41" s="31" t="s">
        <v>988</v>
      </c>
      <c r="BJ41" s="31"/>
      <c r="BK41" s="31">
        <v>957846699</v>
      </c>
      <c r="BR41" s="151" t="str">
        <f t="shared" ca="1" si="3"/>
        <v>V</v>
      </c>
      <c r="BS41" s="151" t="str">
        <f t="shared" ca="1" si="4"/>
        <v>F</v>
      </c>
      <c r="BT41" s="151" t="str">
        <f t="shared" ca="1" si="5"/>
        <v>V</v>
      </c>
      <c r="BU41" s="151" t="str">
        <f t="shared" si="6"/>
        <v>MP</v>
      </c>
      <c r="BV41" s="155">
        <f t="shared" ca="1" si="7"/>
        <v>1</v>
      </c>
      <c r="BW41" s="151" t="b">
        <f t="shared" ca="1" si="8"/>
        <v>0</v>
      </c>
      <c r="BX41" s="151" t="b">
        <f t="shared" ca="1" si="9"/>
        <v>0</v>
      </c>
      <c r="BY41" s="151" t="b">
        <f t="shared" ca="1" si="10"/>
        <v>0</v>
      </c>
      <c r="BZ41" s="151" t="b">
        <f t="shared" ca="1" si="11"/>
        <v>0</v>
      </c>
      <c r="CA41" s="151" t="b">
        <f t="shared" ca="1" si="12"/>
        <v>0</v>
      </c>
      <c r="CB41" s="151" t="b">
        <f t="shared" ca="1" si="13"/>
        <v>0</v>
      </c>
      <c r="CC41" s="151" t="b">
        <f t="shared" ca="1" si="14"/>
        <v>0</v>
      </c>
      <c r="CD41" s="151" t="b">
        <f t="shared" ca="1" si="15"/>
        <v>0</v>
      </c>
      <c r="CE41" s="151" t="b">
        <f t="shared" ca="1" si="16"/>
        <v>0</v>
      </c>
      <c r="CF41" s="151" t="b">
        <f t="shared" ca="1" si="17"/>
        <v>0</v>
      </c>
      <c r="CG41" s="151" t="b">
        <f t="shared" ca="1" si="18"/>
        <v>0</v>
      </c>
      <c r="CH41" s="151" t="b">
        <f t="shared" ca="1" si="19"/>
        <v>0</v>
      </c>
      <c r="CI41" s="151" t="str">
        <f t="shared" ca="1" si="20"/>
        <v>VAC</v>
      </c>
      <c r="CJ41" s="151" t="b">
        <f t="shared" ca="1" si="21"/>
        <v>0</v>
      </c>
      <c r="CK41" s="151" t="b">
        <f t="shared" ca="1" si="22"/>
        <v>0</v>
      </c>
      <c r="CL41" s="151" t="str">
        <f t="shared" ca="1" si="23"/>
        <v>VAC</v>
      </c>
      <c r="CM41" s="151" t="str">
        <f t="shared" ca="1" si="24"/>
        <v>VAC</v>
      </c>
      <c r="CN41" s="151" t="str">
        <f t="shared" ca="1" si="25"/>
        <v>VAC</v>
      </c>
      <c r="CO41" s="151" t="str">
        <f t="shared" ca="1" si="26"/>
        <v>VAC</v>
      </c>
      <c r="CP41" s="151" t="b">
        <f t="shared" ca="1" si="27"/>
        <v>0</v>
      </c>
      <c r="CQ41" s="155" t="b">
        <f t="shared" ca="1" si="28"/>
        <v>0</v>
      </c>
      <c r="CR41" s="155">
        <f t="shared" ca="1" si="29"/>
        <v>18</v>
      </c>
      <c r="CS41" s="155" t="b">
        <f t="shared" ca="1" si="30"/>
        <v>0</v>
      </c>
      <c r="CT41" s="155" t="b">
        <f t="shared" ca="1" si="31"/>
        <v>0</v>
      </c>
      <c r="CU41" s="155" t="b">
        <f t="shared" ca="1" si="32"/>
        <v>0</v>
      </c>
    </row>
    <row r="42" spans="1:99" ht="27" customHeight="1" x14ac:dyDescent="0.25">
      <c r="A42" s="14">
        <v>33</v>
      </c>
      <c r="B42" s="33">
        <v>41992</v>
      </c>
      <c r="C42" s="32"/>
      <c r="D42" s="32">
        <v>86</v>
      </c>
      <c r="E42" s="32" t="s">
        <v>30</v>
      </c>
      <c r="F42" s="32" t="s">
        <v>156</v>
      </c>
      <c r="G42" s="32" t="s">
        <v>31</v>
      </c>
      <c r="H42" s="32"/>
      <c r="I42" s="31" t="s">
        <v>1012</v>
      </c>
      <c r="J42" s="31" t="s">
        <v>1013</v>
      </c>
      <c r="K42" s="31" t="s">
        <v>1014</v>
      </c>
      <c r="L42" s="31"/>
      <c r="M42" s="32" t="s">
        <v>147</v>
      </c>
      <c r="N42" s="33">
        <v>41454</v>
      </c>
      <c r="O42" s="28">
        <f t="shared" ca="1" si="0"/>
        <v>1</v>
      </c>
      <c r="P42" s="28">
        <f t="shared" ca="1" si="1"/>
        <v>6</v>
      </c>
      <c r="Q42" s="28">
        <f t="shared" ca="1" si="2"/>
        <v>14</v>
      </c>
      <c r="R42" s="33">
        <v>41454</v>
      </c>
      <c r="S42" s="32"/>
      <c r="T42" s="33">
        <v>41454</v>
      </c>
      <c r="U42" s="32"/>
      <c r="V42" s="33">
        <v>41551</v>
      </c>
      <c r="W42" s="32"/>
      <c r="X42" s="33">
        <v>41626</v>
      </c>
      <c r="Y42" s="32"/>
      <c r="Z42" s="33">
        <v>41678</v>
      </c>
      <c r="AA42" s="32"/>
      <c r="AB42" s="33">
        <v>41513</v>
      </c>
      <c r="AC42" s="32"/>
      <c r="AD42" s="33">
        <v>41574</v>
      </c>
      <c r="AE42" s="32"/>
      <c r="AF42" s="33">
        <v>41638</v>
      </c>
      <c r="AG42" s="32"/>
      <c r="AH42" s="33">
        <v>41513</v>
      </c>
      <c r="AI42" s="32"/>
      <c r="AJ42" s="33">
        <v>41574</v>
      </c>
      <c r="AK42" s="32"/>
      <c r="AL42" s="33">
        <v>41768</v>
      </c>
      <c r="AM42" s="32"/>
      <c r="AN42" s="33">
        <v>41819</v>
      </c>
      <c r="AO42" s="32"/>
      <c r="AP42" s="32"/>
      <c r="AQ42" s="33"/>
      <c r="AR42" s="33">
        <v>41513</v>
      </c>
      <c r="AS42" s="32"/>
      <c r="AT42" s="33">
        <v>41574</v>
      </c>
      <c r="AU42" s="32"/>
      <c r="AV42" s="33">
        <v>41862</v>
      </c>
      <c r="AW42" s="32"/>
      <c r="AX42" s="33">
        <v>41862</v>
      </c>
      <c r="AY42" s="32"/>
      <c r="AZ42" s="33"/>
      <c r="BA42" s="32"/>
      <c r="BB42" s="33">
        <v>41954</v>
      </c>
      <c r="BC42" s="32"/>
      <c r="BD42" s="33"/>
      <c r="BE42" s="32"/>
      <c r="BF42" s="31" t="s">
        <v>987</v>
      </c>
      <c r="BG42" s="31"/>
      <c r="BH42" s="31">
        <v>977246934</v>
      </c>
      <c r="BI42" s="31" t="s">
        <v>988</v>
      </c>
      <c r="BJ42" s="31"/>
      <c r="BK42" s="31">
        <v>957846699</v>
      </c>
      <c r="BR42" s="151" t="str">
        <f t="shared" ca="1" si="3"/>
        <v>B</v>
      </c>
      <c r="BS42" s="151" t="str">
        <f t="shared" ca="1" si="4"/>
        <v>F</v>
      </c>
      <c r="BT42" s="151" t="str">
        <f t="shared" ca="1" si="5"/>
        <v>V</v>
      </c>
      <c r="BU42" s="151" t="str">
        <f t="shared" si="6"/>
        <v>FP</v>
      </c>
      <c r="BV42" s="155">
        <f t="shared" ca="1" si="7"/>
        <v>1</v>
      </c>
      <c r="BW42" s="151" t="b">
        <f t="shared" ca="1" si="8"/>
        <v>0</v>
      </c>
      <c r="BX42" s="151" t="b">
        <f t="shared" ca="1" si="9"/>
        <v>0</v>
      </c>
      <c r="BY42" s="151" t="b">
        <f t="shared" ca="1" si="10"/>
        <v>0</v>
      </c>
      <c r="BZ42" s="151" t="b">
        <f t="shared" ca="1" si="11"/>
        <v>0</v>
      </c>
      <c r="CA42" s="151" t="b">
        <f t="shared" ca="1" si="12"/>
        <v>0</v>
      </c>
      <c r="CB42" s="151" t="b">
        <f t="shared" ca="1" si="13"/>
        <v>0</v>
      </c>
      <c r="CC42" s="151" t="b">
        <f t="shared" ca="1" si="14"/>
        <v>0</v>
      </c>
      <c r="CD42" s="151" t="b">
        <f t="shared" ca="1" si="15"/>
        <v>0</v>
      </c>
      <c r="CE42" s="151" t="b">
        <f t="shared" ca="1" si="16"/>
        <v>0</v>
      </c>
      <c r="CF42" s="151" t="b">
        <f t="shared" ca="1" si="17"/>
        <v>0</v>
      </c>
      <c r="CG42" s="151" t="b">
        <f t="shared" ca="1" si="18"/>
        <v>0</v>
      </c>
      <c r="CH42" s="151" t="b">
        <f t="shared" ca="1" si="19"/>
        <v>0</v>
      </c>
      <c r="CI42" s="151" t="str">
        <f ca="1">IF($BV42=1,IF(AR42&lt;&gt;"","VAC","NO_VAC"))</f>
        <v>VAC</v>
      </c>
      <c r="CJ42" s="151" t="b">
        <f ca="1">IF($BV42=0,IF(P42&gt;=2,IF(AT42&lt;&gt;"","VAC","NO_VAC")))</f>
        <v>0</v>
      </c>
      <c r="CK42" s="151" t="b">
        <f ca="1">IF($BV42=0,IF(P42&gt;=4,IF(AV42&lt;&gt;"","VAC","NO_VAC")))</f>
        <v>0</v>
      </c>
      <c r="CL42" s="151" t="e">
        <f ca="1">IF($BV42=1,IF(#REF!&lt;&gt;"","VAC","NO_VAC"))</f>
        <v>#REF!</v>
      </c>
      <c r="CM42" s="151" t="str">
        <f t="shared" ca="1" si="24"/>
        <v>VAC</v>
      </c>
      <c r="CN42" s="151" t="str">
        <f t="shared" ca="1" si="25"/>
        <v>NO_VAC</v>
      </c>
      <c r="CO42" s="151" t="str">
        <f t="shared" ca="1" si="26"/>
        <v>VAC</v>
      </c>
      <c r="CP42" s="151" t="b">
        <f t="shared" ca="1" si="27"/>
        <v>0</v>
      </c>
      <c r="CQ42" s="155" t="b">
        <f ca="1">IF(O42=0,IF(P42&lt;2,COUNT(R42,T42),IF(P42&lt;4,COUNT(R42,T42,V42,AB42,AH42,AT42),IF(P42&lt;6,COUNT(R42,T42,V42,X42,AB42,AD42,AH42,AJ42,AN42,AT42,AV42),IF(P42&lt;7,COUNT(R42,T42,V42,X42,Z42,AB42,AD42,AF42,AH42,AJ42,AN42,AT42,AV42),COUNT(R42,T42,V42,X42,Z42,AB42,AD42,AF42,AH42,AJ42,AL42,AN42,AT42,AV42))))))</f>
        <v>0</v>
      </c>
      <c r="CR42" s="155">
        <f ca="1">IF(O42=1,(IF(P42&lt;6,COUNT(R42,T42,V42,X42,Z42,AB42,AD42,AF42,AH42,AJ42,AL42,AN42,AT42,AV42,AR42,#REF!,AX42),COUNT(R42,T42,V42,X42,Z42,AB42,AD42,AF42,AH42,AJ42,AL42,AN42,AT42,AV42,#REF!,AX42,AR42,AZ42,BB42))))</f>
        <v>17</v>
      </c>
      <c r="CS42" s="155" t="b">
        <f ca="1">IF(O42=2,COUNT(R42,T42,V42,X42,Z42,AB42,AD42,AF42,AH42,AJ42,AL42,AN42,AT42,AV42,#REF!,AX42,AR42,AZ42,BB42))</f>
        <v>0</v>
      </c>
      <c r="CT42" s="155" t="b">
        <f ca="1">IF(O42=3,COUNT(R42,T42,V42,X42,Z42,AB42,AD42,AF42,AH42,AJ42,AL42,AN42,AT42,AV42,#REF!,AX42,AR42,AZ42,BB42))</f>
        <v>0</v>
      </c>
      <c r="CU42" s="155" t="b">
        <f ca="1">IF(O42=4,COUNT(R42,T42,V42,X42,Z42,AB42,AD42,AF42,AH42,AJ42,AL42,AN42,AT42,AV42,#REF!,AX42,AR42,AZ42,BB42,BD42))</f>
        <v>0</v>
      </c>
    </row>
    <row r="43" spans="1:99" ht="27" customHeight="1" x14ac:dyDescent="0.25">
      <c r="A43" s="14">
        <v>34</v>
      </c>
      <c r="B43" s="33">
        <v>41992</v>
      </c>
      <c r="C43" s="32"/>
      <c r="D43" s="32">
        <v>86</v>
      </c>
      <c r="E43" s="32" t="s">
        <v>30</v>
      </c>
      <c r="F43" s="32" t="s">
        <v>156</v>
      </c>
      <c r="G43" s="32" t="s">
        <v>31</v>
      </c>
      <c r="H43" s="32"/>
      <c r="I43" s="31" t="s">
        <v>1015</v>
      </c>
      <c r="J43" s="31" t="s">
        <v>934</v>
      </c>
      <c r="K43" s="31" t="s">
        <v>1016</v>
      </c>
      <c r="L43" s="31"/>
      <c r="M43" s="32" t="s">
        <v>147</v>
      </c>
      <c r="N43" s="33">
        <v>41300</v>
      </c>
      <c r="O43" s="28">
        <f t="shared" ca="1" si="0"/>
        <v>1</v>
      </c>
      <c r="P43" s="28">
        <f t="shared" ca="1" si="1"/>
        <v>11</v>
      </c>
      <c r="Q43" s="28">
        <f t="shared" ca="1" si="2"/>
        <v>17</v>
      </c>
      <c r="R43" s="33">
        <v>41312</v>
      </c>
      <c r="S43" s="32"/>
      <c r="T43" s="33"/>
      <c r="U43" s="32"/>
      <c r="V43" s="33">
        <v>41391</v>
      </c>
      <c r="W43" s="32"/>
      <c r="X43" s="33">
        <v>41431</v>
      </c>
      <c r="Y43" s="32"/>
      <c r="Z43" s="33">
        <v>41512</v>
      </c>
      <c r="AA43" s="32"/>
      <c r="AB43" s="33">
        <v>41370</v>
      </c>
      <c r="AC43" s="32"/>
      <c r="AD43" s="33">
        <v>41431</v>
      </c>
      <c r="AE43" s="32"/>
      <c r="AF43" s="33">
        <v>41512</v>
      </c>
      <c r="AG43" s="32"/>
      <c r="AH43" s="33">
        <v>41370</v>
      </c>
      <c r="AI43" s="32"/>
      <c r="AJ43" s="33">
        <v>41431</v>
      </c>
      <c r="AK43" s="32"/>
      <c r="AL43" s="33">
        <v>41359</v>
      </c>
      <c r="AM43" s="32"/>
      <c r="AN43" s="33">
        <v>41578</v>
      </c>
      <c r="AO43" s="32"/>
      <c r="AP43" s="33">
        <v>41843</v>
      </c>
      <c r="AQ43" s="32"/>
      <c r="AR43" s="33">
        <v>41370</v>
      </c>
      <c r="AS43" s="32"/>
      <c r="AT43" s="33">
        <v>41431</v>
      </c>
      <c r="AU43" s="32"/>
      <c r="AV43" s="33">
        <v>41670</v>
      </c>
      <c r="AW43" s="32"/>
      <c r="AX43" s="33">
        <v>41843</v>
      </c>
      <c r="AY43" s="32"/>
      <c r="AZ43" s="33">
        <v>41950</v>
      </c>
      <c r="BA43" s="32"/>
      <c r="BB43" s="33">
        <v>41950</v>
      </c>
      <c r="BC43" s="32"/>
      <c r="BD43" s="33"/>
      <c r="BE43" s="32"/>
      <c r="BF43" s="31" t="s">
        <v>987</v>
      </c>
      <c r="BG43" s="31"/>
      <c r="BH43" s="31">
        <v>977246934</v>
      </c>
      <c r="BI43" s="31" t="s">
        <v>988</v>
      </c>
      <c r="BJ43" s="31"/>
      <c r="BK43" s="31">
        <v>957846699</v>
      </c>
      <c r="BR43" s="151" t="str">
        <f t="shared" ca="1" si="3"/>
        <v>B</v>
      </c>
      <c r="BS43" s="151" t="str">
        <f t="shared" ca="1" si="4"/>
        <v>F</v>
      </c>
      <c r="BT43" s="151" t="str">
        <f t="shared" ca="1" si="5"/>
        <v>V</v>
      </c>
      <c r="BU43" s="151" t="str">
        <f t="shared" si="6"/>
        <v>FP</v>
      </c>
      <c r="BV43" s="155">
        <f t="shared" ca="1" si="7"/>
        <v>1</v>
      </c>
      <c r="BW43" s="151" t="b">
        <f t="shared" ca="1" si="8"/>
        <v>0</v>
      </c>
      <c r="BX43" s="151" t="b">
        <f t="shared" ca="1" si="9"/>
        <v>0</v>
      </c>
      <c r="BY43" s="151" t="b">
        <f t="shared" ca="1" si="10"/>
        <v>0</v>
      </c>
      <c r="BZ43" s="151" t="b">
        <f t="shared" ca="1" si="11"/>
        <v>0</v>
      </c>
      <c r="CA43" s="151" t="b">
        <f t="shared" ca="1" si="12"/>
        <v>0</v>
      </c>
      <c r="CB43" s="151" t="b">
        <f t="shared" ca="1" si="13"/>
        <v>0</v>
      </c>
      <c r="CC43" s="151" t="b">
        <f t="shared" ca="1" si="14"/>
        <v>0</v>
      </c>
      <c r="CD43" s="151" t="b">
        <f t="shared" ca="1" si="15"/>
        <v>0</v>
      </c>
      <c r="CE43" s="151" t="b">
        <f t="shared" ca="1" si="16"/>
        <v>0</v>
      </c>
      <c r="CF43" s="151" t="b">
        <f t="shared" ca="1" si="17"/>
        <v>0</v>
      </c>
      <c r="CG43" s="151" t="b">
        <f t="shared" ca="1" si="18"/>
        <v>0</v>
      </c>
      <c r="CH43" s="151" t="b">
        <f t="shared" ca="1" si="19"/>
        <v>0</v>
      </c>
      <c r="CI43" s="151" t="str">
        <f t="shared" ca="1" si="20"/>
        <v>VAC</v>
      </c>
      <c r="CJ43" s="151" t="b">
        <f t="shared" ca="1" si="21"/>
        <v>0</v>
      </c>
      <c r="CK43" s="151" t="b">
        <f t="shared" ca="1" si="22"/>
        <v>0</v>
      </c>
      <c r="CL43" s="151" t="str">
        <f t="shared" ca="1" si="23"/>
        <v>VAC</v>
      </c>
      <c r="CM43" s="151" t="str">
        <f t="shared" ca="1" si="24"/>
        <v>VAC</v>
      </c>
      <c r="CN43" s="151" t="str">
        <f t="shared" ca="1" si="25"/>
        <v>VAC</v>
      </c>
      <c r="CO43" s="151" t="str">
        <f t="shared" ca="1" si="26"/>
        <v>VAC</v>
      </c>
      <c r="CP43" s="151" t="b">
        <f t="shared" ca="1" si="27"/>
        <v>0</v>
      </c>
      <c r="CQ43" s="155" t="b">
        <f t="shared" ca="1" si="28"/>
        <v>0</v>
      </c>
      <c r="CR43" s="155">
        <f t="shared" ca="1" si="29"/>
        <v>18</v>
      </c>
      <c r="CS43" s="155" t="b">
        <f t="shared" ca="1" si="30"/>
        <v>0</v>
      </c>
      <c r="CT43" s="155" t="b">
        <f t="shared" ca="1" si="31"/>
        <v>0</v>
      </c>
      <c r="CU43" s="155" t="b">
        <f t="shared" ca="1" si="32"/>
        <v>0</v>
      </c>
    </row>
    <row r="44" spans="1:99" ht="27" customHeight="1" x14ac:dyDescent="0.25">
      <c r="A44" s="14">
        <v>35</v>
      </c>
      <c r="B44" s="33">
        <v>41992</v>
      </c>
      <c r="C44" s="32"/>
      <c r="D44" s="32">
        <v>146</v>
      </c>
      <c r="E44" s="32" t="s">
        <v>30</v>
      </c>
      <c r="F44" s="32" t="s">
        <v>156</v>
      </c>
      <c r="G44" s="32" t="s">
        <v>30</v>
      </c>
      <c r="H44" s="32"/>
      <c r="I44" s="31" t="s">
        <v>1017</v>
      </c>
      <c r="J44" s="31" t="s">
        <v>1018</v>
      </c>
      <c r="K44" s="31" t="s">
        <v>1019</v>
      </c>
      <c r="L44" s="31"/>
      <c r="M44" s="32" t="s">
        <v>147</v>
      </c>
      <c r="N44" s="33">
        <v>41604</v>
      </c>
      <c r="O44" s="28">
        <f t="shared" ca="1" si="0"/>
        <v>1</v>
      </c>
      <c r="P44" s="28">
        <f t="shared" ca="1" si="1"/>
        <v>1</v>
      </c>
      <c r="Q44" s="28">
        <f t="shared" ca="1" si="2"/>
        <v>17</v>
      </c>
      <c r="R44" s="33">
        <v>41606</v>
      </c>
      <c r="S44" s="32"/>
      <c r="T44" s="33">
        <v>41606</v>
      </c>
      <c r="U44" s="32"/>
      <c r="V44" s="33">
        <v>41675</v>
      </c>
      <c r="W44" s="32"/>
      <c r="X44" s="33">
        <v>41806</v>
      </c>
      <c r="Y44" s="32"/>
      <c r="Z44" s="33">
        <v>41859</v>
      </c>
      <c r="AA44" s="32"/>
      <c r="AB44" s="33">
        <v>41666</v>
      </c>
      <c r="AC44" s="32"/>
      <c r="AD44" s="33">
        <v>41725</v>
      </c>
      <c r="AE44" s="32"/>
      <c r="AF44" s="33">
        <v>41806</v>
      </c>
      <c r="AG44" s="32"/>
      <c r="AH44" s="33">
        <v>41666</v>
      </c>
      <c r="AI44" s="32"/>
      <c r="AJ44" s="33">
        <v>41725</v>
      </c>
      <c r="AK44" s="32"/>
      <c r="AL44" s="33">
        <v>41793</v>
      </c>
      <c r="AM44" s="32"/>
      <c r="AN44" s="33">
        <v>41856</v>
      </c>
      <c r="AO44" s="32"/>
      <c r="AP44" s="32"/>
      <c r="AQ44" s="33"/>
      <c r="AR44" s="33">
        <v>41666</v>
      </c>
      <c r="AS44" s="32"/>
      <c r="AT44" s="33">
        <v>41725</v>
      </c>
      <c r="AU44" s="32"/>
      <c r="AV44" s="33"/>
      <c r="AW44" s="32">
        <v>14</v>
      </c>
      <c r="AX44" s="33"/>
      <c r="AY44" s="32">
        <v>14</v>
      </c>
      <c r="AZ44" s="33"/>
      <c r="BA44" s="32">
        <v>14</v>
      </c>
      <c r="BB44" s="33"/>
      <c r="BC44" s="32">
        <v>14</v>
      </c>
      <c r="BD44" s="33"/>
      <c r="BE44" s="32"/>
      <c r="BF44" s="31" t="s">
        <v>987</v>
      </c>
      <c r="BG44" s="31"/>
      <c r="BH44" s="31">
        <v>977246934</v>
      </c>
      <c r="BI44" s="31" t="s">
        <v>988</v>
      </c>
      <c r="BJ44" s="31"/>
      <c r="BK44" s="31">
        <v>957846699</v>
      </c>
      <c r="BR44" s="151" t="str">
        <f t="shared" ca="1" si="3"/>
        <v>B</v>
      </c>
      <c r="BS44" s="151" t="str">
        <f t="shared" ca="1" si="4"/>
        <v>F</v>
      </c>
      <c r="BT44" s="151" t="str">
        <f t="shared" ca="1" si="5"/>
        <v>B</v>
      </c>
      <c r="BU44" s="151" t="str">
        <f t="shared" si="6"/>
        <v>FP</v>
      </c>
      <c r="BV44" s="155">
        <f t="shared" ca="1" si="7"/>
        <v>1</v>
      </c>
      <c r="BW44" s="151" t="b">
        <f t="shared" ca="1" si="8"/>
        <v>0</v>
      </c>
      <c r="BX44" s="151" t="b">
        <f t="shared" ca="1" si="9"/>
        <v>0</v>
      </c>
      <c r="BY44" s="151" t="b">
        <f t="shared" ca="1" si="10"/>
        <v>0</v>
      </c>
      <c r="BZ44" s="151" t="b">
        <f t="shared" ca="1" si="11"/>
        <v>0</v>
      </c>
      <c r="CA44" s="151" t="b">
        <f t="shared" ca="1" si="12"/>
        <v>0</v>
      </c>
      <c r="CB44" s="151" t="b">
        <f t="shared" ca="1" si="13"/>
        <v>0</v>
      </c>
      <c r="CC44" s="151" t="b">
        <f t="shared" ca="1" si="14"/>
        <v>0</v>
      </c>
      <c r="CD44" s="151" t="b">
        <f t="shared" ca="1" si="15"/>
        <v>0</v>
      </c>
      <c r="CE44" s="151" t="b">
        <f t="shared" ca="1" si="16"/>
        <v>0</v>
      </c>
      <c r="CF44" s="151" t="b">
        <f t="shared" ca="1" si="17"/>
        <v>0</v>
      </c>
      <c r="CG44" s="151" t="b">
        <f t="shared" ca="1" si="18"/>
        <v>0</v>
      </c>
      <c r="CH44" s="151" t="b">
        <f t="shared" ca="1" si="19"/>
        <v>0</v>
      </c>
      <c r="CI44" s="151" t="str">
        <f ca="1">IF($BV44=1,IF(AR44&lt;&gt;"","VAC","NO_VAC"))</f>
        <v>VAC</v>
      </c>
      <c r="CJ44" s="151" t="b">
        <f ca="1">IF($BV44=0,IF(P44&gt;=2,IF(AT44&lt;&gt;"","VAC","NO_VAC")))</f>
        <v>0</v>
      </c>
      <c r="CK44" s="151" t="b">
        <f ca="1">IF($BV44=0,IF(P44&gt;=4,IF(#REF!&lt;&gt;"","VAC","NO_VAC")))</f>
        <v>0</v>
      </c>
      <c r="CL44" s="151" t="str">
        <f t="shared" ca="1" si="23"/>
        <v>NO_VAC</v>
      </c>
      <c r="CM44" s="151" t="str">
        <f t="shared" ca="1" si="24"/>
        <v>NO_VAC</v>
      </c>
      <c r="CN44" s="151" t="b">
        <f t="shared" ca="1" si="25"/>
        <v>0</v>
      </c>
      <c r="CO44" s="151" t="b">
        <f t="shared" ca="1" si="26"/>
        <v>0</v>
      </c>
      <c r="CP44" s="151" t="b">
        <f t="shared" ca="1" si="27"/>
        <v>0</v>
      </c>
      <c r="CQ44" s="155" t="b">
        <f ca="1">IF(O44=0,IF(P44&lt;2,COUNT(R44,T44),IF(P44&lt;4,COUNT(R44,T44,V44,AB44,AH44,AT44),IF(P44&lt;6,COUNT(R44,T44,V44,X44,AB44,AD44,AH44,AJ44,AN44,AT44,#REF!),IF(P44&lt;7,COUNT(R44,T44,V44,X44,Z44,AB44,AD44,AF44,AH44,AJ44,AN44,AT44,#REF!),COUNT(R44,T44,V44,X44,Z44,AB44,AD44,AF44,AH44,AJ44,AL44,AN44,AT44,#REF!))))))</f>
        <v>0</v>
      </c>
      <c r="CR44" s="155">
        <f ca="1">IF(O44=1,(IF(P44&lt;6,COUNT(R44,T44,V44,X44,Z44,AB44,AD44,AF44,AH44,AJ44,AL44,AN44,AT44,#REF!,AR44,AV44,AX44),COUNT(R44,T44,V44,X44,Z44,AB44,AD44,AF44,AH44,AJ44,AL44,AN44,AT44,#REF!,AV44,AX44,AR44,AZ44,BB44))))</f>
        <v>14</v>
      </c>
      <c r="CS44" s="155" t="b">
        <f ca="1">IF(O44=2,COUNT(R44,T44,V44,X44,Z44,AB44,AD44,AF44,AH44,AJ44,AL44,AN44,AT44,#REF!,AV44,AX44,AR44,AZ44,BB44))</f>
        <v>0</v>
      </c>
      <c r="CT44" s="155" t="b">
        <f ca="1">IF(O44=3,COUNT(R44,T44,V44,X44,Z44,AB44,AD44,AF44,AH44,AJ44,AL44,AN44,AT44,#REF!,AV44,AX44,AR44,AZ44,BB44))</f>
        <v>0</v>
      </c>
      <c r="CU44" s="155" t="b">
        <f ca="1">IF(O44=4,COUNT(R44,T44,V44,X44,Z44,AB44,AD44,AF44,AH44,AJ44,AL44,AN44,AT44,#REF!,AV44,AX44,AR44,AZ44,BB44,BD44))</f>
        <v>0</v>
      </c>
    </row>
    <row r="45" spans="1:99" ht="27" customHeight="1" x14ac:dyDescent="0.25">
      <c r="A45" s="14">
        <v>36</v>
      </c>
      <c r="B45" s="33">
        <v>41992</v>
      </c>
      <c r="C45" s="32"/>
      <c r="D45" s="32">
        <v>138</v>
      </c>
      <c r="E45" s="32" t="s">
        <v>30</v>
      </c>
      <c r="F45" s="32" t="s">
        <v>156</v>
      </c>
      <c r="G45" s="32" t="s">
        <v>30</v>
      </c>
      <c r="H45" s="32"/>
      <c r="I45" s="31" t="s">
        <v>1020</v>
      </c>
      <c r="J45" s="31" t="s">
        <v>1021</v>
      </c>
      <c r="K45" s="31" t="s">
        <v>1022</v>
      </c>
      <c r="L45" s="31"/>
      <c r="M45" s="32" t="s">
        <v>147</v>
      </c>
      <c r="N45" s="33">
        <v>41483</v>
      </c>
      <c r="O45" s="28">
        <f t="shared" ca="1" si="0"/>
        <v>1</v>
      </c>
      <c r="P45" s="28">
        <f t="shared" ca="1" si="1"/>
        <v>5</v>
      </c>
      <c r="Q45" s="28">
        <f t="shared" ca="1" si="2"/>
        <v>15</v>
      </c>
      <c r="R45" s="33">
        <v>41484</v>
      </c>
      <c r="S45" s="32"/>
      <c r="T45" s="33">
        <v>41484</v>
      </c>
      <c r="U45" s="32"/>
      <c r="V45" s="33">
        <v>41580</v>
      </c>
      <c r="W45" s="32"/>
      <c r="X45" s="33">
        <v>41641</v>
      </c>
      <c r="Y45" s="32"/>
      <c r="Z45" s="33">
        <v>41700</v>
      </c>
      <c r="AA45" s="32"/>
      <c r="AB45" s="33">
        <v>41549</v>
      </c>
      <c r="AC45" s="32"/>
      <c r="AD45" s="33">
        <v>41610</v>
      </c>
      <c r="AE45" s="32"/>
      <c r="AF45" s="33">
        <v>41672</v>
      </c>
      <c r="AG45" s="32"/>
      <c r="AH45" s="33">
        <v>41549</v>
      </c>
      <c r="AI45" s="32"/>
      <c r="AJ45" s="33">
        <v>41610</v>
      </c>
      <c r="AK45" s="32"/>
      <c r="AL45" s="33">
        <v>41700</v>
      </c>
      <c r="AM45" s="32"/>
      <c r="AN45" s="33">
        <v>41733</v>
      </c>
      <c r="AO45" s="32"/>
      <c r="AP45" s="32"/>
      <c r="AQ45" s="33"/>
      <c r="AR45" s="33">
        <v>41549</v>
      </c>
      <c r="AS45" s="32"/>
      <c r="AT45" s="33">
        <v>41610</v>
      </c>
      <c r="AU45" s="32"/>
      <c r="AV45" s="33">
        <v>41861</v>
      </c>
      <c r="AW45" s="32"/>
      <c r="AX45" s="33">
        <v>41861</v>
      </c>
      <c r="AY45" s="32"/>
      <c r="AZ45" s="33"/>
      <c r="BA45" s="32"/>
      <c r="BB45" s="33"/>
      <c r="BC45" s="32"/>
      <c r="BD45" s="33"/>
      <c r="BE45" s="32"/>
      <c r="BF45" s="31" t="s">
        <v>987</v>
      </c>
      <c r="BG45" s="31"/>
      <c r="BH45" s="31">
        <v>977246934</v>
      </c>
      <c r="BI45" s="31" t="s">
        <v>988</v>
      </c>
      <c r="BJ45" s="31"/>
      <c r="BK45" s="31">
        <v>957846699</v>
      </c>
      <c r="BR45" s="151" t="str">
        <f t="shared" ca="1" si="3"/>
        <v>B</v>
      </c>
      <c r="BS45" s="151" t="str">
        <f t="shared" ca="1" si="4"/>
        <v>F</v>
      </c>
      <c r="BT45" s="151" t="str">
        <f t="shared" ca="1" si="5"/>
        <v>B</v>
      </c>
      <c r="BU45" s="151" t="str">
        <f t="shared" si="6"/>
        <v>FP</v>
      </c>
      <c r="BV45" s="155">
        <f t="shared" ca="1" si="7"/>
        <v>1</v>
      </c>
      <c r="BW45" s="151" t="b">
        <f t="shared" ca="1" si="8"/>
        <v>0</v>
      </c>
      <c r="BX45" s="151" t="b">
        <f t="shared" ca="1" si="9"/>
        <v>0</v>
      </c>
      <c r="BY45" s="151" t="b">
        <f t="shared" ca="1" si="10"/>
        <v>0</v>
      </c>
      <c r="BZ45" s="151" t="b">
        <f t="shared" ca="1" si="11"/>
        <v>0</v>
      </c>
      <c r="CA45" s="151" t="b">
        <f t="shared" ca="1" si="12"/>
        <v>0</v>
      </c>
      <c r="CB45" s="151" t="b">
        <f t="shared" ca="1" si="13"/>
        <v>0</v>
      </c>
      <c r="CC45" s="151" t="b">
        <f t="shared" ca="1" si="14"/>
        <v>0</v>
      </c>
      <c r="CD45" s="151" t="b">
        <f t="shared" ca="1" si="15"/>
        <v>0</v>
      </c>
      <c r="CE45" s="151" t="b">
        <f t="shared" ca="1" si="16"/>
        <v>0</v>
      </c>
      <c r="CF45" s="151" t="b">
        <f t="shared" ca="1" si="17"/>
        <v>0</v>
      </c>
      <c r="CG45" s="151" t="b">
        <f t="shared" ca="1" si="18"/>
        <v>0</v>
      </c>
      <c r="CH45" s="151" t="b">
        <f t="shared" ca="1" si="19"/>
        <v>0</v>
      </c>
      <c r="CI45" s="151" t="str">
        <f ca="1">IF($BV45=1,IF(AR45&lt;&gt;"","VAC","NO_VAC"))</f>
        <v>VAC</v>
      </c>
      <c r="CJ45" s="151" t="b">
        <f ca="1">IF($BV45=0,IF(P45&gt;=2,IF(AT45&lt;&gt;"","VAC","NO_VAC")))</f>
        <v>0</v>
      </c>
      <c r="CK45" s="151" t="b">
        <f ca="1">IF($BV45=0,IF(P45&gt;=4,IF(#REF!&lt;&gt;"","VAC","NO_VAC")))</f>
        <v>0</v>
      </c>
      <c r="CL45" s="151" t="str">
        <f t="shared" ca="1" si="23"/>
        <v>VAC</v>
      </c>
      <c r="CM45" s="151" t="str">
        <f t="shared" ca="1" si="24"/>
        <v>VAC</v>
      </c>
      <c r="CN45" s="151" t="b">
        <f t="shared" ca="1" si="25"/>
        <v>0</v>
      </c>
      <c r="CO45" s="151" t="b">
        <f t="shared" ca="1" si="26"/>
        <v>0</v>
      </c>
      <c r="CP45" s="151" t="b">
        <f t="shared" ca="1" si="27"/>
        <v>0</v>
      </c>
      <c r="CQ45" s="155" t="b">
        <f ca="1">IF(O45=0,IF(P45&lt;2,COUNT(R45,T45),IF(P45&lt;4,COUNT(R45,T45,V45,AB45,AH45,AT45),IF(P45&lt;6,COUNT(R45,T45,V45,X45,AB45,AD45,AH45,AJ45,AN45,AT45,#REF!),IF(P45&lt;7,COUNT(R45,T45,V45,X45,Z45,AB45,AD45,AF45,AH45,AJ45,AN45,AT45,#REF!),COUNT(R45,T45,V45,X45,Z45,AB45,AD45,AF45,AH45,AJ45,AL45,AN45,AT45,#REF!))))))</f>
        <v>0</v>
      </c>
      <c r="CR45" s="155">
        <f ca="1">IF(O45=1,(IF(P45&lt;6,COUNT(R45,T45,V45,X45,Z45,AB45,AD45,AF45,AH45,AJ45,AL45,AN45,AT45,#REF!,AR45,AV45,AX45),COUNT(R45,T45,V45,X45,Z45,AB45,AD45,AF45,AH45,AJ45,AL45,AN45,AT45,#REF!,AV45,AX45,AR45,AZ45,BB45))))</f>
        <v>16</v>
      </c>
      <c r="CS45" s="155" t="b">
        <f ca="1">IF(O45=2,COUNT(R45,T45,V45,X45,Z45,AB45,AD45,AF45,AH45,AJ45,AL45,AN45,AT45,#REF!,AV45,AX45,AR45,AZ45,BB45))</f>
        <v>0</v>
      </c>
      <c r="CT45" s="155" t="b">
        <f ca="1">IF(O45=3,COUNT(R45,T45,V45,X45,Z45,AB45,AD45,AF45,AH45,AJ45,AL45,AN45,AT45,#REF!,AV45,AX45,AR45,AZ45,BB45))</f>
        <v>0</v>
      </c>
      <c r="CU45" s="155" t="b">
        <f ca="1">IF(O45=4,COUNT(R45,T45,V45,X45,Z45,AB45,AD45,AF45,AH45,AJ45,AL45,AN45,AT45,#REF!,AV45,AX45,AR45,AZ45,BB45,BD45))</f>
        <v>0</v>
      </c>
    </row>
    <row r="46" spans="1:99" ht="27" customHeight="1" x14ac:dyDescent="0.25">
      <c r="A46" s="14">
        <v>37</v>
      </c>
      <c r="B46" s="33">
        <v>41992</v>
      </c>
      <c r="C46" s="32"/>
      <c r="D46" s="32">
        <v>137</v>
      </c>
      <c r="E46" s="32" t="s">
        <v>30</v>
      </c>
      <c r="F46" s="32" t="s">
        <v>156</v>
      </c>
      <c r="G46" s="32" t="s">
        <v>31</v>
      </c>
      <c r="H46" s="32"/>
      <c r="I46" s="31" t="s">
        <v>1023</v>
      </c>
      <c r="J46" s="31" t="s">
        <v>1024</v>
      </c>
      <c r="K46" s="31" t="s">
        <v>1025</v>
      </c>
      <c r="L46" s="31"/>
      <c r="M46" s="32" t="s">
        <v>148</v>
      </c>
      <c r="N46" s="33">
        <v>41364</v>
      </c>
      <c r="O46" s="28">
        <f t="shared" ca="1" si="0"/>
        <v>1</v>
      </c>
      <c r="P46" s="28">
        <f t="shared" ca="1" si="1"/>
        <v>9</v>
      </c>
      <c r="Q46" s="28">
        <f t="shared" ca="1" si="2"/>
        <v>12</v>
      </c>
      <c r="R46" s="33">
        <v>41365</v>
      </c>
      <c r="S46" s="32"/>
      <c r="T46" s="33">
        <v>41365</v>
      </c>
      <c r="U46" s="32"/>
      <c r="V46" s="33">
        <v>41552</v>
      </c>
      <c r="W46" s="32"/>
      <c r="X46" s="33">
        <v>41613</v>
      </c>
      <c r="Y46" s="32"/>
      <c r="Z46" s="33">
        <v>41675</v>
      </c>
      <c r="AA46" s="32"/>
      <c r="AB46" s="33">
        <v>41428</v>
      </c>
      <c r="AC46" s="32"/>
      <c r="AD46" s="33">
        <v>41491</v>
      </c>
      <c r="AE46" s="32"/>
      <c r="AF46" s="33">
        <v>41552</v>
      </c>
      <c r="AG46" s="32"/>
      <c r="AH46" s="33">
        <v>41431</v>
      </c>
      <c r="AI46" s="32"/>
      <c r="AJ46" s="33">
        <v>41491</v>
      </c>
      <c r="AK46" s="32"/>
      <c r="AL46" s="33">
        <v>41583</v>
      </c>
      <c r="AM46" s="32"/>
      <c r="AN46" s="33">
        <v>41613</v>
      </c>
      <c r="AO46" s="32"/>
      <c r="AP46" s="33">
        <v>41769</v>
      </c>
      <c r="AQ46" s="32"/>
      <c r="AR46" s="33">
        <v>41428</v>
      </c>
      <c r="AS46" s="32"/>
      <c r="AT46" s="33">
        <v>41491</v>
      </c>
      <c r="AU46" s="32"/>
      <c r="AV46" s="33">
        <v>41367</v>
      </c>
      <c r="AW46" s="32"/>
      <c r="AX46" s="33">
        <v>41732</v>
      </c>
      <c r="AY46" s="32"/>
      <c r="AZ46" s="33">
        <v>41985</v>
      </c>
      <c r="BA46" s="32"/>
      <c r="BB46" s="33">
        <v>41985</v>
      </c>
      <c r="BC46" s="32"/>
      <c r="BD46" s="33"/>
      <c r="BE46" s="32"/>
      <c r="BF46" s="31" t="s">
        <v>987</v>
      </c>
      <c r="BG46" s="31"/>
      <c r="BH46" s="31">
        <v>977246934</v>
      </c>
      <c r="BI46" s="31" t="s">
        <v>988</v>
      </c>
      <c r="BJ46" s="31"/>
      <c r="BK46" s="31">
        <v>957846699</v>
      </c>
      <c r="BR46" s="151" t="str">
        <f t="shared" ca="1" si="3"/>
        <v>V</v>
      </c>
      <c r="BS46" s="151" t="str">
        <f t="shared" ca="1" si="4"/>
        <v>F</v>
      </c>
      <c r="BT46" s="151" t="str">
        <f t="shared" ca="1" si="5"/>
        <v>V</v>
      </c>
      <c r="BU46" s="151" t="str">
        <f t="shared" si="6"/>
        <v>MP</v>
      </c>
      <c r="BV46" s="155">
        <f t="shared" ca="1" si="7"/>
        <v>1</v>
      </c>
      <c r="BW46" s="151" t="b">
        <f t="shared" ca="1" si="8"/>
        <v>0</v>
      </c>
      <c r="BX46" s="151" t="b">
        <f t="shared" ca="1" si="9"/>
        <v>0</v>
      </c>
      <c r="BY46" s="151" t="b">
        <f t="shared" ca="1" si="10"/>
        <v>0</v>
      </c>
      <c r="BZ46" s="151" t="b">
        <f t="shared" ca="1" si="11"/>
        <v>0</v>
      </c>
      <c r="CA46" s="151" t="b">
        <f t="shared" ca="1" si="12"/>
        <v>0</v>
      </c>
      <c r="CB46" s="151" t="b">
        <f t="shared" ca="1" si="13"/>
        <v>0</v>
      </c>
      <c r="CC46" s="151" t="b">
        <f t="shared" ca="1" si="14"/>
        <v>0</v>
      </c>
      <c r="CD46" s="151" t="b">
        <f t="shared" ca="1" si="15"/>
        <v>0</v>
      </c>
      <c r="CE46" s="151" t="b">
        <f t="shared" ca="1" si="16"/>
        <v>0</v>
      </c>
      <c r="CF46" s="151" t="b">
        <f t="shared" ca="1" si="17"/>
        <v>0</v>
      </c>
      <c r="CG46" s="151" t="b">
        <f t="shared" ca="1" si="18"/>
        <v>0</v>
      </c>
      <c r="CH46" s="151" t="b">
        <f t="shared" ca="1" si="19"/>
        <v>0</v>
      </c>
      <c r="CI46" s="151" t="str">
        <f t="shared" ca="1" si="20"/>
        <v>VAC</v>
      </c>
      <c r="CJ46" s="151" t="b">
        <f t="shared" ca="1" si="21"/>
        <v>0</v>
      </c>
      <c r="CK46" s="151" t="b">
        <f t="shared" ca="1" si="22"/>
        <v>0</v>
      </c>
      <c r="CL46" s="151" t="str">
        <f t="shared" ca="1" si="23"/>
        <v>VAC</v>
      </c>
      <c r="CM46" s="151" t="str">
        <f t="shared" ca="1" si="24"/>
        <v>VAC</v>
      </c>
      <c r="CN46" s="151" t="str">
        <f t="shared" ca="1" si="25"/>
        <v>VAC</v>
      </c>
      <c r="CO46" s="151" t="str">
        <f t="shared" ca="1" si="26"/>
        <v>VAC</v>
      </c>
      <c r="CP46" s="151" t="b">
        <f t="shared" ca="1" si="27"/>
        <v>0</v>
      </c>
      <c r="CQ46" s="155" t="b">
        <f t="shared" ca="1" si="28"/>
        <v>0</v>
      </c>
      <c r="CR46" s="155">
        <f t="shared" ca="1" si="29"/>
        <v>19</v>
      </c>
      <c r="CS46" s="155" t="b">
        <f t="shared" ca="1" si="30"/>
        <v>0</v>
      </c>
      <c r="CT46" s="155" t="b">
        <f t="shared" ca="1" si="31"/>
        <v>0</v>
      </c>
      <c r="CU46" s="155" t="b">
        <f t="shared" ca="1" si="32"/>
        <v>0</v>
      </c>
    </row>
    <row r="47" spans="1:99" ht="27" customHeight="1" x14ac:dyDescent="0.25">
      <c r="A47" s="14">
        <v>38</v>
      </c>
      <c r="B47" s="33">
        <v>41992</v>
      </c>
      <c r="C47" s="32"/>
      <c r="D47" s="32">
        <v>116</v>
      </c>
      <c r="E47" s="32" t="s">
        <v>30</v>
      </c>
      <c r="F47" s="32" t="s">
        <v>34</v>
      </c>
      <c r="G47" s="32" t="s">
        <v>31</v>
      </c>
      <c r="H47" s="32"/>
      <c r="I47" s="31" t="s">
        <v>1026</v>
      </c>
      <c r="J47" s="31" t="s">
        <v>1027</v>
      </c>
      <c r="K47" s="31" t="s">
        <v>1028</v>
      </c>
      <c r="L47" s="31"/>
      <c r="M47" s="32" t="s">
        <v>148</v>
      </c>
      <c r="N47" s="33">
        <v>41425</v>
      </c>
      <c r="O47" s="28">
        <f t="shared" ca="1" si="0"/>
        <v>1</v>
      </c>
      <c r="P47" s="28">
        <f t="shared" ca="1" si="1"/>
        <v>7</v>
      </c>
      <c r="Q47" s="28">
        <f t="shared" ca="1" si="2"/>
        <v>12</v>
      </c>
      <c r="R47" s="33">
        <v>41496</v>
      </c>
      <c r="S47" s="32"/>
      <c r="T47" s="33"/>
      <c r="U47" s="32"/>
      <c r="V47" s="33">
        <v>41564</v>
      </c>
      <c r="W47" s="32"/>
      <c r="X47" s="33">
        <v>41610</v>
      </c>
      <c r="Y47" s="32"/>
      <c r="Z47" s="33">
        <v>41738</v>
      </c>
      <c r="AA47" s="32"/>
      <c r="AB47" s="33">
        <v>41502</v>
      </c>
      <c r="AC47" s="32"/>
      <c r="AD47" s="33">
        <v>41564</v>
      </c>
      <c r="AE47" s="32"/>
      <c r="AF47" s="33">
        <v>41626</v>
      </c>
      <c r="AG47" s="32"/>
      <c r="AH47" s="33">
        <v>41502</v>
      </c>
      <c r="AI47" s="32"/>
      <c r="AJ47" s="33">
        <v>41564</v>
      </c>
      <c r="AK47" s="32"/>
      <c r="AL47" s="33">
        <v>41986</v>
      </c>
      <c r="AM47" s="32"/>
      <c r="AN47" s="33"/>
      <c r="AO47" s="32"/>
      <c r="AP47" s="33"/>
      <c r="AQ47" s="32"/>
      <c r="AR47" s="33">
        <v>41502</v>
      </c>
      <c r="AS47" s="32"/>
      <c r="AT47" s="33">
        <v>41564</v>
      </c>
      <c r="AU47" s="32"/>
      <c r="AV47" s="33">
        <v>41814</v>
      </c>
      <c r="AW47" s="32"/>
      <c r="AX47" s="33">
        <v>41814</v>
      </c>
      <c r="AY47" s="32"/>
      <c r="AZ47" s="33">
        <v>41986</v>
      </c>
      <c r="BA47" s="32"/>
      <c r="BB47" s="33">
        <v>41986</v>
      </c>
      <c r="BC47" s="32"/>
      <c r="BD47" s="33"/>
      <c r="BE47" s="32"/>
      <c r="BF47" s="31" t="s">
        <v>987</v>
      </c>
      <c r="BG47" s="31"/>
      <c r="BH47" s="31">
        <v>977246934</v>
      </c>
      <c r="BI47" s="31" t="s">
        <v>988</v>
      </c>
      <c r="BJ47" s="31"/>
      <c r="BK47" s="31">
        <v>957846699</v>
      </c>
      <c r="BR47" s="151" t="str">
        <f t="shared" ca="1" si="3"/>
        <v>V</v>
      </c>
      <c r="BS47" s="151" t="str">
        <f t="shared" ca="1" si="4"/>
        <v>H</v>
      </c>
      <c r="BT47" s="151" t="str">
        <f t="shared" ca="1" si="5"/>
        <v>V</v>
      </c>
      <c r="BU47" s="151" t="str">
        <f t="shared" si="6"/>
        <v>MV</v>
      </c>
      <c r="BV47" s="155">
        <f t="shared" ca="1" si="7"/>
        <v>1</v>
      </c>
      <c r="BW47" s="151" t="b">
        <f t="shared" ca="1" si="8"/>
        <v>0</v>
      </c>
      <c r="BX47" s="151" t="b">
        <f t="shared" ca="1" si="9"/>
        <v>0</v>
      </c>
      <c r="BY47" s="151" t="b">
        <f t="shared" ca="1" si="10"/>
        <v>0</v>
      </c>
      <c r="BZ47" s="151" t="b">
        <f t="shared" ca="1" si="11"/>
        <v>0</v>
      </c>
      <c r="CA47" s="151" t="b">
        <f t="shared" ca="1" si="12"/>
        <v>0</v>
      </c>
      <c r="CB47" s="151" t="b">
        <f t="shared" ca="1" si="13"/>
        <v>0</v>
      </c>
      <c r="CC47" s="151" t="b">
        <f t="shared" ca="1" si="14"/>
        <v>0</v>
      </c>
      <c r="CD47" s="151" t="b">
        <f t="shared" ca="1" si="15"/>
        <v>0</v>
      </c>
      <c r="CE47" s="151" t="b">
        <f t="shared" ca="1" si="16"/>
        <v>0</v>
      </c>
      <c r="CF47" s="151" t="b">
        <f t="shared" ca="1" si="17"/>
        <v>0</v>
      </c>
      <c r="CG47" s="151" t="b">
        <f t="shared" ca="1" si="18"/>
        <v>0</v>
      </c>
      <c r="CH47" s="151" t="b">
        <f t="shared" ca="1" si="19"/>
        <v>0</v>
      </c>
      <c r="CI47" s="151" t="str">
        <f t="shared" ca="1" si="20"/>
        <v>NO_VAC</v>
      </c>
      <c r="CJ47" s="151" t="b">
        <f t="shared" ca="1" si="21"/>
        <v>0</v>
      </c>
      <c r="CK47" s="151" t="b">
        <f t="shared" ca="1" si="22"/>
        <v>0</v>
      </c>
      <c r="CL47" s="151" t="str">
        <f t="shared" ca="1" si="23"/>
        <v>VAC</v>
      </c>
      <c r="CM47" s="151" t="str">
        <f t="shared" ca="1" si="24"/>
        <v>VAC</v>
      </c>
      <c r="CN47" s="151" t="str">
        <f t="shared" ca="1" si="25"/>
        <v>VAC</v>
      </c>
      <c r="CO47" s="151" t="str">
        <f t="shared" ca="1" si="26"/>
        <v>VAC</v>
      </c>
      <c r="CP47" s="151" t="b">
        <f t="shared" ca="1" si="27"/>
        <v>0</v>
      </c>
      <c r="CQ47" s="155" t="b">
        <f t="shared" ca="1" si="28"/>
        <v>0</v>
      </c>
      <c r="CR47" s="155">
        <f t="shared" ca="1" si="29"/>
        <v>16</v>
      </c>
      <c r="CS47" s="155" t="b">
        <f t="shared" ca="1" si="30"/>
        <v>0</v>
      </c>
      <c r="CT47" s="155" t="b">
        <f t="shared" ca="1" si="31"/>
        <v>0</v>
      </c>
      <c r="CU47" s="155" t="b">
        <f t="shared" ca="1" si="32"/>
        <v>0</v>
      </c>
    </row>
    <row r="48" spans="1:99" ht="27" customHeight="1" x14ac:dyDescent="0.25">
      <c r="A48" s="14">
        <v>39</v>
      </c>
      <c r="B48" s="33">
        <v>41992</v>
      </c>
      <c r="C48" s="32"/>
      <c r="D48" s="32">
        <v>139</v>
      </c>
      <c r="E48" s="32" t="s">
        <v>30</v>
      </c>
      <c r="F48" s="32" t="s">
        <v>156</v>
      </c>
      <c r="G48" s="32" t="s">
        <v>31</v>
      </c>
      <c r="H48" s="32"/>
      <c r="I48" s="31" t="s">
        <v>1029</v>
      </c>
      <c r="J48" s="31" t="s">
        <v>1030</v>
      </c>
      <c r="K48" s="31" t="s">
        <v>1031</v>
      </c>
      <c r="L48" s="31"/>
      <c r="M48" s="32" t="s">
        <v>148</v>
      </c>
      <c r="N48" s="33">
        <v>41299</v>
      </c>
      <c r="O48" s="28">
        <f t="shared" ca="1" si="0"/>
        <v>1</v>
      </c>
      <c r="P48" s="28">
        <f t="shared" ca="1" si="1"/>
        <v>11</v>
      </c>
      <c r="Q48" s="28">
        <f t="shared" ca="1" si="2"/>
        <v>18</v>
      </c>
      <c r="R48" s="33">
        <v>41300</v>
      </c>
      <c r="S48" s="32"/>
      <c r="T48" s="33">
        <v>41300</v>
      </c>
      <c r="U48" s="32"/>
      <c r="V48" s="33">
        <v>41300</v>
      </c>
      <c r="W48" s="32"/>
      <c r="X48" s="33">
        <v>41677</v>
      </c>
      <c r="Y48" s="32"/>
      <c r="Z48" s="33">
        <v>41835</v>
      </c>
      <c r="AA48" s="32"/>
      <c r="AB48" s="33">
        <v>41359</v>
      </c>
      <c r="AC48" s="32"/>
      <c r="AD48" s="33">
        <v>41471</v>
      </c>
      <c r="AE48" s="32"/>
      <c r="AF48" s="33">
        <v>41515</v>
      </c>
      <c r="AG48" s="32"/>
      <c r="AH48" s="33">
        <v>41359</v>
      </c>
      <c r="AI48" s="32"/>
      <c r="AJ48" s="33"/>
      <c r="AK48" s="32">
        <v>14</v>
      </c>
      <c r="AL48" s="33">
        <v>41595</v>
      </c>
      <c r="AM48" s="32"/>
      <c r="AN48" s="33"/>
      <c r="AO48" s="32">
        <v>17</v>
      </c>
      <c r="AP48" s="33">
        <v>41930</v>
      </c>
      <c r="AQ48" s="32"/>
      <c r="AR48" s="33">
        <v>41359</v>
      </c>
      <c r="AS48" s="32"/>
      <c r="AT48" s="33">
        <v>41471</v>
      </c>
      <c r="AU48" s="32"/>
      <c r="AV48" s="33">
        <v>41677</v>
      </c>
      <c r="AW48" s="32"/>
      <c r="AX48" s="33">
        <v>41677</v>
      </c>
      <c r="AY48" s="32"/>
      <c r="AZ48" s="33">
        <v>41930</v>
      </c>
      <c r="BA48" s="32"/>
      <c r="BB48" s="33">
        <v>41837</v>
      </c>
      <c r="BC48" s="32"/>
      <c r="BD48" s="33"/>
      <c r="BE48" s="32"/>
      <c r="BF48" s="31" t="s">
        <v>987</v>
      </c>
      <c r="BG48" s="31"/>
      <c r="BH48" s="31">
        <v>977246934</v>
      </c>
      <c r="BI48" s="31" t="s">
        <v>988</v>
      </c>
      <c r="BJ48" s="31"/>
      <c r="BK48" s="31">
        <v>957846699</v>
      </c>
      <c r="BR48" s="151" t="str">
        <f t="shared" ca="1" si="3"/>
        <v>V</v>
      </c>
      <c r="BS48" s="151" t="str">
        <f t="shared" ca="1" si="4"/>
        <v>F</v>
      </c>
      <c r="BT48" s="151" t="str">
        <f t="shared" ca="1" si="5"/>
        <v>V</v>
      </c>
      <c r="BU48" s="151" t="str">
        <f t="shared" si="6"/>
        <v>MP</v>
      </c>
      <c r="BV48" s="155">
        <f t="shared" ca="1" si="7"/>
        <v>1</v>
      </c>
      <c r="BW48" s="151" t="b">
        <f t="shared" ca="1" si="8"/>
        <v>0</v>
      </c>
      <c r="BX48" s="151" t="b">
        <f t="shared" ca="1" si="9"/>
        <v>0</v>
      </c>
      <c r="BY48" s="151" t="b">
        <f t="shared" ca="1" si="10"/>
        <v>0</v>
      </c>
      <c r="BZ48" s="151" t="b">
        <f t="shared" ca="1" si="11"/>
        <v>0</v>
      </c>
      <c r="CA48" s="151" t="b">
        <f t="shared" ca="1" si="12"/>
        <v>0</v>
      </c>
      <c r="CB48" s="151" t="b">
        <f t="shared" ca="1" si="13"/>
        <v>0</v>
      </c>
      <c r="CC48" s="151" t="b">
        <f t="shared" ca="1" si="14"/>
        <v>0</v>
      </c>
      <c r="CD48" s="151" t="b">
        <f t="shared" ca="1" si="15"/>
        <v>0</v>
      </c>
      <c r="CE48" s="151" t="b">
        <f t="shared" ca="1" si="16"/>
        <v>0</v>
      </c>
      <c r="CF48" s="151" t="b">
        <f t="shared" ca="1" si="17"/>
        <v>0</v>
      </c>
      <c r="CG48" s="151" t="b">
        <f t="shared" ca="1" si="18"/>
        <v>0</v>
      </c>
      <c r="CH48" s="151" t="b">
        <f t="shared" ca="1" si="19"/>
        <v>0</v>
      </c>
      <c r="CI48" s="151" t="str">
        <f t="shared" ca="1" si="20"/>
        <v>VAC</v>
      </c>
      <c r="CJ48" s="151" t="b">
        <f t="shared" ca="1" si="21"/>
        <v>0</v>
      </c>
      <c r="CK48" s="151" t="b">
        <f t="shared" ca="1" si="22"/>
        <v>0</v>
      </c>
      <c r="CL48" s="151" t="str">
        <f t="shared" ca="1" si="23"/>
        <v>VAC</v>
      </c>
      <c r="CM48" s="151" t="str">
        <f t="shared" ca="1" si="24"/>
        <v>VAC</v>
      </c>
      <c r="CN48" s="151" t="str">
        <f t="shared" ca="1" si="25"/>
        <v>VAC</v>
      </c>
      <c r="CO48" s="151" t="str">
        <f t="shared" ca="1" si="26"/>
        <v>VAC</v>
      </c>
      <c r="CP48" s="151" t="b">
        <f t="shared" ca="1" si="27"/>
        <v>0</v>
      </c>
      <c r="CQ48" s="155" t="b">
        <f t="shared" ca="1" si="28"/>
        <v>0</v>
      </c>
      <c r="CR48" s="155">
        <f t="shared" ca="1" si="29"/>
        <v>17</v>
      </c>
      <c r="CS48" s="155" t="b">
        <f t="shared" ca="1" si="30"/>
        <v>0</v>
      </c>
      <c r="CT48" s="155" t="b">
        <f t="shared" ca="1" si="31"/>
        <v>0</v>
      </c>
      <c r="CU48" s="155" t="b">
        <f t="shared" ca="1" si="32"/>
        <v>0</v>
      </c>
    </row>
    <row r="49" spans="1:99" ht="27" customHeight="1" x14ac:dyDescent="0.25">
      <c r="A49" s="14">
        <v>40</v>
      </c>
      <c r="B49" s="33">
        <v>41992</v>
      </c>
      <c r="C49" s="32"/>
      <c r="D49" s="32">
        <v>161</v>
      </c>
      <c r="E49" s="32" t="s">
        <v>30</v>
      </c>
      <c r="F49" s="32" t="s">
        <v>156</v>
      </c>
      <c r="G49" s="32" t="s">
        <v>30</v>
      </c>
      <c r="H49" s="32"/>
      <c r="I49" s="31" t="s">
        <v>1032</v>
      </c>
      <c r="J49" s="31" t="s">
        <v>1033</v>
      </c>
      <c r="K49" s="31" t="s">
        <v>1034</v>
      </c>
      <c r="L49" s="31"/>
      <c r="M49" s="32" t="s">
        <v>148</v>
      </c>
      <c r="N49" s="33">
        <v>41486</v>
      </c>
      <c r="O49" s="28">
        <f t="shared" ca="1" si="0"/>
        <v>1</v>
      </c>
      <c r="P49" s="28">
        <f t="shared" ca="1" si="1"/>
        <v>5</v>
      </c>
      <c r="Q49" s="28">
        <f t="shared" ca="1" si="2"/>
        <v>12</v>
      </c>
      <c r="R49" s="33">
        <v>41488</v>
      </c>
      <c r="S49" s="32"/>
      <c r="T49" s="33">
        <v>41488</v>
      </c>
      <c r="U49" s="32"/>
      <c r="V49" s="33">
        <v>41564</v>
      </c>
      <c r="W49" s="32"/>
      <c r="X49" s="178">
        <v>41678</v>
      </c>
      <c r="Y49" s="32"/>
      <c r="Z49" s="33">
        <v>41803</v>
      </c>
      <c r="AA49" s="32"/>
      <c r="AB49" s="33">
        <v>41564</v>
      </c>
      <c r="AC49" s="32"/>
      <c r="AD49" s="178">
        <v>41678</v>
      </c>
      <c r="AE49" s="32"/>
      <c r="AF49" s="33">
        <v>41803</v>
      </c>
      <c r="AG49" s="32"/>
      <c r="AH49" s="33">
        <v>41564</v>
      </c>
      <c r="AI49" s="32"/>
      <c r="AJ49" s="178">
        <v>41678</v>
      </c>
      <c r="AK49" s="32"/>
      <c r="AL49" s="33">
        <v>41803</v>
      </c>
      <c r="AM49" s="32"/>
      <c r="AN49" s="33">
        <v>41834</v>
      </c>
      <c r="AO49" s="32"/>
      <c r="AP49" s="33"/>
      <c r="AQ49" s="32"/>
      <c r="AR49" s="33">
        <v>41564</v>
      </c>
      <c r="AS49" s="32"/>
      <c r="AT49" s="178">
        <v>41678</v>
      </c>
      <c r="AU49" s="32"/>
      <c r="AV49" s="33">
        <v>41620</v>
      </c>
      <c r="AW49" s="32"/>
      <c r="AX49" s="33">
        <v>41985</v>
      </c>
      <c r="AY49" s="32"/>
      <c r="AZ49" s="33"/>
      <c r="BA49" s="32"/>
      <c r="BB49" s="33"/>
      <c r="BC49" s="32"/>
      <c r="BD49" s="33"/>
      <c r="BE49" s="32"/>
      <c r="BF49" s="31" t="s">
        <v>987</v>
      </c>
      <c r="BG49" s="31"/>
      <c r="BH49" s="31">
        <v>977246934</v>
      </c>
      <c r="BI49" s="31" t="s">
        <v>988</v>
      </c>
      <c r="BJ49" s="31"/>
      <c r="BK49" s="31">
        <v>957846699</v>
      </c>
      <c r="BR49" s="151" t="str">
        <f t="shared" ca="1" si="3"/>
        <v>V</v>
      </c>
      <c r="BS49" s="151" t="str">
        <f t="shared" ca="1" si="4"/>
        <v>F</v>
      </c>
      <c r="BT49" s="151" t="str">
        <f t="shared" ca="1" si="5"/>
        <v>B</v>
      </c>
      <c r="BU49" s="151" t="str">
        <f t="shared" si="6"/>
        <v>MP</v>
      </c>
      <c r="BV49" s="155">
        <f t="shared" ca="1" si="7"/>
        <v>1</v>
      </c>
      <c r="BW49" s="151" t="b">
        <f t="shared" ca="1" si="8"/>
        <v>0</v>
      </c>
      <c r="BX49" s="151" t="b">
        <f t="shared" ca="1" si="9"/>
        <v>0</v>
      </c>
      <c r="BY49" s="151" t="b">
        <f ca="1">IF($BV49=0,IF(P49&gt;=2,IF(#REF!&lt;&gt;"","VAC","NO_VAC")))</f>
        <v>0</v>
      </c>
      <c r="BZ49" s="151" t="b">
        <f ca="1">IF($BV49=0,IF(P49&gt;=4,IF(V49&lt;&gt;"","VAC","NO_VAC")))</f>
        <v>0</v>
      </c>
      <c r="CA49" s="151" t="b">
        <f t="shared" ca="1" si="12"/>
        <v>0</v>
      </c>
      <c r="CB49" s="151" t="b">
        <f t="shared" ca="1" si="13"/>
        <v>0</v>
      </c>
      <c r="CC49" s="151" t="b">
        <f t="shared" ca="1" si="14"/>
        <v>0</v>
      </c>
      <c r="CD49" s="151" t="b">
        <f t="shared" ca="1" si="15"/>
        <v>0</v>
      </c>
      <c r="CE49" s="151" t="b">
        <f t="shared" ca="1" si="16"/>
        <v>0</v>
      </c>
      <c r="CF49" s="151" t="b">
        <f t="shared" ca="1" si="17"/>
        <v>0</v>
      </c>
      <c r="CG49" s="151" t="b">
        <f t="shared" ca="1" si="18"/>
        <v>0</v>
      </c>
      <c r="CH49" s="151" t="b">
        <f t="shared" ca="1" si="19"/>
        <v>0</v>
      </c>
      <c r="CI49" s="151" t="str">
        <f t="shared" ca="1" si="20"/>
        <v>NO_VAC</v>
      </c>
      <c r="CJ49" s="151" t="b">
        <f t="shared" ca="1" si="21"/>
        <v>0</v>
      </c>
      <c r="CK49" s="151" t="b">
        <f t="shared" ca="1" si="22"/>
        <v>0</v>
      </c>
      <c r="CL49" s="151" t="str">
        <f t="shared" ca="1" si="23"/>
        <v>VAC</v>
      </c>
      <c r="CM49" s="151" t="str">
        <f t="shared" ca="1" si="24"/>
        <v>VAC</v>
      </c>
      <c r="CN49" s="151" t="b">
        <f t="shared" ca="1" si="25"/>
        <v>0</v>
      </c>
      <c r="CO49" s="151" t="b">
        <f t="shared" ca="1" si="26"/>
        <v>0</v>
      </c>
      <c r="CP49" s="151" t="b">
        <f t="shared" ca="1" si="27"/>
        <v>0</v>
      </c>
      <c r="CQ49" s="155" t="b">
        <f ca="1">IF(O49=0,IF(P49&lt;2,COUNT(R49,T49),IF(P49&lt;4,COUNT(R49,T49,#REF!,AB49,AH49,AR49),IF(P49&lt;6,COUNT(R49,T49,#REF!,V49,AB49,AD49,AH49,AJ49,AN49,AR49,AT49),IF(P49&lt;7,COUNT(R49,T49,#REF!,V49,Z49,AB49,AD49,AF49,AH49,AJ49,AN49,AR49,AT49),COUNT(R49,T49,#REF!,V49,Z49,AB49,AD49,AF49,AH49,AJ49,AL49,AN49,AR49,AT49))))))</f>
        <v>0</v>
      </c>
      <c r="CR49" s="155">
        <f ca="1">IF(O49=1,(IF(P49&lt;6,COUNT(R49,T49,#REF!,V49,Z49,AB49,AD49,AF49,AH49,AJ49,AL49,AN49,AR49,AT49,AP49,AV49,AX49),COUNT(R49,T49,#REF!,V49,Z49,AB49,AD49,AF49,AH49,AJ49,AL49,AN49,AR49,AT49,AV49,AX49,AP49,AZ49,BB49))))</f>
        <v>15</v>
      </c>
      <c r="CS49" s="155" t="b">
        <f ca="1">IF(O49=2,COUNT(R49,T49,#REF!,V49,Z49,AB49,AD49,AF49,AH49,AJ49,AL49,AN49,AR49,AT49,AV49,AX49,AP49,AZ49,BB49))</f>
        <v>0</v>
      </c>
      <c r="CT49" s="155" t="b">
        <f ca="1">IF(O49=3,COUNT(R49,T49,#REF!,V49,Z49,AB49,AD49,AF49,AH49,AJ49,AL49,AN49,AR49,AT49,AV49,AX49,AP49,AZ49,BB49))</f>
        <v>0</v>
      </c>
      <c r="CU49" s="155" t="b">
        <f ca="1">IF(O49=4,COUNT(R49,T49,#REF!,V49,Z49,AB49,AD49,AF49,AH49,AJ49,AL49,AN49,AR49,AT49,AV49,AX49,AP49,AZ49,BB49,BD49))</f>
        <v>0</v>
      </c>
    </row>
    <row r="50" spans="1:99" ht="27" customHeight="1" x14ac:dyDescent="0.25">
      <c r="A50" s="14">
        <v>41</v>
      </c>
      <c r="B50" s="33">
        <v>41992</v>
      </c>
      <c r="C50" s="32"/>
      <c r="D50" s="32">
        <v>122</v>
      </c>
      <c r="E50" s="32" t="s">
        <v>30</v>
      </c>
      <c r="F50" s="32" t="s">
        <v>156</v>
      </c>
      <c r="G50" s="32" t="s">
        <v>30</v>
      </c>
      <c r="H50" s="32"/>
      <c r="I50" s="31" t="s">
        <v>1035</v>
      </c>
      <c r="J50" s="31" t="s">
        <v>1036</v>
      </c>
      <c r="K50" s="31" t="s">
        <v>926</v>
      </c>
      <c r="L50" s="31"/>
      <c r="M50" s="32" t="s">
        <v>147</v>
      </c>
      <c r="N50" s="33">
        <v>41629</v>
      </c>
      <c r="O50" s="28">
        <f t="shared" ca="1" si="0"/>
        <v>1</v>
      </c>
      <c r="P50" s="28">
        <f t="shared" ca="1" si="1"/>
        <v>0</v>
      </c>
      <c r="Q50" s="28">
        <f t="shared" ca="1" si="2"/>
        <v>22</v>
      </c>
      <c r="R50" s="33">
        <v>41630</v>
      </c>
      <c r="S50" s="32"/>
      <c r="T50" s="33">
        <v>41630</v>
      </c>
      <c r="U50" s="32"/>
      <c r="V50" s="33">
        <v>41694</v>
      </c>
      <c r="W50" s="32"/>
      <c r="X50" s="33">
        <v>41753</v>
      </c>
      <c r="Y50" s="32"/>
      <c r="Z50" s="33">
        <v>41816</v>
      </c>
      <c r="AA50" s="32"/>
      <c r="AB50" s="33">
        <v>41694</v>
      </c>
      <c r="AC50" s="32"/>
      <c r="AD50" s="33">
        <v>41753</v>
      </c>
      <c r="AE50" s="32"/>
      <c r="AF50" s="33">
        <v>41816</v>
      </c>
      <c r="AG50" s="32"/>
      <c r="AH50" s="33">
        <v>41694</v>
      </c>
      <c r="AI50" s="32"/>
      <c r="AJ50" s="33">
        <v>41753</v>
      </c>
      <c r="AK50" s="32"/>
      <c r="AL50" s="33">
        <v>41847</v>
      </c>
      <c r="AM50" s="32"/>
      <c r="AN50" s="33">
        <v>41879</v>
      </c>
      <c r="AO50" s="32"/>
      <c r="AP50" s="33"/>
      <c r="AQ50" s="32"/>
      <c r="AR50" s="32"/>
      <c r="AS50" s="32"/>
      <c r="AT50" s="33">
        <v>41694</v>
      </c>
      <c r="AU50" s="32"/>
      <c r="AV50" s="33">
        <v>41753</v>
      </c>
      <c r="AW50" s="32"/>
      <c r="AX50" s="33"/>
      <c r="AY50" s="32"/>
      <c r="AZ50" s="33"/>
      <c r="BA50" s="32"/>
      <c r="BB50" s="33"/>
      <c r="BC50" s="32"/>
      <c r="BD50" s="33"/>
      <c r="BE50" s="32"/>
      <c r="BF50" s="31" t="s">
        <v>987</v>
      </c>
      <c r="BG50" s="31"/>
      <c r="BH50" s="31">
        <v>977246934</v>
      </c>
      <c r="BI50" s="31" t="s">
        <v>988</v>
      </c>
      <c r="BJ50" s="31"/>
      <c r="BK50" s="31">
        <v>957846699</v>
      </c>
      <c r="BR50" s="151" t="str">
        <f t="shared" ca="1" si="3"/>
        <v>B</v>
      </c>
      <c r="BS50" s="151" t="str">
        <f t="shared" ca="1" si="4"/>
        <v>F</v>
      </c>
      <c r="BT50" s="151" t="str">
        <f t="shared" ca="1" si="5"/>
        <v>B</v>
      </c>
      <c r="BU50" s="151" t="str">
        <f t="shared" si="6"/>
        <v>FP</v>
      </c>
      <c r="BV50" s="155">
        <f t="shared" ca="1" si="7"/>
        <v>1</v>
      </c>
      <c r="BW50" s="151" t="b">
        <f t="shared" ca="1" si="8"/>
        <v>0</v>
      </c>
      <c r="BX50" s="151" t="b">
        <f t="shared" ca="1" si="9"/>
        <v>0</v>
      </c>
      <c r="BY50" s="151" t="b">
        <f t="shared" ca="1" si="10"/>
        <v>0</v>
      </c>
      <c r="BZ50" s="151" t="b">
        <f t="shared" ca="1" si="11"/>
        <v>0</v>
      </c>
      <c r="CA50" s="151" t="b">
        <f t="shared" ca="1" si="12"/>
        <v>0</v>
      </c>
      <c r="CB50" s="151" t="b">
        <f t="shared" ca="1" si="13"/>
        <v>0</v>
      </c>
      <c r="CC50" s="151" t="b">
        <f t="shared" ca="1" si="14"/>
        <v>0</v>
      </c>
      <c r="CD50" s="151" t="b">
        <f t="shared" ca="1" si="15"/>
        <v>0</v>
      </c>
      <c r="CE50" s="151" t="b">
        <f t="shared" ca="1" si="16"/>
        <v>0</v>
      </c>
      <c r="CF50" s="151" t="b">
        <f t="shared" ca="1" si="17"/>
        <v>0</v>
      </c>
      <c r="CG50" s="151" t="b">
        <f t="shared" ca="1" si="18"/>
        <v>0</v>
      </c>
      <c r="CH50" s="151" t="b">
        <f t="shared" ca="1" si="19"/>
        <v>0</v>
      </c>
      <c r="CI50" s="151" t="str">
        <f t="shared" ca="1" si="20"/>
        <v>NO_VAC</v>
      </c>
      <c r="CJ50" s="151" t="b">
        <f ca="1">IF($BV50=0,IF(P50&gt;=2,IF(AT50&lt;&gt;"","VAC","NO_VAC")))</f>
        <v>0</v>
      </c>
      <c r="CK50" s="151" t="b">
        <f ca="1">IF($BV50=0,IF(P50&gt;=4,IF(AV50&lt;&gt;"","VAC","NO_VAC")))</f>
        <v>0</v>
      </c>
      <c r="CL50" s="151" t="e">
        <f ca="1">IF($BV50=1,IF(#REF!&lt;&gt;"","VAC","NO_VAC"))</f>
        <v>#REF!</v>
      </c>
      <c r="CM50" s="151" t="str">
        <f t="shared" ca="1" si="24"/>
        <v>NO_VAC</v>
      </c>
      <c r="CN50" s="151" t="b">
        <f t="shared" ca="1" si="25"/>
        <v>0</v>
      </c>
      <c r="CO50" s="151" t="b">
        <f t="shared" ca="1" si="26"/>
        <v>0</v>
      </c>
      <c r="CP50" s="151" t="b">
        <f t="shared" ca="1" si="27"/>
        <v>0</v>
      </c>
      <c r="CQ50" s="155" t="b">
        <f ca="1">IF(O50=0,IF(P50&lt;2,COUNT(R50,T50),IF(P50&lt;4,COUNT(R50,T50,V50,AB50,AH50,AT50),IF(P50&lt;6,COUNT(R50,T50,V50,X50,AB50,AD50,AH50,AJ50,AN50,AT50,AV50),IF(P50&lt;7,COUNT(R50,T50,V50,X50,Z50,AB50,AD50,AF50,AH50,AJ50,AN50,AT50,AV50),COUNT(R50,T50,V50,X50,Z50,AB50,AD50,AF50,AH50,AJ50,AL50,AN50,AT50,AV50))))))</f>
        <v>0</v>
      </c>
      <c r="CR50" s="155">
        <f ca="1">IF(O50=1,(IF(P50&lt;6,COUNT(R50,T50,V50,X50,Z50,AB50,AD50,AF50,AH50,AJ50,AL50,AN50,AT50,AV50,AP50,#REF!,AX50),COUNT(R50,T50,V50,X50,Z50,AB50,AD50,AF50,AH50,AJ50,AL50,AN50,AT50,AV50,#REF!,AX50,AP50,AZ50,BB50))))</f>
        <v>14</v>
      </c>
      <c r="CS50" s="155" t="b">
        <f ca="1">IF(O50=2,COUNT(R50,T50,V50,X50,Z50,AB50,AD50,AF50,AH50,AJ50,AL50,AN50,AT50,AV50,#REF!,AX50,AP50,AZ50,BB50))</f>
        <v>0</v>
      </c>
      <c r="CT50" s="155" t="b">
        <f ca="1">IF(O50=3,COUNT(R50,T50,V50,X50,Z50,AB50,AD50,AF50,AH50,AJ50,AL50,AN50,AT50,AV50,#REF!,AX50,AP50,AZ50,BB50))</f>
        <v>0</v>
      </c>
      <c r="CU50" s="155" t="b">
        <f ca="1">IF(O50=4,COUNT(R50,T50,V50,X50,Z50,AB50,AD50,AF50,AH50,AJ50,AL50,AN50,AT50,AV50,#REF!,AX50,AP50,AZ50,BB50,BD50))</f>
        <v>0</v>
      </c>
    </row>
    <row r="51" spans="1:99" ht="27" customHeight="1" x14ac:dyDescent="0.25">
      <c r="A51" s="14">
        <v>42</v>
      </c>
      <c r="B51" s="33">
        <v>41992</v>
      </c>
      <c r="C51" s="32"/>
      <c r="D51" s="32">
        <v>131</v>
      </c>
      <c r="E51" s="32" t="s">
        <v>30</v>
      </c>
      <c r="F51" s="32" t="s">
        <v>156</v>
      </c>
      <c r="G51" s="32" t="s">
        <v>31</v>
      </c>
      <c r="H51" s="32"/>
      <c r="I51" s="31" t="s">
        <v>1037</v>
      </c>
      <c r="J51" s="31" t="s">
        <v>970</v>
      </c>
      <c r="K51" s="31" t="s">
        <v>1038</v>
      </c>
      <c r="L51" s="31"/>
      <c r="M51" s="32" t="s">
        <v>147</v>
      </c>
      <c r="N51" s="33">
        <v>41876</v>
      </c>
      <c r="O51" s="28">
        <f t="shared" ca="1" si="0"/>
        <v>0</v>
      </c>
      <c r="P51" s="28">
        <f t="shared" ca="1" si="1"/>
        <v>4</v>
      </c>
      <c r="Q51" s="28">
        <f t="shared" ca="1" si="2"/>
        <v>18</v>
      </c>
      <c r="R51" s="33">
        <v>41885</v>
      </c>
      <c r="S51" s="32"/>
      <c r="T51" s="33"/>
      <c r="U51" s="32"/>
      <c r="V51" s="33">
        <v>41937</v>
      </c>
      <c r="W51" s="32"/>
      <c r="X51" s="33"/>
      <c r="Y51" s="32"/>
      <c r="Z51" s="33"/>
      <c r="AA51" s="32"/>
      <c r="AB51" s="33">
        <v>41937</v>
      </c>
      <c r="AC51" s="32"/>
      <c r="AD51" s="33"/>
      <c r="AE51" s="32"/>
      <c r="AF51" s="33"/>
      <c r="AG51" s="32"/>
      <c r="AH51" s="33">
        <v>41937</v>
      </c>
      <c r="AI51" s="32"/>
      <c r="AJ51" s="33"/>
      <c r="AK51" s="32"/>
      <c r="AL51" s="33"/>
      <c r="AM51" s="32"/>
      <c r="AN51" s="33"/>
      <c r="AO51" s="32"/>
      <c r="AP51" s="33"/>
      <c r="AQ51" s="32"/>
      <c r="AR51" s="33">
        <v>41937</v>
      </c>
      <c r="AS51" s="32"/>
      <c r="AT51" s="33"/>
      <c r="AU51" s="32"/>
      <c r="AV51" s="33"/>
      <c r="AW51" s="32"/>
      <c r="AX51" s="33"/>
      <c r="AY51" s="32"/>
      <c r="AZ51" s="33"/>
      <c r="BA51" s="32"/>
      <c r="BB51" s="33"/>
      <c r="BC51" s="32"/>
      <c r="BD51" s="33"/>
      <c r="BE51" s="32"/>
      <c r="BF51" s="31" t="s">
        <v>987</v>
      </c>
      <c r="BG51" s="31"/>
      <c r="BH51" s="31">
        <v>977246934</v>
      </c>
      <c r="BI51" s="31" t="s">
        <v>988</v>
      </c>
      <c r="BJ51" s="31"/>
      <c r="BK51" s="31">
        <v>957846699</v>
      </c>
      <c r="BR51" s="151" t="str">
        <f t="shared" ca="1" si="3"/>
        <v>A</v>
      </c>
      <c r="BS51" s="151" t="str">
        <f t="shared" ca="1" si="4"/>
        <v>A</v>
      </c>
      <c r="BT51" s="151" t="str">
        <f t="shared" ca="1" si="5"/>
        <v>Z</v>
      </c>
      <c r="BU51" s="151" t="str">
        <f t="shared" si="6"/>
        <v>FP</v>
      </c>
      <c r="BV51" s="155">
        <f t="shared" ca="1" si="7"/>
        <v>0</v>
      </c>
      <c r="BW51" s="151" t="str">
        <f t="shared" ca="1" si="8"/>
        <v>VAC</v>
      </c>
      <c r="BX51" s="151" t="str">
        <f t="shared" ca="1" si="9"/>
        <v>NO_VAC</v>
      </c>
      <c r="BY51" s="151" t="str">
        <f t="shared" ca="1" si="10"/>
        <v>VAC</v>
      </c>
      <c r="BZ51" s="151" t="str">
        <f t="shared" ca="1" si="11"/>
        <v>NO_VAC</v>
      </c>
      <c r="CA51" s="151" t="b">
        <f t="shared" ca="1" si="12"/>
        <v>0</v>
      </c>
      <c r="CB51" s="151" t="str">
        <f t="shared" ca="1" si="13"/>
        <v>VAC</v>
      </c>
      <c r="CC51" s="151" t="str">
        <f t="shared" ca="1" si="14"/>
        <v>NO_VAC</v>
      </c>
      <c r="CD51" s="151" t="b">
        <f t="shared" ca="1" si="15"/>
        <v>0</v>
      </c>
      <c r="CE51" s="151" t="str">
        <f t="shared" ca="1" si="16"/>
        <v>VAC</v>
      </c>
      <c r="CF51" s="151" t="str">
        <f t="shared" ca="1" si="17"/>
        <v>NO_VAC</v>
      </c>
      <c r="CG51" s="151" t="b">
        <f t="shared" ca="1" si="18"/>
        <v>0</v>
      </c>
      <c r="CH51" s="151" t="b">
        <f t="shared" ca="1" si="19"/>
        <v>0</v>
      </c>
      <c r="CI51" s="151" t="b">
        <f t="shared" ca="1" si="20"/>
        <v>0</v>
      </c>
      <c r="CJ51" s="151" t="str">
        <f t="shared" ca="1" si="21"/>
        <v>VAC</v>
      </c>
      <c r="CK51" s="151" t="str">
        <f t="shared" ca="1" si="22"/>
        <v>NO_VAC</v>
      </c>
      <c r="CL51" s="151" t="b">
        <f t="shared" ca="1" si="23"/>
        <v>0</v>
      </c>
      <c r="CM51" s="151" t="b">
        <f t="shared" ca="1" si="24"/>
        <v>0</v>
      </c>
      <c r="CN51" s="151" t="b">
        <f t="shared" ca="1" si="25"/>
        <v>0</v>
      </c>
      <c r="CO51" s="151" t="b">
        <f t="shared" ca="1" si="26"/>
        <v>0</v>
      </c>
      <c r="CP51" s="151" t="b">
        <f t="shared" ca="1" si="27"/>
        <v>0</v>
      </c>
      <c r="CQ51" s="155">
        <f t="shared" ca="1" si="28"/>
        <v>5</v>
      </c>
      <c r="CR51" s="155" t="b">
        <f t="shared" ca="1" si="29"/>
        <v>0</v>
      </c>
      <c r="CS51" s="155" t="b">
        <f t="shared" ca="1" si="30"/>
        <v>0</v>
      </c>
      <c r="CT51" s="155" t="b">
        <f t="shared" ca="1" si="31"/>
        <v>0</v>
      </c>
      <c r="CU51" s="155" t="b">
        <f t="shared" ca="1" si="32"/>
        <v>0</v>
      </c>
    </row>
    <row r="52" spans="1:99" ht="27" customHeight="1" x14ac:dyDescent="0.25">
      <c r="A52" s="14">
        <v>43</v>
      </c>
      <c r="B52" s="33">
        <v>41992</v>
      </c>
      <c r="C52" s="32"/>
      <c r="D52" s="32">
        <v>129</v>
      </c>
      <c r="E52" s="32" t="s">
        <v>30</v>
      </c>
      <c r="F52" s="32" t="s">
        <v>156</v>
      </c>
      <c r="G52" s="32" t="s">
        <v>30</v>
      </c>
      <c r="H52" s="32"/>
      <c r="I52" s="31" t="s">
        <v>1039</v>
      </c>
      <c r="J52" s="31" t="s">
        <v>1040</v>
      </c>
      <c r="K52" s="31" t="s">
        <v>1041</v>
      </c>
      <c r="L52" s="31"/>
      <c r="M52" s="32" t="s">
        <v>147</v>
      </c>
      <c r="N52" s="33">
        <v>41673</v>
      </c>
      <c r="O52" s="28">
        <f t="shared" ca="1" si="0"/>
        <v>0</v>
      </c>
      <c r="P52" s="28">
        <f t="shared" ca="1" si="1"/>
        <v>11</v>
      </c>
      <c r="Q52" s="28">
        <f t="shared" ca="1" si="2"/>
        <v>9</v>
      </c>
      <c r="R52" s="33">
        <v>41674</v>
      </c>
      <c r="S52" s="32"/>
      <c r="T52" s="33">
        <v>41674</v>
      </c>
      <c r="U52" s="32"/>
      <c r="V52" s="33">
        <v>41739</v>
      </c>
      <c r="W52" s="32"/>
      <c r="X52" s="33">
        <v>41830</v>
      </c>
      <c r="Y52" s="32"/>
      <c r="Z52" s="33">
        <v>41892</v>
      </c>
      <c r="AA52" s="32"/>
      <c r="AB52" s="33">
        <v>41739</v>
      </c>
      <c r="AC52" s="32"/>
      <c r="AD52" s="33">
        <v>41830</v>
      </c>
      <c r="AE52" s="32"/>
      <c r="AF52" s="33">
        <v>41892</v>
      </c>
      <c r="AG52" s="32"/>
      <c r="AH52" s="33">
        <v>41739</v>
      </c>
      <c r="AI52" s="32"/>
      <c r="AJ52" s="33">
        <v>41830</v>
      </c>
      <c r="AK52" s="32"/>
      <c r="AL52" s="33">
        <v>41953</v>
      </c>
      <c r="AM52" s="32"/>
      <c r="AN52" s="33">
        <v>41983</v>
      </c>
      <c r="AO52" s="32"/>
      <c r="AP52" s="33"/>
      <c r="AQ52" s="32"/>
      <c r="AR52" s="33">
        <v>41739</v>
      </c>
      <c r="AS52" s="32"/>
      <c r="AT52" s="33">
        <v>41830</v>
      </c>
      <c r="AU52" s="32"/>
      <c r="AV52" s="33"/>
      <c r="AW52" s="32"/>
      <c r="AX52" s="33"/>
      <c r="AY52" s="32"/>
      <c r="AZ52" s="33"/>
      <c r="BA52" s="32"/>
      <c r="BB52" s="33"/>
      <c r="BC52" s="32"/>
      <c r="BD52" s="33"/>
      <c r="BE52" s="32"/>
      <c r="BF52" s="31" t="s">
        <v>987</v>
      </c>
      <c r="BG52" s="31"/>
      <c r="BH52" s="31">
        <v>977246934</v>
      </c>
      <c r="BI52" s="31" t="s">
        <v>988</v>
      </c>
      <c r="BJ52" s="31"/>
      <c r="BK52" s="31">
        <v>957846699</v>
      </c>
      <c r="BR52" s="151" t="str">
        <f t="shared" ca="1" si="3"/>
        <v>A</v>
      </c>
      <c r="BS52" s="151" t="str">
        <f t="shared" ca="1" si="4"/>
        <v>A</v>
      </c>
      <c r="BT52" s="151" t="str">
        <f t="shared" ca="1" si="5"/>
        <v>A</v>
      </c>
      <c r="BU52" s="151" t="str">
        <f t="shared" si="6"/>
        <v>FP</v>
      </c>
      <c r="BV52" s="155">
        <f t="shared" ca="1" si="7"/>
        <v>0</v>
      </c>
      <c r="BW52" s="151" t="str">
        <f t="shared" ca="1" si="8"/>
        <v>VAC</v>
      </c>
      <c r="BX52" s="151" t="str">
        <f t="shared" ca="1" si="9"/>
        <v>VAC</v>
      </c>
      <c r="BY52" s="151" t="str">
        <f t="shared" ca="1" si="10"/>
        <v>VAC</v>
      </c>
      <c r="BZ52" s="151" t="str">
        <f t="shared" ca="1" si="11"/>
        <v>VAC</v>
      </c>
      <c r="CA52" s="151" t="str">
        <f t="shared" ca="1" si="12"/>
        <v>VAC</v>
      </c>
      <c r="CB52" s="151" t="str">
        <f t="shared" ca="1" si="13"/>
        <v>VAC</v>
      </c>
      <c r="CC52" s="151" t="str">
        <f t="shared" ca="1" si="14"/>
        <v>VAC</v>
      </c>
      <c r="CD52" s="151" t="str">
        <f t="shared" ca="1" si="15"/>
        <v>VAC</v>
      </c>
      <c r="CE52" s="151" t="str">
        <f t="shared" ca="1" si="16"/>
        <v>VAC</v>
      </c>
      <c r="CF52" s="151" t="str">
        <f t="shared" ca="1" si="17"/>
        <v>VAC</v>
      </c>
      <c r="CG52" s="151" t="str">
        <f t="shared" ca="1" si="18"/>
        <v>VAC</v>
      </c>
      <c r="CH52" s="151" t="str">
        <f t="shared" ca="1" si="19"/>
        <v>VAC</v>
      </c>
      <c r="CI52" s="151" t="b">
        <f t="shared" ca="1" si="20"/>
        <v>0</v>
      </c>
      <c r="CJ52" s="151" t="str">
        <f t="shared" ca="1" si="21"/>
        <v>VAC</v>
      </c>
      <c r="CK52" s="151" t="str">
        <f t="shared" ca="1" si="22"/>
        <v>VAC</v>
      </c>
      <c r="CL52" s="151" t="b">
        <f t="shared" ca="1" si="23"/>
        <v>0</v>
      </c>
      <c r="CM52" s="151" t="b">
        <f t="shared" ca="1" si="24"/>
        <v>0</v>
      </c>
      <c r="CN52" s="151" t="b">
        <f t="shared" ca="1" si="25"/>
        <v>0</v>
      </c>
      <c r="CO52" s="151" t="b">
        <f t="shared" ca="1" si="26"/>
        <v>0</v>
      </c>
      <c r="CP52" s="151" t="b">
        <f t="shared" ca="1" si="27"/>
        <v>0</v>
      </c>
      <c r="CQ52" s="155">
        <f t="shared" ca="1" si="28"/>
        <v>14</v>
      </c>
      <c r="CR52" s="155" t="b">
        <f t="shared" ca="1" si="29"/>
        <v>0</v>
      </c>
      <c r="CS52" s="155" t="b">
        <f t="shared" ca="1" si="30"/>
        <v>0</v>
      </c>
      <c r="CT52" s="155" t="b">
        <f t="shared" ca="1" si="31"/>
        <v>0</v>
      </c>
      <c r="CU52" s="155" t="b">
        <f t="shared" ca="1" si="32"/>
        <v>0</v>
      </c>
    </row>
    <row r="53" spans="1:99" ht="27" customHeight="1" x14ac:dyDescent="0.25">
      <c r="A53" s="14">
        <v>44</v>
      </c>
      <c r="B53" s="33">
        <v>41992</v>
      </c>
      <c r="C53" s="32"/>
      <c r="D53" s="32">
        <v>132</v>
      </c>
      <c r="E53" s="32" t="s">
        <v>30</v>
      </c>
      <c r="F53" s="32" t="s">
        <v>156</v>
      </c>
      <c r="G53" s="32" t="s">
        <v>30</v>
      </c>
      <c r="H53" s="32"/>
      <c r="I53" s="31" t="s">
        <v>1042</v>
      </c>
      <c r="J53" s="31" t="s">
        <v>985</v>
      </c>
      <c r="K53" s="31" t="s">
        <v>986</v>
      </c>
      <c r="L53" s="31"/>
      <c r="M53" s="32" t="s">
        <v>148</v>
      </c>
      <c r="N53" s="33">
        <v>41704</v>
      </c>
      <c r="O53" s="28">
        <f t="shared" ca="1" si="0"/>
        <v>0</v>
      </c>
      <c r="P53" s="28">
        <f t="shared" ca="1" si="1"/>
        <v>10</v>
      </c>
      <c r="Q53" s="28">
        <f t="shared" ca="1" si="2"/>
        <v>6</v>
      </c>
      <c r="R53" s="33">
        <v>41707</v>
      </c>
      <c r="S53" s="32"/>
      <c r="T53" s="33">
        <v>41707</v>
      </c>
      <c r="U53" s="32"/>
      <c r="V53" s="33">
        <v>41796</v>
      </c>
      <c r="W53" s="32"/>
      <c r="X53" s="33">
        <v>41897</v>
      </c>
      <c r="Y53" s="32"/>
      <c r="Z53" s="33">
        <v>41976</v>
      </c>
      <c r="AA53" s="32"/>
      <c r="AB53" s="33">
        <v>41797</v>
      </c>
      <c r="AC53" s="32"/>
      <c r="AD53" s="33">
        <v>41874</v>
      </c>
      <c r="AE53" s="32"/>
      <c r="AF53" s="33">
        <v>41937</v>
      </c>
      <c r="AG53" s="32"/>
      <c r="AH53" s="33">
        <v>41797</v>
      </c>
      <c r="AI53" s="32"/>
      <c r="AJ53" s="33">
        <v>41874</v>
      </c>
      <c r="AK53" s="32"/>
      <c r="AL53" s="33">
        <v>41937</v>
      </c>
      <c r="AM53" s="32"/>
      <c r="AN53" s="33">
        <v>41976</v>
      </c>
      <c r="AO53" s="32"/>
      <c r="AP53" s="33"/>
      <c r="AQ53" s="32"/>
      <c r="AR53" s="33">
        <v>41797</v>
      </c>
      <c r="AS53" s="32"/>
      <c r="AT53" s="33">
        <v>41874</v>
      </c>
      <c r="AU53" s="32"/>
      <c r="AV53" s="33"/>
      <c r="AW53" s="32"/>
      <c r="AX53" s="33"/>
      <c r="AY53" s="32"/>
      <c r="AZ53" s="33"/>
      <c r="BA53" s="32"/>
      <c r="BB53" s="33"/>
      <c r="BC53" s="32"/>
      <c r="BD53" s="33"/>
      <c r="BE53" s="32"/>
      <c r="BF53" s="31" t="s">
        <v>987</v>
      </c>
      <c r="BG53" s="31"/>
      <c r="BH53" s="31">
        <v>977246934</v>
      </c>
      <c r="BI53" s="31" t="s">
        <v>988</v>
      </c>
      <c r="BJ53" s="31"/>
      <c r="BK53" s="31">
        <v>957846699</v>
      </c>
      <c r="BR53" s="151" t="str">
        <f t="shared" ca="1" si="3"/>
        <v>Z</v>
      </c>
      <c r="BS53" s="151" t="str">
        <f t="shared" ca="1" si="4"/>
        <v>A</v>
      </c>
      <c r="BT53" s="151" t="str">
        <f t="shared" ca="1" si="5"/>
        <v>A</v>
      </c>
      <c r="BU53" s="151" t="str">
        <f t="shared" si="6"/>
        <v>MP</v>
      </c>
      <c r="BV53" s="155">
        <f t="shared" ca="1" si="7"/>
        <v>0</v>
      </c>
      <c r="BW53" s="151" t="str">
        <f t="shared" ca="1" si="8"/>
        <v>VAC</v>
      </c>
      <c r="BX53" s="151" t="str">
        <f t="shared" ca="1" si="9"/>
        <v>VAC</v>
      </c>
      <c r="BY53" s="151" t="str">
        <f t="shared" ca="1" si="10"/>
        <v>VAC</v>
      </c>
      <c r="BZ53" s="151" t="str">
        <f t="shared" ca="1" si="11"/>
        <v>VAC</v>
      </c>
      <c r="CA53" s="151" t="str">
        <f t="shared" ca="1" si="12"/>
        <v>VAC</v>
      </c>
      <c r="CB53" s="151" t="str">
        <f t="shared" ca="1" si="13"/>
        <v>VAC</v>
      </c>
      <c r="CC53" s="151" t="str">
        <f t="shared" ca="1" si="14"/>
        <v>VAC</v>
      </c>
      <c r="CD53" s="151" t="str">
        <f t="shared" ca="1" si="15"/>
        <v>VAC</v>
      </c>
      <c r="CE53" s="151" t="str">
        <f t="shared" ca="1" si="16"/>
        <v>VAC</v>
      </c>
      <c r="CF53" s="151" t="str">
        <f t="shared" ca="1" si="17"/>
        <v>VAC</v>
      </c>
      <c r="CG53" s="151" t="str">
        <f t="shared" ca="1" si="18"/>
        <v>VAC</v>
      </c>
      <c r="CH53" s="151" t="str">
        <f t="shared" ca="1" si="19"/>
        <v>VAC</v>
      </c>
      <c r="CI53" s="151" t="b">
        <f t="shared" ca="1" si="20"/>
        <v>0</v>
      </c>
      <c r="CJ53" s="151" t="str">
        <f t="shared" ca="1" si="21"/>
        <v>VAC</v>
      </c>
      <c r="CK53" s="151" t="str">
        <f t="shared" ca="1" si="22"/>
        <v>VAC</v>
      </c>
      <c r="CL53" s="151" t="b">
        <f t="shared" ca="1" si="23"/>
        <v>0</v>
      </c>
      <c r="CM53" s="151" t="b">
        <f t="shared" ca="1" si="24"/>
        <v>0</v>
      </c>
      <c r="CN53" s="151" t="b">
        <f t="shared" ca="1" si="25"/>
        <v>0</v>
      </c>
      <c r="CO53" s="151" t="b">
        <f t="shared" ca="1" si="26"/>
        <v>0</v>
      </c>
      <c r="CP53" s="151" t="b">
        <f t="shared" ca="1" si="27"/>
        <v>0</v>
      </c>
      <c r="CQ53" s="155">
        <f t="shared" ca="1" si="28"/>
        <v>14</v>
      </c>
      <c r="CR53" s="155" t="b">
        <f t="shared" ca="1" si="29"/>
        <v>0</v>
      </c>
      <c r="CS53" s="155" t="b">
        <f t="shared" ca="1" si="30"/>
        <v>0</v>
      </c>
      <c r="CT53" s="155" t="b">
        <f t="shared" ca="1" si="31"/>
        <v>0</v>
      </c>
      <c r="CU53" s="155" t="b">
        <f t="shared" ca="1" si="32"/>
        <v>0</v>
      </c>
    </row>
    <row r="54" spans="1:99" ht="27" customHeight="1" x14ac:dyDescent="0.25">
      <c r="A54" s="14">
        <v>45</v>
      </c>
      <c r="B54" s="33">
        <v>41992</v>
      </c>
      <c r="C54" s="32"/>
      <c r="D54" s="32">
        <v>137</v>
      </c>
      <c r="E54" s="32" t="s">
        <v>30</v>
      </c>
      <c r="F54" s="32" t="s">
        <v>156</v>
      </c>
      <c r="G54" s="32" t="s">
        <v>31</v>
      </c>
      <c r="H54" s="32"/>
      <c r="I54" s="31" t="s">
        <v>1043</v>
      </c>
      <c r="J54" s="31" t="s">
        <v>1024</v>
      </c>
      <c r="K54" s="31" t="s">
        <v>1025</v>
      </c>
      <c r="L54" s="31"/>
      <c r="M54" s="32" t="s">
        <v>148</v>
      </c>
      <c r="N54" s="33">
        <v>41969</v>
      </c>
      <c r="O54" s="28">
        <f t="shared" ca="1" si="0"/>
        <v>0</v>
      </c>
      <c r="P54" s="28">
        <f t="shared" ca="1" si="1"/>
        <v>1</v>
      </c>
      <c r="Q54" s="28">
        <f t="shared" ca="1" si="2"/>
        <v>17</v>
      </c>
      <c r="R54" s="33"/>
      <c r="S54" s="32">
        <v>16</v>
      </c>
      <c r="T54" s="33"/>
      <c r="U54" s="32">
        <v>16</v>
      </c>
      <c r="V54" s="33"/>
      <c r="W54" s="32"/>
      <c r="X54" s="33"/>
      <c r="Y54" s="32"/>
      <c r="Z54" s="33"/>
      <c r="AA54" s="32"/>
      <c r="AB54" s="33"/>
      <c r="AC54" s="32"/>
      <c r="AD54" s="33"/>
      <c r="AE54" s="32"/>
      <c r="AF54" s="33"/>
      <c r="AG54" s="32"/>
      <c r="AH54" s="33"/>
      <c r="AI54" s="32"/>
      <c r="AJ54" s="33"/>
      <c r="AK54" s="32"/>
      <c r="AL54" s="33"/>
      <c r="AM54" s="32"/>
      <c r="AN54" s="33"/>
      <c r="AO54" s="32"/>
      <c r="AP54" s="33"/>
      <c r="AQ54" s="32"/>
      <c r="AR54" s="33"/>
      <c r="AS54" s="32"/>
      <c r="AT54" s="33"/>
      <c r="AU54" s="32"/>
      <c r="AV54" s="33"/>
      <c r="AW54" s="32"/>
      <c r="AX54" s="33"/>
      <c r="AY54" s="32"/>
      <c r="AZ54" s="33"/>
      <c r="BA54" s="32"/>
      <c r="BB54" s="33"/>
      <c r="BC54" s="32"/>
      <c r="BD54" s="33"/>
      <c r="BE54" s="32"/>
      <c r="BF54" s="31" t="s">
        <v>987</v>
      </c>
      <c r="BG54" s="31"/>
      <c r="BH54" s="31">
        <v>977246934</v>
      </c>
      <c r="BI54" s="31" t="s">
        <v>988</v>
      </c>
      <c r="BJ54" s="31"/>
      <c r="BK54" s="31">
        <v>957846699</v>
      </c>
      <c r="BR54" s="151" t="str">
        <f t="shared" ca="1" si="3"/>
        <v>Z</v>
      </c>
      <c r="BS54" s="151" t="str">
        <f t="shared" ca="1" si="4"/>
        <v>A</v>
      </c>
      <c r="BT54" s="151" t="str">
        <f t="shared" ca="1" si="5"/>
        <v>Z</v>
      </c>
      <c r="BU54" s="151" t="str">
        <f t="shared" si="6"/>
        <v>MP</v>
      </c>
      <c r="BV54" s="155">
        <f t="shared" ca="1" si="7"/>
        <v>0</v>
      </c>
      <c r="BW54" s="151" t="str">
        <f t="shared" ca="1" si="8"/>
        <v>NO_VAC</v>
      </c>
      <c r="BX54" s="151" t="str">
        <f t="shared" ca="1" si="9"/>
        <v>NO_VAC</v>
      </c>
      <c r="BY54" s="151" t="b">
        <f t="shared" ca="1" si="10"/>
        <v>0</v>
      </c>
      <c r="BZ54" s="151" t="b">
        <f t="shared" ca="1" si="11"/>
        <v>0</v>
      </c>
      <c r="CA54" s="151" t="b">
        <f t="shared" ca="1" si="12"/>
        <v>0</v>
      </c>
      <c r="CB54" s="151" t="b">
        <f t="shared" ca="1" si="13"/>
        <v>0</v>
      </c>
      <c r="CC54" s="151" t="b">
        <f t="shared" ca="1" si="14"/>
        <v>0</v>
      </c>
      <c r="CD54" s="151" t="b">
        <f t="shared" ca="1" si="15"/>
        <v>0</v>
      </c>
      <c r="CE54" s="151" t="b">
        <f t="shared" ca="1" si="16"/>
        <v>0</v>
      </c>
      <c r="CF54" s="151" t="b">
        <f t="shared" ca="1" si="17"/>
        <v>0</v>
      </c>
      <c r="CG54" s="151" t="b">
        <f t="shared" ca="1" si="18"/>
        <v>0</v>
      </c>
      <c r="CH54" s="151" t="b">
        <f t="shared" ca="1" si="19"/>
        <v>0</v>
      </c>
      <c r="CI54" s="151" t="b">
        <f t="shared" ca="1" si="20"/>
        <v>0</v>
      </c>
      <c r="CJ54" s="151" t="b">
        <f t="shared" ca="1" si="21"/>
        <v>0</v>
      </c>
      <c r="CK54" s="151" t="b">
        <f t="shared" ca="1" si="22"/>
        <v>0</v>
      </c>
      <c r="CL54" s="151" t="b">
        <f t="shared" ca="1" si="23"/>
        <v>0</v>
      </c>
      <c r="CM54" s="151" t="b">
        <f t="shared" ca="1" si="24"/>
        <v>0</v>
      </c>
      <c r="CN54" s="151" t="b">
        <f t="shared" ca="1" si="25"/>
        <v>0</v>
      </c>
      <c r="CO54" s="151" t="b">
        <f t="shared" ca="1" si="26"/>
        <v>0</v>
      </c>
      <c r="CP54" s="151" t="b">
        <f t="shared" ca="1" si="27"/>
        <v>0</v>
      </c>
      <c r="CQ54" s="155">
        <f t="shared" ca="1" si="28"/>
        <v>0</v>
      </c>
      <c r="CR54" s="155" t="b">
        <f t="shared" ca="1" si="29"/>
        <v>0</v>
      </c>
      <c r="CS54" s="155" t="b">
        <f t="shared" ca="1" si="30"/>
        <v>0</v>
      </c>
      <c r="CT54" s="155" t="b">
        <f t="shared" ca="1" si="31"/>
        <v>0</v>
      </c>
      <c r="CU54" s="155" t="b">
        <f t="shared" ca="1" si="32"/>
        <v>0</v>
      </c>
    </row>
    <row r="55" spans="1:99" ht="27" customHeight="1" x14ac:dyDescent="0.25">
      <c r="A55" s="14">
        <v>46</v>
      </c>
      <c r="B55" s="33">
        <v>41992</v>
      </c>
      <c r="C55" s="32"/>
      <c r="D55" s="32">
        <v>14</v>
      </c>
      <c r="E55" s="32" t="s">
        <v>30</v>
      </c>
      <c r="F55" s="32" t="s">
        <v>156</v>
      </c>
      <c r="G55" s="32" t="s">
        <v>30</v>
      </c>
      <c r="H55" s="32"/>
      <c r="I55" s="31" t="s">
        <v>1044</v>
      </c>
      <c r="J55" s="31" t="s">
        <v>1045</v>
      </c>
      <c r="K55" s="31" t="s">
        <v>1046</v>
      </c>
      <c r="L55" s="31"/>
      <c r="M55" s="32" t="s">
        <v>148</v>
      </c>
      <c r="N55" s="33">
        <v>41924</v>
      </c>
      <c r="O55" s="28">
        <f t="shared" ca="1" si="0"/>
        <v>0</v>
      </c>
      <c r="P55" s="28">
        <f t="shared" ca="1" si="1"/>
        <v>3</v>
      </c>
      <c r="Q55" s="28">
        <f t="shared" ca="1" si="2"/>
        <v>0</v>
      </c>
      <c r="R55" s="33">
        <v>41925</v>
      </c>
      <c r="S55" s="32"/>
      <c r="T55" s="33">
        <v>41925</v>
      </c>
      <c r="U55" s="32"/>
      <c r="V55" s="33"/>
      <c r="W55" s="32">
        <v>14</v>
      </c>
      <c r="X55" s="33"/>
      <c r="Y55" s="32">
        <v>14</v>
      </c>
      <c r="Z55" s="33"/>
      <c r="AA55" s="32"/>
      <c r="AB55" s="33"/>
      <c r="AC55" s="32">
        <v>14</v>
      </c>
      <c r="AD55" s="33"/>
      <c r="AE55" s="32">
        <v>14</v>
      </c>
      <c r="AF55" s="33"/>
      <c r="AG55" s="32">
        <v>14</v>
      </c>
      <c r="AH55" s="33"/>
      <c r="AI55" s="32">
        <v>14</v>
      </c>
      <c r="AJ55" s="33"/>
      <c r="AK55" s="32">
        <v>14</v>
      </c>
      <c r="AL55" s="33"/>
      <c r="AM55" s="32"/>
      <c r="AN55" s="33"/>
      <c r="AO55" s="32"/>
      <c r="AP55" s="33"/>
      <c r="AQ55" s="32"/>
      <c r="AR55" s="33"/>
      <c r="AS55" s="32">
        <v>14</v>
      </c>
      <c r="AT55" s="33"/>
      <c r="AU55" s="32"/>
      <c r="AV55" s="33"/>
      <c r="AW55" s="32"/>
      <c r="AX55" s="33"/>
      <c r="AY55" s="32"/>
      <c r="AZ55" s="33"/>
      <c r="BA55" s="32"/>
      <c r="BB55" s="33"/>
      <c r="BC55" s="32"/>
      <c r="BD55" s="33"/>
      <c r="BE55" s="32"/>
      <c r="BF55" s="31" t="s">
        <v>987</v>
      </c>
      <c r="BG55" s="31"/>
      <c r="BH55" s="31">
        <v>977246934</v>
      </c>
      <c r="BI55" s="31" t="s">
        <v>988</v>
      </c>
      <c r="BJ55" s="31"/>
      <c r="BK55" s="31">
        <v>957846699</v>
      </c>
      <c r="BR55" s="151" t="str">
        <f t="shared" ca="1" si="3"/>
        <v>Z</v>
      </c>
      <c r="BS55" s="151" t="str">
        <f t="shared" ca="1" si="4"/>
        <v>A</v>
      </c>
      <c r="BT55" s="151" t="str">
        <f t="shared" ca="1" si="5"/>
        <v>A</v>
      </c>
      <c r="BU55" s="151" t="str">
        <f t="shared" si="6"/>
        <v>MP</v>
      </c>
      <c r="BV55" s="155">
        <f t="shared" ca="1" si="7"/>
        <v>0</v>
      </c>
      <c r="BW55" s="151" t="str">
        <f t="shared" ca="1" si="8"/>
        <v>VAC</v>
      </c>
      <c r="BX55" s="151" t="str">
        <f t="shared" ca="1" si="9"/>
        <v>VAC</v>
      </c>
      <c r="BY55" s="151" t="str">
        <f t="shared" ca="1" si="10"/>
        <v>NO_VAC</v>
      </c>
      <c r="BZ55" s="151" t="b">
        <f t="shared" ca="1" si="11"/>
        <v>0</v>
      </c>
      <c r="CA55" s="151" t="b">
        <f t="shared" ca="1" si="12"/>
        <v>0</v>
      </c>
      <c r="CB55" s="151" t="str">
        <f t="shared" ca="1" si="13"/>
        <v>NO_VAC</v>
      </c>
      <c r="CC55" s="151" t="b">
        <f t="shared" ca="1" si="14"/>
        <v>0</v>
      </c>
      <c r="CD55" s="151" t="b">
        <f t="shared" ca="1" si="15"/>
        <v>0</v>
      </c>
      <c r="CE55" s="151" t="str">
        <f t="shared" ca="1" si="16"/>
        <v>NO_VAC</v>
      </c>
      <c r="CF55" s="151" t="b">
        <f t="shared" ca="1" si="17"/>
        <v>0</v>
      </c>
      <c r="CG55" s="151" t="b">
        <f t="shared" ca="1" si="18"/>
        <v>0</v>
      </c>
      <c r="CH55" s="151" t="b">
        <f t="shared" ca="1" si="19"/>
        <v>0</v>
      </c>
      <c r="CI55" s="151" t="b">
        <f t="shared" ca="1" si="20"/>
        <v>0</v>
      </c>
      <c r="CJ55" s="151" t="str">
        <f t="shared" ca="1" si="21"/>
        <v>NO_VAC</v>
      </c>
      <c r="CK55" s="151" t="b">
        <f t="shared" ca="1" si="22"/>
        <v>0</v>
      </c>
      <c r="CL55" s="151" t="b">
        <f t="shared" ca="1" si="23"/>
        <v>0</v>
      </c>
      <c r="CM55" s="151" t="b">
        <f t="shared" ca="1" si="24"/>
        <v>0</v>
      </c>
      <c r="CN55" s="151" t="b">
        <f t="shared" ca="1" si="25"/>
        <v>0</v>
      </c>
      <c r="CO55" s="151" t="b">
        <f t="shared" ca="1" si="26"/>
        <v>0</v>
      </c>
      <c r="CP55" s="151" t="b">
        <f t="shared" ca="1" si="27"/>
        <v>0</v>
      </c>
      <c r="CQ55" s="155">
        <f t="shared" ca="1" si="28"/>
        <v>2</v>
      </c>
      <c r="CR55" s="155" t="b">
        <f t="shared" ca="1" si="29"/>
        <v>0</v>
      </c>
      <c r="CS55" s="155" t="b">
        <f t="shared" ca="1" si="30"/>
        <v>0</v>
      </c>
      <c r="CT55" s="155" t="b">
        <f t="shared" ca="1" si="31"/>
        <v>0</v>
      </c>
      <c r="CU55" s="155" t="b">
        <f t="shared" ca="1" si="32"/>
        <v>0</v>
      </c>
    </row>
    <row r="56" spans="1:99" ht="27" customHeight="1" x14ac:dyDescent="0.25">
      <c r="A56" s="14">
        <v>47</v>
      </c>
      <c r="B56" s="33">
        <v>41992</v>
      </c>
      <c r="C56" s="32"/>
      <c r="D56" s="32">
        <v>58</v>
      </c>
      <c r="E56" s="32" t="s">
        <v>30</v>
      </c>
      <c r="F56" s="32" t="s">
        <v>156</v>
      </c>
      <c r="G56" s="32" t="s">
        <v>30</v>
      </c>
      <c r="H56" s="32"/>
      <c r="I56" s="31" t="s">
        <v>1047</v>
      </c>
      <c r="J56" s="31" t="s">
        <v>1048</v>
      </c>
      <c r="K56" s="31" t="s">
        <v>1049</v>
      </c>
      <c r="L56" s="31"/>
      <c r="M56" s="32" t="s">
        <v>148</v>
      </c>
      <c r="N56" s="33">
        <v>41671</v>
      </c>
      <c r="O56" s="28">
        <f t="shared" ca="1" si="0"/>
        <v>0</v>
      </c>
      <c r="P56" s="28">
        <f t="shared" ca="1" si="1"/>
        <v>11</v>
      </c>
      <c r="Q56" s="28">
        <f t="shared" ca="1" si="2"/>
        <v>11</v>
      </c>
      <c r="R56" s="33">
        <v>41673</v>
      </c>
      <c r="S56" s="32"/>
      <c r="T56" s="33">
        <v>41673</v>
      </c>
      <c r="U56" s="32"/>
      <c r="V56" s="33">
        <v>41674</v>
      </c>
      <c r="W56" s="32"/>
      <c r="X56" s="33">
        <v>41795</v>
      </c>
      <c r="Y56" s="32"/>
      <c r="Z56" s="33">
        <v>41856</v>
      </c>
      <c r="AA56" s="32"/>
      <c r="AB56" s="33">
        <v>41674</v>
      </c>
      <c r="AC56" s="32"/>
      <c r="AD56" s="33">
        <v>41795</v>
      </c>
      <c r="AE56" s="32"/>
      <c r="AF56" s="33">
        <v>41856</v>
      </c>
      <c r="AG56" s="32"/>
      <c r="AH56" s="33">
        <v>41674</v>
      </c>
      <c r="AI56" s="32"/>
      <c r="AJ56" s="33">
        <v>41795</v>
      </c>
      <c r="AK56" s="32"/>
      <c r="AL56" s="33">
        <v>41887</v>
      </c>
      <c r="AM56" s="32"/>
      <c r="AN56" s="33">
        <v>41948</v>
      </c>
      <c r="AO56" s="32"/>
      <c r="AP56" s="33"/>
      <c r="AQ56" s="32"/>
      <c r="AR56" s="33">
        <v>41674</v>
      </c>
      <c r="AS56" s="32"/>
      <c r="AT56" s="33">
        <v>41795</v>
      </c>
      <c r="AU56" s="32"/>
      <c r="AV56" s="33"/>
      <c r="AW56" s="32"/>
      <c r="AX56" s="33"/>
      <c r="AY56" s="32"/>
      <c r="AZ56" s="33"/>
      <c r="BA56" s="32"/>
      <c r="BB56" s="33"/>
      <c r="BC56" s="32"/>
      <c r="BD56" s="33"/>
      <c r="BE56" s="32"/>
      <c r="BF56" s="31" t="s">
        <v>987</v>
      </c>
      <c r="BG56" s="31"/>
      <c r="BH56" s="31">
        <v>977246934</v>
      </c>
      <c r="BI56" s="31" t="s">
        <v>988</v>
      </c>
      <c r="BJ56" s="31"/>
      <c r="BK56" s="31">
        <v>957846699</v>
      </c>
      <c r="BR56" s="151" t="str">
        <f t="shared" ca="1" si="3"/>
        <v>Z</v>
      </c>
      <c r="BS56" s="151" t="str">
        <f t="shared" ca="1" si="4"/>
        <v>A</v>
      </c>
      <c r="BT56" s="151" t="str">
        <f t="shared" ca="1" si="5"/>
        <v>A</v>
      </c>
      <c r="BU56" s="151" t="str">
        <f t="shared" si="6"/>
        <v>MP</v>
      </c>
      <c r="BV56" s="155">
        <f t="shared" ca="1" si="7"/>
        <v>0</v>
      </c>
      <c r="BW56" s="151" t="str">
        <f t="shared" ca="1" si="8"/>
        <v>VAC</v>
      </c>
      <c r="BX56" s="151" t="str">
        <f t="shared" ca="1" si="9"/>
        <v>VAC</v>
      </c>
      <c r="BY56" s="151" t="str">
        <f t="shared" ca="1" si="10"/>
        <v>VAC</v>
      </c>
      <c r="BZ56" s="151" t="str">
        <f t="shared" ca="1" si="11"/>
        <v>VAC</v>
      </c>
      <c r="CA56" s="151" t="str">
        <f t="shared" ca="1" si="12"/>
        <v>VAC</v>
      </c>
      <c r="CB56" s="151" t="str">
        <f t="shared" ca="1" si="13"/>
        <v>VAC</v>
      </c>
      <c r="CC56" s="151" t="str">
        <f t="shared" ca="1" si="14"/>
        <v>VAC</v>
      </c>
      <c r="CD56" s="151" t="str">
        <f t="shared" ca="1" si="15"/>
        <v>VAC</v>
      </c>
      <c r="CE56" s="151" t="str">
        <f t="shared" ca="1" si="16"/>
        <v>VAC</v>
      </c>
      <c r="CF56" s="151" t="str">
        <f t="shared" ca="1" si="17"/>
        <v>VAC</v>
      </c>
      <c r="CG56" s="151" t="str">
        <f t="shared" ca="1" si="18"/>
        <v>VAC</v>
      </c>
      <c r="CH56" s="151" t="str">
        <f t="shared" ca="1" si="19"/>
        <v>VAC</v>
      </c>
      <c r="CI56" s="151" t="b">
        <f t="shared" ca="1" si="20"/>
        <v>0</v>
      </c>
      <c r="CJ56" s="151" t="str">
        <f t="shared" ca="1" si="21"/>
        <v>VAC</v>
      </c>
      <c r="CK56" s="151" t="str">
        <f t="shared" ca="1" si="22"/>
        <v>VAC</v>
      </c>
      <c r="CL56" s="151" t="b">
        <f t="shared" ca="1" si="23"/>
        <v>0</v>
      </c>
      <c r="CM56" s="151" t="b">
        <f t="shared" ca="1" si="24"/>
        <v>0</v>
      </c>
      <c r="CN56" s="151" t="b">
        <f t="shared" ca="1" si="25"/>
        <v>0</v>
      </c>
      <c r="CO56" s="151" t="b">
        <f t="shared" ca="1" si="26"/>
        <v>0</v>
      </c>
      <c r="CP56" s="151" t="b">
        <f t="shared" ca="1" si="27"/>
        <v>0</v>
      </c>
      <c r="CQ56" s="155">
        <f t="shared" ca="1" si="28"/>
        <v>14</v>
      </c>
      <c r="CR56" s="155" t="b">
        <f t="shared" ca="1" si="29"/>
        <v>0</v>
      </c>
      <c r="CS56" s="155" t="b">
        <f t="shared" ca="1" si="30"/>
        <v>0</v>
      </c>
      <c r="CT56" s="155" t="b">
        <f t="shared" ca="1" si="31"/>
        <v>0</v>
      </c>
      <c r="CU56" s="155" t="b">
        <f t="shared" ca="1" si="32"/>
        <v>0</v>
      </c>
    </row>
    <row r="57" spans="1:99" ht="27" customHeight="1" x14ac:dyDescent="0.25">
      <c r="A57" s="14">
        <v>48</v>
      </c>
      <c r="B57" s="33">
        <v>41992</v>
      </c>
      <c r="C57" s="32"/>
      <c r="D57" s="32">
        <v>100</v>
      </c>
      <c r="E57" s="32" t="s">
        <v>30</v>
      </c>
      <c r="F57" s="32" t="s">
        <v>156</v>
      </c>
      <c r="G57" s="32" t="s">
        <v>31</v>
      </c>
      <c r="H57" s="32"/>
      <c r="I57" s="31" t="s">
        <v>1050</v>
      </c>
      <c r="J57" s="31" t="s">
        <v>1051</v>
      </c>
      <c r="K57" s="31" t="s">
        <v>1052</v>
      </c>
      <c r="L57" s="31"/>
      <c r="M57" s="32" t="s">
        <v>147</v>
      </c>
      <c r="N57" s="33">
        <v>41928</v>
      </c>
      <c r="O57" s="28">
        <f t="shared" ca="1" si="0"/>
        <v>0</v>
      </c>
      <c r="P57" s="28">
        <f t="shared" ca="1" si="1"/>
        <v>2</v>
      </c>
      <c r="Q57" s="28">
        <f t="shared" ca="1" si="2"/>
        <v>27</v>
      </c>
      <c r="R57" s="33">
        <v>41929</v>
      </c>
      <c r="S57" s="32"/>
      <c r="T57" s="33">
        <v>41929</v>
      </c>
      <c r="U57" s="32"/>
      <c r="V57" s="33">
        <v>41989</v>
      </c>
      <c r="W57" s="32"/>
      <c r="X57" s="33"/>
      <c r="Y57" s="32"/>
      <c r="Z57" s="33"/>
      <c r="AA57" s="32"/>
      <c r="AB57" s="33">
        <v>41989</v>
      </c>
      <c r="AC57" s="32"/>
      <c r="AD57" s="33"/>
      <c r="AE57" s="32"/>
      <c r="AF57" s="33"/>
      <c r="AG57" s="32"/>
      <c r="AH57" s="33">
        <v>41989</v>
      </c>
      <c r="AI57" s="32"/>
      <c r="AJ57" s="33"/>
      <c r="AK57" s="32"/>
      <c r="AL57" s="33"/>
      <c r="AM57" s="32"/>
      <c r="AN57" s="33"/>
      <c r="AO57" s="32"/>
      <c r="AP57" s="33"/>
      <c r="AQ57" s="32"/>
      <c r="AR57" s="33">
        <v>41989</v>
      </c>
      <c r="AS57" s="32"/>
      <c r="AT57" s="33"/>
      <c r="AU57" s="32"/>
      <c r="AV57" s="33"/>
      <c r="AW57" s="32"/>
      <c r="AX57" s="33"/>
      <c r="AY57" s="32"/>
      <c r="AZ57" s="33"/>
      <c r="BA57" s="32"/>
      <c r="BB57" s="33"/>
      <c r="BC57" s="32"/>
      <c r="BD57" s="33"/>
      <c r="BE57" s="32"/>
      <c r="BF57" s="31" t="s">
        <v>987</v>
      </c>
      <c r="BG57" s="31"/>
      <c r="BH57" s="31">
        <v>977246934</v>
      </c>
      <c r="BI57" s="31" t="s">
        <v>988</v>
      </c>
      <c r="BJ57" s="31"/>
      <c r="BK57" s="31">
        <v>957846699</v>
      </c>
      <c r="BR57" s="151" t="str">
        <f t="shared" ca="1" si="3"/>
        <v>A</v>
      </c>
      <c r="BS57" s="151" t="str">
        <f t="shared" ca="1" si="4"/>
        <v>A</v>
      </c>
      <c r="BT57" s="151" t="str">
        <f t="shared" ca="1" si="5"/>
        <v>Z</v>
      </c>
      <c r="BU57" s="151" t="str">
        <f t="shared" si="6"/>
        <v>FP</v>
      </c>
      <c r="BV57" s="155">
        <f t="shared" ca="1" si="7"/>
        <v>0</v>
      </c>
      <c r="BW57" s="151" t="str">
        <f t="shared" ca="1" si="8"/>
        <v>VAC</v>
      </c>
      <c r="BX57" s="151" t="str">
        <f t="shared" ca="1" si="9"/>
        <v>VAC</v>
      </c>
      <c r="BY57" s="151" t="str">
        <f t="shared" ca="1" si="10"/>
        <v>VAC</v>
      </c>
      <c r="BZ57" s="151" t="b">
        <f t="shared" ca="1" si="11"/>
        <v>0</v>
      </c>
      <c r="CA57" s="151" t="b">
        <f t="shared" ca="1" si="12"/>
        <v>0</v>
      </c>
      <c r="CB57" s="151" t="str">
        <f t="shared" ca="1" si="13"/>
        <v>VAC</v>
      </c>
      <c r="CC57" s="151" t="b">
        <f t="shared" ca="1" si="14"/>
        <v>0</v>
      </c>
      <c r="CD57" s="151" t="b">
        <f t="shared" ca="1" si="15"/>
        <v>0</v>
      </c>
      <c r="CE57" s="151" t="str">
        <f t="shared" ca="1" si="16"/>
        <v>VAC</v>
      </c>
      <c r="CF57" s="151" t="b">
        <f t="shared" ca="1" si="17"/>
        <v>0</v>
      </c>
      <c r="CG57" s="151" t="b">
        <f t="shared" ca="1" si="18"/>
        <v>0</v>
      </c>
      <c r="CH57" s="151" t="b">
        <f t="shared" ca="1" si="19"/>
        <v>0</v>
      </c>
      <c r="CI57" s="151" t="b">
        <f t="shared" ca="1" si="20"/>
        <v>0</v>
      </c>
      <c r="CJ57" s="151" t="str">
        <f t="shared" ca="1" si="21"/>
        <v>VAC</v>
      </c>
      <c r="CK57" s="151" t="b">
        <f t="shared" ca="1" si="22"/>
        <v>0</v>
      </c>
      <c r="CL57" s="151" t="b">
        <f t="shared" ca="1" si="23"/>
        <v>0</v>
      </c>
      <c r="CM57" s="151" t="b">
        <f t="shared" ca="1" si="24"/>
        <v>0</v>
      </c>
      <c r="CN57" s="151" t="b">
        <f t="shared" ca="1" si="25"/>
        <v>0</v>
      </c>
      <c r="CO57" s="151" t="b">
        <f t="shared" ca="1" si="26"/>
        <v>0</v>
      </c>
      <c r="CP57" s="151" t="b">
        <f t="shared" ca="1" si="27"/>
        <v>0</v>
      </c>
      <c r="CQ57" s="155">
        <f t="shared" ca="1" si="28"/>
        <v>6</v>
      </c>
      <c r="CR57" s="155" t="b">
        <f t="shared" ca="1" si="29"/>
        <v>0</v>
      </c>
      <c r="CS57" s="155" t="b">
        <f t="shared" ca="1" si="30"/>
        <v>0</v>
      </c>
      <c r="CT57" s="155" t="b">
        <f t="shared" ca="1" si="31"/>
        <v>0</v>
      </c>
      <c r="CU57" s="155" t="b">
        <f t="shared" ca="1" si="32"/>
        <v>0</v>
      </c>
    </row>
    <row r="58" spans="1:99" ht="27" customHeight="1" x14ac:dyDescent="0.25">
      <c r="A58" s="14">
        <v>49</v>
      </c>
      <c r="B58" s="33">
        <v>41992</v>
      </c>
      <c r="C58" s="32"/>
      <c r="D58" s="32">
        <v>155</v>
      </c>
      <c r="E58" s="32" t="s">
        <v>30</v>
      </c>
      <c r="F58" s="32" t="s">
        <v>156</v>
      </c>
      <c r="G58" s="32" t="s">
        <v>31</v>
      </c>
      <c r="H58" s="32"/>
      <c r="I58" s="31" t="s">
        <v>1127</v>
      </c>
      <c r="J58" s="31" t="s">
        <v>1053</v>
      </c>
      <c r="K58" s="31" t="s">
        <v>1054</v>
      </c>
      <c r="L58" s="31"/>
      <c r="M58" s="32" t="s">
        <v>147</v>
      </c>
      <c r="N58" s="33">
        <v>41842</v>
      </c>
      <c r="O58" s="28">
        <f t="shared" ca="1" si="0"/>
        <v>0</v>
      </c>
      <c r="P58" s="28">
        <f t="shared" ca="1" si="1"/>
        <v>5</v>
      </c>
      <c r="Q58" s="28">
        <f t="shared" ca="1" si="2"/>
        <v>21</v>
      </c>
      <c r="R58" s="33">
        <v>41843</v>
      </c>
      <c r="S58" s="32"/>
      <c r="T58" s="33">
        <v>41843</v>
      </c>
      <c r="U58" s="32"/>
      <c r="V58" s="33">
        <v>41906</v>
      </c>
      <c r="W58" s="32"/>
      <c r="X58" s="33">
        <v>41973</v>
      </c>
      <c r="Y58" s="32"/>
      <c r="Z58" s="33"/>
      <c r="AA58" s="32"/>
      <c r="AB58" s="33">
        <v>41906</v>
      </c>
      <c r="AC58" s="32"/>
      <c r="AD58" s="33">
        <v>41973</v>
      </c>
      <c r="AE58" s="32"/>
      <c r="AF58" s="33"/>
      <c r="AG58" s="32"/>
      <c r="AH58" s="33">
        <v>41906</v>
      </c>
      <c r="AI58" s="32"/>
      <c r="AJ58" s="33">
        <v>41973</v>
      </c>
      <c r="AK58" s="32"/>
      <c r="AL58" s="33"/>
      <c r="AM58" s="32"/>
      <c r="AN58" s="33"/>
      <c r="AO58" s="32"/>
      <c r="AP58" s="33"/>
      <c r="AQ58" s="32"/>
      <c r="AR58" s="33">
        <v>41906</v>
      </c>
      <c r="AS58" s="32"/>
      <c r="AT58" s="33">
        <v>41973</v>
      </c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 t="s">
        <v>987</v>
      </c>
      <c r="BG58" s="31"/>
      <c r="BH58" s="31">
        <v>977246934</v>
      </c>
      <c r="BI58" s="31" t="s">
        <v>988</v>
      </c>
      <c r="BJ58" s="31"/>
      <c r="BK58" s="31">
        <v>957846699</v>
      </c>
      <c r="BR58" s="151" t="str">
        <f t="shared" ca="1" si="3"/>
        <v>A</v>
      </c>
      <c r="BS58" s="151" t="str">
        <f t="shared" ca="1" si="4"/>
        <v>A</v>
      </c>
      <c r="BT58" s="151" t="str">
        <f t="shared" ca="1" si="5"/>
        <v>Z</v>
      </c>
      <c r="BU58" s="151" t="str">
        <f t="shared" si="6"/>
        <v>FP</v>
      </c>
      <c r="BV58" s="155">
        <f t="shared" ca="1" si="7"/>
        <v>0</v>
      </c>
      <c r="BW58" s="151" t="str">
        <f t="shared" ca="1" si="8"/>
        <v>VAC</v>
      </c>
      <c r="BX58" s="151" t="str">
        <f t="shared" ca="1" si="9"/>
        <v>VAC</v>
      </c>
      <c r="BY58" s="151" t="str">
        <f t="shared" ca="1" si="10"/>
        <v>VAC</v>
      </c>
      <c r="BZ58" s="151" t="str">
        <f t="shared" ca="1" si="11"/>
        <v>VAC</v>
      </c>
      <c r="CA58" s="151" t="b">
        <f t="shared" ca="1" si="12"/>
        <v>0</v>
      </c>
      <c r="CB58" s="151" t="str">
        <f t="shared" ca="1" si="13"/>
        <v>VAC</v>
      </c>
      <c r="CC58" s="151" t="str">
        <f t="shared" ca="1" si="14"/>
        <v>VAC</v>
      </c>
      <c r="CD58" s="151" t="b">
        <f t="shared" ca="1" si="15"/>
        <v>0</v>
      </c>
      <c r="CE58" s="151" t="str">
        <f t="shared" ca="1" si="16"/>
        <v>VAC</v>
      </c>
      <c r="CF58" s="151" t="str">
        <f t="shared" ca="1" si="17"/>
        <v>VAC</v>
      </c>
      <c r="CG58" s="151" t="b">
        <f t="shared" ca="1" si="18"/>
        <v>0</v>
      </c>
      <c r="CH58" s="151" t="b">
        <f t="shared" ca="1" si="19"/>
        <v>0</v>
      </c>
      <c r="CI58" s="151" t="b">
        <f t="shared" ca="1" si="20"/>
        <v>0</v>
      </c>
      <c r="CJ58" s="151" t="str">
        <f t="shared" ca="1" si="21"/>
        <v>VAC</v>
      </c>
      <c r="CK58" s="151" t="str">
        <f t="shared" ca="1" si="22"/>
        <v>VAC</v>
      </c>
      <c r="CL58" s="151" t="b">
        <f t="shared" ca="1" si="23"/>
        <v>0</v>
      </c>
      <c r="CM58" s="151" t="b">
        <f t="shared" ca="1" si="24"/>
        <v>0</v>
      </c>
      <c r="CN58" s="151" t="b">
        <f t="shared" ca="1" si="25"/>
        <v>0</v>
      </c>
      <c r="CO58" s="151" t="b">
        <f t="shared" ca="1" si="26"/>
        <v>0</v>
      </c>
      <c r="CP58" s="151" t="b">
        <f t="shared" ca="1" si="27"/>
        <v>0</v>
      </c>
      <c r="CQ58" s="155">
        <f t="shared" ca="1" si="28"/>
        <v>10</v>
      </c>
      <c r="CR58" s="155" t="b">
        <f t="shared" ca="1" si="29"/>
        <v>0</v>
      </c>
      <c r="CS58" s="155" t="b">
        <f t="shared" ca="1" si="30"/>
        <v>0</v>
      </c>
      <c r="CT58" s="155" t="b">
        <f t="shared" ca="1" si="31"/>
        <v>0</v>
      </c>
      <c r="CU58" s="155" t="b">
        <f t="shared" ca="1" si="32"/>
        <v>0</v>
      </c>
    </row>
    <row r="59" spans="1:99" ht="27" customHeight="1" x14ac:dyDescent="0.25">
      <c r="A59" s="14">
        <v>50</v>
      </c>
      <c r="B59" s="33">
        <v>41992</v>
      </c>
      <c r="C59" s="32"/>
      <c r="D59" s="32">
        <v>152</v>
      </c>
      <c r="E59" s="32" t="s">
        <v>30</v>
      </c>
      <c r="F59" s="32" t="s">
        <v>156</v>
      </c>
      <c r="G59" s="32" t="s">
        <v>30</v>
      </c>
      <c r="H59" s="32"/>
      <c r="I59" s="31" t="s">
        <v>1055</v>
      </c>
      <c r="J59" s="31" t="s">
        <v>990</v>
      </c>
      <c r="K59" s="31" t="s">
        <v>932</v>
      </c>
      <c r="L59" s="31"/>
      <c r="M59" s="32" t="s">
        <v>148</v>
      </c>
      <c r="N59" s="33">
        <v>41855</v>
      </c>
      <c r="O59" s="28">
        <f t="shared" ca="1" si="0"/>
        <v>0</v>
      </c>
      <c r="P59" s="28">
        <f t="shared" ca="1" si="1"/>
        <v>5</v>
      </c>
      <c r="Q59" s="28">
        <f t="shared" ca="1" si="2"/>
        <v>8</v>
      </c>
      <c r="R59" s="33">
        <v>41856</v>
      </c>
      <c r="S59" s="32"/>
      <c r="T59" s="33">
        <v>41856</v>
      </c>
      <c r="U59" s="32"/>
      <c r="V59" s="33">
        <v>41918</v>
      </c>
      <c r="W59" s="32"/>
      <c r="X59" s="33">
        <v>41983</v>
      </c>
      <c r="Y59" s="32"/>
      <c r="Z59" s="33"/>
      <c r="AA59" s="32"/>
      <c r="AB59" s="33">
        <v>41918</v>
      </c>
      <c r="AC59" s="32"/>
      <c r="AD59" s="33">
        <v>41983</v>
      </c>
      <c r="AE59" s="32"/>
      <c r="AF59" s="33"/>
      <c r="AG59" s="32"/>
      <c r="AH59" s="33">
        <v>41918</v>
      </c>
      <c r="AI59" s="32"/>
      <c r="AJ59" s="33">
        <v>41983</v>
      </c>
      <c r="AK59" s="32"/>
      <c r="AL59" s="33"/>
      <c r="AM59" s="32"/>
      <c r="AN59" s="33"/>
      <c r="AO59" s="32"/>
      <c r="AP59" s="33"/>
      <c r="AQ59" s="32"/>
      <c r="AR59" s="33">
        <v>41918</v>
      </c>
      <c r="AS59" s="32"/>
      <c r="AT59" s="33">
        <v>41983</v>
      </c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 t="s">
        <v>987</v>
      </c>
      <c r="BG59" s="31"/>
      <c r="BH59" s="31">
        <v>977246934</v>
      </c>
      <c r="BI59" s="31" t="s">
        <v>988</v>
      </c>
      <c r="BJ59" s="31"/>
      <c r="BK59" s="31">
        <v>957846699</v>
      </c>
      <c r="BR59" s="151" t="str">
        <f t="shared" ca="1" si="3"/>
        <v>Z</v>
      </c>
      <c r="BS59" s="151" t="str">
        <f t="shared" ca="1" si="4"/>
        <v>A</v>
      </c>
      <c r="BT59" s="151" t="str">
        <f t="shared" ca="1" si="5"/>
        <v>A</v>
      </c>
      <c r="BU59" s="151" t="str">
        <f t="shared" si="6"/>
        <v>MP</v>
      </c>
      <c r="BV59" s="155">
        <f t="shared" ca="1" si="7"/>
        <v>0</v>
      </c>
      <c r="BW59" s="151" t="str">
        <f t="shared" ca="1" si="8"/>
        <v>VAC</v>
      </c>
      <c r="BX59" s="151" t="str">
        <f t="shared" ca="1" si="9"/>
        <v>VAC</v>
      </c>
      <c r="BY59" s="151" t="str">
        <f t="shared" ca="1" si="10"/>
        <v>VAC</v>
      </c>
      <c r="BZ59" s="151" t="str">
        <f t="shared" ca="1" si="11"/>
        <v>VAC</v>
      </c>
      <c r="CA59" s="151" t="b">
        <f t="shared" ca="1" si="12"/>
        <v>0</v>
      </c>
      <c r="CB59" s="151" t="str">
        <f t="shared" ca="1" si="13"/>
        <v>VAC</v>
      </c>
      <c r="CC59" s="151" t="str">
        <f t="shared" ca="1" si="14"/>
        <v>VAC</v>
      </c>
      <c r="CD59" s="151" t="b">
        <f t="shared" ca="1" si="15"/>
        <v>0</v>
      </c>
      <c r="CE59" s="151" t="str">
        <f t="shared" ca="1" si="16"/>
        <v>VAC</v>
      </c>
      <c r="CF59" s="151" t="str">
        <f t="shared" ca="1" si="17"/>
        <v>VAC</v>
      </c>
      <c r="CG59" s="151" t="b">
        <f t="shared" ca="1" si="18"/>
        <v>0</v>
      </c>
      <c r="CH59" s="151" t="b">
        <f t="shared" ca="1" si="19"/>
        <v>0</v>
      </c>
      <c r="CI59" s="151" t="b">
        <f t="shared" ca="1" si="20"/>
        <v>0</v>
      </c>
      <c r="CJ59" s="151" t="str">
        <f t="shared" ca="1" si="21"/>
        <v>VAC</v>
      </c>
      <c r="CK59" s="151" t="str">
        <f t="shared" ca="1" si="22"/>
        <v>VAC</v>
      </c>
      <c r="CL59" s="151" t="b">
        <f t="shared" ca="1" si="23"/>
        <v>0</v>
      </c>
      <c r="CM59" s="151" t="b">
        <f t="shared" ca="1" si="24"/>
        <v>0</v>
      </c>
      <c r="CN59" s="151" t="b">
        <f t="shared" ca="1" si="25"/>
        <v>0</v>
      </c>
      <c r="CO59" s="151" t="b">
        <f t="shared" ca="1" si="26"/>
        <v>0</v>
      </c>
      <c r="CP59" s="151" t="b">
        <f t="shared" ca="1" si="27"/>
        <v>0</v>
      </c>
      <c r="CQ59" s="155">
        <f t="shared" ca="1" si="28"/>
        <v>10</v>
      </c>
      <c r="CR59" s="155" t="b">
        <f t="shared" ca="1" si="29"/>
        <v>0</v>
      </c>
      <c r="CS59" s="155" t="b">
        <f t="shared" ca="1" si="30"/>
        <v>0</v>
      </c>
      <c r="CT59" s="155" t="b">
        <f t="shared" ca="1" si="31"/>
        <v>0</v>
      </c>
      <c r="CU59" s="155" t="b">
        <f t="shared" ca="1" si="32"/>
        <v>0</v>
      </c>
    </row>
    <row r="60" spans="1:99" ht="27" customHeight="1" x14ac:dyDescent="0.25">
      <c r="A60" s="14">
        <v>51</v>
      </c>
      <c r="B60" s="33">
        <v>41992</v>
      </c>
      <c r="C60" s="32"/>
      <c r="D60" s="32"/>
      <c r="E60" s="32" t="s">
        <v>30</v>
      </c>
      <c r="F60" s="32" t="s">
        <v>33</v>
      </c>
      <c r="G60" s="32" t="s">
        <v>31</v>
      </c>
      <c r="H60" s="32"/>
      <c r="I60" s="31" t="s">
        <v>1057</v>
      </c>
      <c r="J60" s="31" t="s">
        <v>1058</v>
      </c>
      <c r="K60" s="31" t="s">
        <v>1059</v>
      </c>
      <c r="L60" s="31"/>
      <c r="M60" s="32" t="s">
        <v>147</v>
      </c>
      <c r="N60" s="33">
        <v>41811</v>
      </c>
      <c r="O60" s="28">
        <f t="shared" ca="1" si="0"/>
        <v>0</v>
      </c>
      <c r="P60" s="28">
        <f t="shared" ca="1" si="1"/>
        <v>6</v>
      </c>
      <c r="Q60" s="28">
        <f t="shared" ca="1" si="2"/>
        <v>22</v>
      </c>
      <c r="R60" s="33">
        <v>41827</v>
      </c>
      <c r="S60" s="32"/>
      <c r="T60" s="33">
        <v>41811</v>
      </c>
      <c r="U60" s="32"/>
      <c r="V60" s="33">
        <v>41892</v>
      </c>
      <c r="W60" s="32"/>
      <c r="X60" s="33">
        <v>41953</v>
      </c>
      <c r="Y60" s="32"/>
      <c r="Z60" s="33"/>
      <c r="AA60" s="32"/>
      <c r="AB60" s="33">
        <v>41892</v>
      </c>
      <c r="AC60" s="32"/>
      <c r="AD60" s="33">
        <v>41953</v>
      </c>
      <c r="AE60" s="32"/>
      <c r="AF60" s="33"/>
      <c r="AG60" s="32"/>
      <c r="AH60" s="33">
        <v>41892</v>
      </c>
      <c r="AI60" s="32"/>
      <c r="AJ60" s="33">
        <v>41953</v>
      </c>
      <c r="AK60" s="32"/>
      <c r="AL60" s="33"/>
      <c r="AM60" s="32"/>
      <c r="AN60" s="33"/>
      <c r="AO60" s="32"/>
      <c r="AP60" s="33"/>
      <c r="AQ60" s="32"/>
      <c r="AR60" s="33">
        <v>41892</v>
      </c>
      <c r="AS60" s="32"/>
      <c r="AT60" s="33">
        <v>41953</v>
      </c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1056</v>
      </c>
      <c r="BG60" s="31"/>
      <c r="BH60" s="31">
        <v>959766604</v>
      </c>
      <c r="BI60" s="31" t="s">
        <v>988</v>
      </c>
      <c r="BJ60" s="31"/>
      <c r="BK60" s="31">
        <v>957846699</v>
      </c>
      <c r="BR60" s="151" t="str">
        <f t="shared" ca="1" si="3"/>
        <v>A</v>
      </c>
      <c r="BS60" s="151" t="str">
        <f t="shared" ca="1" si="4"/>
        <v>B</v>
      </c>
      <c r="BT60" s="151" t="str">
        <f t="shared" ca="1" si="5"/>
        <v>Z</v>
      </c>
      <c r="BU60" s="151" t="str">
        <f t="shared" si="6"/>
        <v>FE</v>
      </c>
      <c r="BV60" s="155">
        <f t="shared" ca="1" si="7"/>
        <v>0</v>
      </c>
      <c r="BW60" s="151" t="str">
        <f t="shared" ca="1" si="8"/>
        <v>VAC</v>
      </c>
      <c r="BX60" s="151" t="str">
        <f t="shared" ca="1" si="9"/>
        <v>VAC</v>
      </c>
      <c r="BY60" s="151" t="str">
        <f t="shared" ca="1" si="10"/>
        <v>VAC</v>
      </c>
      <c r="BZ60" s="151" t="str">
        <f t="shared" ca="1" si="11"/>
        <v>VAC</v>
      </c>
      <c r="CA60" s="151" t="str">
        <f t="shared" ca="1" si="12"/>
        <v>NO_VAC</v>
      </c>
      <c r="CB60" s="151" t="str">
        <f t="shared" ca="1" si="13"/>
        <v>VAC</v>
      </c>
      <c r="CC60" s="151" t="str">
        <f t="shared" ca="1" si="14"/>
        <v>VAC</v>
      </c>
      <c r="CD60" s="151" t="str">
        <f t="shared" ca="1" si="15"/>
        <v>NO_VAC</v>
      </c>
      <c r="CE60" s="151" t="str">
        <f t="shared" ca="1" si="16"/>
        <v>VAC</v>
      </c>
      <c r="CF60" s="151" t="str">
        <f t="shared" ca="1" si="17"/>
        <v>VAC</v>
      </c>
      <c r="CG60" s="151" t="b">
        <f t="shared" ca="1" si="18"/>
        <v>0</v>
      </c>
      <c r="CH60" s="151" t="b">
        <f t="shared" ca="1" si="19"/>
        <v>0</v>
      </c>
      <c r="CI60" s="151" t="b">
        <f t="shared" ca="1" si="20"/>
        <v>0</v>
      </c>
      <c r="CJ60" s="151" t="str">
        <f t="shared" ca="1" si="21"/>
        <v>VAC</v>
      </c>
      <c r="CK60" s="151" t="str">
        <f t="shared" ca="1" si="22"/>
        <v>VAC</v>
      </c>
      <c r="CL60" s="151" t="b">
        <f t="shared" ca="1" si="23"/>
        <v>0</v>
      </c>
      <c r="CM60" s="151" t="b">
        <f t="shared" ca="1" si="24"/>
        <v>0</v>
      </c>
      <c r="CN60" s="151" t="b">
        <f t="shared" ca="1" si="25"/>
        <v>0</v>
      </c>
      <c r="CO60" s="151" t="b">
        <f t="shared" ca="1" si="26"/>
        <v>0</v>
      </c>
      <c r="CP60" s="151" t="b">
        <f t="shared" ca="1" si="27"/>
        <v>0</v>
      </c>
      <c r="CQ60" s="155">
        <f t="shared" ca="1" si="28"/>
        <v>10</v>
      </c>
      <c r="CR60" s="155" t="b">
        <f t="shared" ca="1" si="29"/>
        <v>0</v>
      </c>
      <c r="CS60" s="155" t="b">
        <f t="shared" ca="1" si="30"/>
        <v>0</v>
      </c>
      <c r="CT60" s="155" t="b">
        <f t="shared" ca="1" si="31"/>
        <v>0</v>
      </c>
      <c r="CU60" s="155" t="b">
        <f t="shared" ca="1" si="32"/>
        <v>0</v>
      </c>
    </row>
    <row r="61" spans="1:99" ht="27" customHeight="1" x14ac:dyDescent="0.25">
      <c r="A61" s="14">
        <v>52</v>
      </c>
      <c r="B61" s="33">
        <v>41992</v>
      </c>
      <c r="C61" s="32"/>
      <c r="D61" s="32" t="s">
        <v>1060</v>
      </c>
      <c r="E61" s="32" t="s">
        <v>30</v>
      </c>
      <c r="F61" s="32" t="s">
        <v>33</v>
      </c>
      <c r="G61" s="32" t="s">
        <v>31</v>
      </c>
      <c r="H61" s="32"/>
      <c r="I61" s="31" t="s">
        <v>1061</v>
      </c>
      <c r="J61" s="31" t="s">
        <v>1062</v>
      </c>
      <c r="K61" s="31" t="s">
        <v>1063</v>
      </c>
      <c r="L61" s="31"/>
      <c r="M61" s="32" t="s">
        <v>147</v>
      </c>
      <c r="N61" s="33">
        <v>41801</v>
      </c>
      <c r="O61" s="28">
        <f t="shared" ca="1" si="0"/>
        <v>0</v>
      </c>
      <c r="P61" s="28">
        <f t="shared" ca="1" si="1"/>
        <v>7</v>
      </c>
      <c r="Q61" s="28">
        <f t="shared" ca="1" si="2"/>
        <v>1</v>
      </c>
      <c r="R61" s="33">
        <v>41807</v>
      </c>
      <c r="S61" s="32"/>
      <c r="T61" s="33"/>
      <c r="U61" s="32"/>
      <c r="V61" s="33">
        <v>41870</v>
      </c>
      <c r="W61" s="32"/>
      <c r="X61" s="33">
        <v>41932</v>
      </c>
      <c r="Y61" s="32"/>
      <c r="Z61" s="33"/>
      <c r="AA61" s="32"/>
      <c r="AB61" s="33">
        <v>41870</v>
      </c>
      <c r="AC61" s="32"/>
      <c r="AD61" s="33">
        <v>41932</v>
      </c>
      <c r="AE61" s="32"/>
      <c r="AF61" s="33"/>
      <c r="AG61" s="32"/>
      <c r="AH61" s="33">
        <v>41870</v>
      </c>
      <c r="AI61" s="32"/>
      <c r="AJ61" s="33">
        <v>41932</v>
      </c>
      <c r="AK61" s="32"/>
      <c r="AL61" s="33"/>
      <c r="AM61" s="32"/>
      <c r="AN61" s="33"/>
      <c r="AO61" s="32"/>
      <c r="AP61" s="33"/>
      <c r="AQ61" s="32"/>
      <c r="AR61" s="33">
        <v>41870</v>
      </c>
      <c r="AS61" s="32"/>
      <c r="AT61" s="33">
        <v>41932</v>
      </c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1056</v>
      </c>
      <c r="BG61" s="31"/>
      <c r="BH61" s="31">
        <v>959766604</v>
      </c>
      <c r="BI61" s="31" t="s">
        <v>988</v>
      </c>
      <c r="BJ61" s="31"/>
      <c r="BK61" s="31">
        <v>957846699</v>
      </c>
      <c r="BR61" s="151" t="str">
        <f t="shared" ca="1" si="3"/>
        <v>A</v>
      </c>
      <c r="BS61" s="151" t="str">
        <f t="shared" ca="1" si="4"/>
        <v>B</v>
      </c>
      <c r="BT61" s="151" t="str">
        <f t="shared" ca="1" si="5"/>
        <v>Z</v>
      </c>
      <c r="BU61" s="151" t="str">
        <f t="shared" si="6"/>
        <v>FE</v>
      </c>
      <c r="BV61" s="155">
        <f t="shared" ca="1" si="7"/>
        <v>0</v>
      </c>
      <c r="BW61" s="151" t="str">
        <f t="shared" ca="1" si="8"/>
        <v>VAC</v>
      </c>
      <c r="BX61" s="151" t="str">
        <f t="shared" ca="1" si="9"/>
        <v>NO_VAC</v>
      </c>
      <c r="BY61" s="151" t="str">
        <f t="shared" ca="1" si="10"/>
        <v>VAC</v>
      </c>
      <c r="BZ61" s="151" t="str">
        <f t="shared" ca="1" si="11"/>
        <v>VAC</v>
      </c>
      <c r="CA61" s="151" t="str">
        <f t="shared" ca="1" si="12"/>
        <v>NO_VAC</v>
      </c>
      <c r="CB61" s="151" t="str">
        <f t="shared" ca="1" si="13"/>
        <v>VAC</v>
      </c>
      <c r="CC61" s="151" t="str">
        <f t="shared" ca="1" si="14"/>
        <v>VAC</v>
      </c>
      <c r="CD61" s="151" t="str">
        <f t="shared" ca="1" si="15"/>
        <v>NO_VAC</v>
      </c>
      <c r="CE61" s="151" t="str">
        <f t="shared" ca="1" si="16"/>
        <v>VAC</v>
      </c>
      <c r="CF61" s="151" t="str">
        <f t="shared" ca="1" si="17"/>
        <v>VAC</v>
      </c>
      <c r="CG61" s="151" t="str">
        <f t="shared" ca="1" si="18"/>
        <v>NO_VAC</v>
      </c>
      <c r="CH61" s="151" t="b">
        <f t="shared" ca="1" si="19"/>
        <v>0</v>
      </c>
      <c r="CI61" s="151" t="b">
        <f t="shared" ca="1" si="20"/>
        <v>0</v>
      </c>
      <c r="CJ61" s="151" t="str">
        <f t="shared" ca="1" si="21"/>
        <v>VAC</v>
      </c>
      <c r="CK61" s="151" t="str">
        <f t="shared" ca="1" si="22"/>
        <v>VAC</v>
      </c>
      <c r="CL61" s="151" t="b">
        <f t="shared" ca="1" si="23"/>
        <v>0</v>
      </c>
      <c r="CM61" s="151" t="b">
        <f t="shared" ca="1" si="24"/>
        <v>0</v>
      </c>
      <c r="CN61" s="151" t="b">
        <f t="shared" ca="1" si="25"/>
        <v>0</v>
      </c>
      <c r="CO61" s="151" t="b">
        <f t="shared" ca="1" si="26"/>
        <v>0</v>
      </c>
      <c r="CP61" s="151" t="b">
        <f t="shared" ca="1" si="27"/>
        <v>0</v>
      </c>
      <c r="CQ61" s="155">
        <f t="shared" ca="1" si="28"/>
        <v>9</v>
      </c>
      <c r="CR61" s="155" t="b">
        <f t="shared" ca="1" si="29"/>
        <v>0</v>
      </c>
      <c r="CS61" s="155" t="b">
        <f t="shared" ca="1" si="30"/>
        <v>0</v>
      </c>
      <c r="CT61" s="155" t="b">
        <f t="shared" ca="1" si="31"/>
        <v>0</v>
      </c>
      <c r="CU61" s="155" t="b">
        <f t="shared" ca="1" si="32"/>
        <v>0</v>
      </c>
    </row>
    <row r="62" spans="1:99" ht="27" customHeight="1" x14ac:dyDescent="0.25">
      <c r="A62" s="14">
        <v>53</v>
      </c>
      <c r="B62" s="33">
        <v>41992</v>
      </c>
      <c r="C62" s="32"/>
      <c r="D62" s="32"/>
      <c r="E62" s="32" t="s">
        <v>30</v>
      </c>
      <c r="F62" s="32" t="s">
        <v>33</v>
      </c>
      <c r="G62" s="32" t="s">
        <v>31</v>
      </c>
      <c r="H62" s="32"/>
      <c r="I62" s="31" t="s">
        <v>1064</v>
      </c>
      <c r="J62" s="31" t="s">
        <v>1065</v>
      </c>
      <c r="K62" s="31" t="s">
        <v>1066</v>
      </c>
      <c r="L62" s="31"/>
      <c r="M62" s="32" t="s">
        <v>148</v>
      </c>
      <c r="N62" s="33">
        <v>41934</v>
      </c>
      <c r="O62" s="28">
        <f t="shared" ca="1" si="0"/>
        <v>0</v>
      </c>
      <c r="P62" s="28">
        <f t="shared" ca="1" si="1"/>
        <v>2</v>
      </c>
      <c r="Q62" s="28">
        <f t="shared" ca="1" si="2"/>
        <v>21</v>
      </c>
      <c r="R62" s="33">
        <v>41935</v>
      </c>
      <c r="S62" s="32"/>
      <c r="T62" s="33">
        <v>41935</v>
      </c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1056</v>
      </c>
      <c r="BG62" s="31"/>
      <c r="BH62" s="31">
        <v>959766604</v>
      </c>
      <c r="BI62" s="31" t="s">
        <v>988</v>
      </c>
      <c r="BJ62" s="31"/>
      <c r="BK62" s="31">
        <v>957846699</v>
      </c>
      <c r="BR62" s="151" t="str">
        <f t="shared" ca="1" si="3"/>
        <v>Z</v>
      </c>
      <c r="BS62" s="151" t="str">
        <f t="shared" ca="1" si="4"/>
        <v>B</v>
      </c>
      <c r="BT62" s="151" t="str">
        <f t="shared" ca="1" si="5"/>
        <v>Z</v>
      </c>
      <c r="BU62" s="151" t="str">
        <f t="shared" si="6"/>
        <v>ME</v>
      </c>
      <c r="BV62" s="155">
        <f t="shared" ca="1" si="7"/>
        <v>0</v>
      </c>
      <c r="BW62" s="151" t="str">
        <f t="shared" ca="1" si="8"/>
        <v>VAC</v>
      </c>
      <c r="BX62" s="151" t="str">
        <f t="shared" ca="1" si="9"/>
        <v>VAC</v>
      </c>
      <c r="BY62" s="151" t="str">
        <f t="shared" ca="1" si="10"/>
        <v>NO_VAC</v>
      </c>
      <c r="BZ62" s="151" t="b">
        <f t="shared" ca="1" si="11"/>
        <v>0</v>
      </c>
      <c r="CA62" s="151" t="b">
        <f t="shared" ca="1" si="12"/>
        <v>0</v>
      </c>
      <c r="CB62" s="151" t="str">
        <f t="shared" ca="1" si="13"/>
        <v>NO_VAC</v>
      </c>
      <c r="CC62" s="151" t="b">
        <f t="shared" ca="1" si="14"/>
        <v>0</v>
      </c>
      <c r="CD62" s="151" t="b">
        <f t="shared" ca="1" si="15"/>
        <v>0</v>
      </c>
      <c r="CE62" s="151" t="str">
        <f t="shared" ca="1" si="16"/>
        <v>NO_VAC</v>
      </c>
      <c r="CF62" s="151" t="b">
        <f t="shared" ca="1" si="17"/>
        <v>0</v>
      </c>
      <c r="CG62" s="151" t="b">
        <f t="shared" ca="1" si="18"/>
        <v>0</v>
      </c>
      <c r="CH62" s="151" t="b">
        <f t="shared" ca="1" si="19"/>
        <v>0</v>
      </c>
      <c r="CI62" s="151" t="b">
        <f t="shared" ca="1" si="20"/>
        <v>0</v>
      </c>
      <c r="CJ62" s="151" t="str">
        <f t="shared" ca="1" si="21"/>
        <v>NO_VAC</v>
      </c>
      <c r="CK62" s="151" t="b">
        <f t="shared" ca="1" si="22"/>
        <v>0</v>
      </c>
      <c r="CL62" s="151" t="b">
        <f t="shared" ca="1" si="23"/>
        <v>0</v>
      </c>
      <c r="CM62" s="151" t="b">
        <f t="shared" ca="1" si="24"/>
        <v>0</v>
      </c>
      <c r="CN62" s="151" t="b">
        <f t="shared" ca="1" si="25"/>
        <v>0</v>
      </c>
      <c r="CO62" s="151" t="b">
        <f t="shared" ca="1" si="26"/>
        <v>0</v>
      </c>
      <c r="CP62" s="151" t="b">
        <f t="shared" ca="1" si="27"/>
        <v>0</v>
      </c>
      <c r="CQ62" s="155">
        <f t="shared" ca="1" si="28"/>
        <v>2</v>
      </c>
      <c r="CR62" s="155" t="b">
        <f t="shared" ca="1" si="29"/>
        <v>0</v>
      </c>
      <c r="CS62" s="155" t="b">
        <f t="shared" ca="1" si="30"/>
        <v>0</v>
      </c>
      <c r="CT62" s="155" t="b">
        <f t="shared" ca="1" si="31"/>
        <v>0</v>
      </c>
      <c r="CU62" s="155" t="b">
        <f t="shared" ca="1" si="32"/>
        <v>0</v>
      </c>
    </row>
    <row r="63" spans="1:99" ht="27" customHeight="1" x14ac:dyDescent="0.25">
      <c r="A63" s="14">
        <v>54</v>
      </c>
      <c r="B63" s="33">
        <v>41994</v>
      </c>
      <c r="C63" s="32"/>
      <c r="D63" s="32"/>
      <c r="E63" s="32" t="s">
        <v>30</v>
      </c>
      <c r="F63" s="32" t="s">
        <v>156</v>
      </c>
      <c r="G63" s="32" t="s">
        <v>31</v>
      </c>
      <c r="H63" s="32"/>
      <c r="I63" s="31" t="s">
        <v>1067</v>
      </c>
      <c r="J63" s="31" t="s">
        <v>1068</v>
      </c>
      <c r="K63" s="31" t="s">
        <v>1221</v>
      </c>
      <c r="L63" s="31" t="s">
        <v>1207</v>
      </c>
      <c r="M63" s="32" t="s">
        <v>147</v>
      </c>
      <c r="N63" s="33">
        <v>41863</v>
      </c>
      <c r="O63" s="28">
        <f t="shared" ca="1" si="0"/>
        <v>0</v>
      </c>
      <c r="P63" s="28">
        <f t="shared" ca="1" si="1"/>
        <v>5</v>
      </c>
      <c r="Q63" s="28">
        <f t="shared" ca="1" si="2"/>
        <v>0</v>
      </c>
      <c r="R63" s="33">
        <v>41863</v>
      </c>
      <c r="S63" s="32"/>
      <c r="T63" s="33">
        <v>41863</v>
      </c>
      <c r="U63" s="32"/>
      <c r="V63" s="33">
        <v>41915</v>
      </c>
      <c r="W63" s="32"/>
      <c r="X63" s="33">
        <v>41979</v>
      </c>
      <c r="Y63" s="32"/>
      <c r="Z63" s="33"/>
      <c r="AA63" s="32"/>
      <c r="AB63" s="33">
        <v>41915</v>
      </c>
      <c r="AC63" s="32"/>
      <c r="AD63" s="33">
        <v>41979</v>
      </c>
      <c r="AE63" s="32"/>
      <c r="AF63" s="33"/>
      <c r="AG63" s="32"/>
      <c r="AH63" s="33">
        <v>41915</v>
      </c>
      <c r="AI63" s="32"/>
      <c r="AJ63" s="33">
        <v>41979</v>
      </c>
      <c r="AK63" s="32"/>
      <c r="AL63" s="33"/>
      <c r="AM63" s="32"/>
      <c r="AN63" s="33"/>
      <c r="AO63" s="32"/>
      <c r="AP63" s="33"/>
      <c r="AQ63" s="32"/>
      <c r="AR63" s="33">
        <v>41915</v>
      </c>
      <c r="AS63" s="32"/>
      <c r="AT63" s="33">
        <v>41979</v>
      </c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1056</v>
      </c>
      <c r="BG63" s="31"/>
      <c r="BH63" s="31">
        <v>959766604</v>
      </c>
      <c r="BI63" s="31" t="s">
        <v>988</v>
      </c>
      <c r="BJ63" s="31"/>
      <c r="BK63" s="31">
        <v>957846699</v>
      </c>
      <c r="BR63" s="151" t="str">
        <f t="shared" ca="1" si="3"/>
        <v>A</v>
      </c>
      <c r="BS63" s="151" t="str">
        <f t="shared" ca="1" si="4"/>
        <v>A</v>
      </c>
      <c r="BT63" s="151" t="str">
        <f t="shared" ca="1" si="5"/>
        <v>Z</v>
      </c>
      <c r="BU63" s="151" t="str">
        <f t="shared" si="6"/>
        <v>FP</v>
      </c>
      <c r="BV63" s="155">
        <f t="shared" ca="1" si="7"/>
        <v>0</v>
      </c>
      <c r="BW63" s="151" t="str">
        <f t="shared" ca="1" si="8"/>
        <v>VAC</v>
      </c>
      <c r="BX63" s="151" t="str">
        <f t="shared" ca="1" si="9"/>
        <v>VAC</v>
      </c>
      <c r="BY63" s="151" t="str">
        <f t="shared" ca="1" si="10"/>
        <v>VAC</v>
      </c>
      <c r="BZ63" s="151" t="str">
        <f t="shared" ca="1" si="11"/>
        <v>VAC</v>
      </c>
      <c r="CA63" s="151" t="b">
        <f t="shared" ca="1" si="12"/>
        <v>0</v>
      </c>
      <c r="CB63" s="151" t="str">
        <f t="shared" ca="1" si="13"/>
        <v>VAC</v>
      </c>
      <c r="CC63" s="151" t="str">
        <f t="shared" ca="1" si="14"/>
        <v>VAC</v>
      </c>
      <c r="CD63" s="151" t="b">
        <f t="shared" ca="1" si="15"/>
        <v>0</v>
      </c>
      <c r="CE63" s="151" t="str">
        <f t="shared" ca="1" si="16"/>
        <v>VAC</v>
      </c>
      <c r="CF63" s="151" t="str">
        <f t="shared" ca="1" si="17"/>
        <v>VAC</v>
      </c>
      <c r="CG63" s="151" t="b">
        <f t="shared" ca="1" si="18"/>
        <v>0</v>
      </c>
      <c r="CH63" s="151" t="b">
        <f t="shared" ca="1" si="19"/>
        <v>0</v>
      </c>
      <c r="CI63" s="151" t="b">
        <f t="shared" ca="1" si="20"/>
        <v>0</v>
      </c>
      <c r="CJ63" s="151" t="str">
        <f t="shared" ca="1" si="21"/>
        <v>VAC</v>
      </c>
      <c r="CK63" s="151" t="str">
        <f t="shared" ca="1" si="22"/>
        <v>VAC</v>
      </c>
      <c r="CL63" s="151" t="b">
        <f t="shared" ca="1" si="23"/>
        <v>0</v>
      </c>
      <c r="CM63" s="151" t="b">
        <f t="shared" ca="1" si="24"/>
        <v>0</v>
      </c>
      <c r="CN63" s="151" t="b">
        <f t="shared" ca="1" si="25"/>
        <v>0</v>
      </c>
      <c r="CO63" s="151" t="b">
        <f t="shared" ca="1" si="26"/>
        <v>0</v>
      </c>
      <c r="CP63" s="151" t="b">
        <f t="shared" ca="1" si="27"/>
        <v>0</v>
      </c>
      <c r="CQ63" s="155">
        <f t="shared" ca="1" si="28"/>
        <v>10</v>
      </c>
      <c r="CR63" s="155" t="b">
        <f t="shared" ca="1" si="29"/>
        <v>0</v>
      </c>
      <c r="CS63" s="155" t="b">
        <f t="shared" ca="1" si="30"/>
        <v>0</v>
      </c>
      <c r="CT63" s="155" t="b">
        <f t="shared" ca="1" si="31"/>
        <v>0</v>
      </c>
      <c r="CU63" s="155" t="b">
        <f t="shared" ca="1" si="32"/>
        <v>0</v>
      </c>
    </row>
    <row r="64" spans="1:99" ht="27" customHeight="1" x14ac:dyDescent="0.25">
      <c r="A64" s="14">
        <v>55</v>
      </c>
      <c r="B64" s="33">
        <v>41994</v>
      </c>
      <c r="C64" s="32"/>
      <c r="D64" s="32"/>
      <c r="E64" s="32" t="s">
        <v>30</v>
      </c>
      <c r="F64" s="32" t="s">
        <v>156</v>
      </c>
      <c r="G64" s="32" t="s">
        <v>31</v>
      </c>
      <c r="H64" s="32"/>
      <c r="I64" s="31" t="s">
        <v>1069</v>
      </c>
      <c r="J64" s="31" t="s">
        <v>1101</v>
      </c>
      <c r="K64" s="31" t="s">
        <v>1070</v>
      </c>
      <c r="L64" s="31"/>
      <c r="M64" s="32" t="s">
        <v>147</v>
      </c>
      <c r="N64" s="33">
        <v>41841</v>
      </c>
      <c r="O64" s="28">
        <f t="shared" ca="1" si="0"/>
        <v>0</v>
      </c>
      <c r="P64" s="28">
        <f t="shared" ca="1" si="1"/>
        <v>5</v>
      </c>
      <c r="Q64" s="28">
        <f t="shared" ca="1" si="2"/>
        <v>22</v>
      </c>
      <c r="R64" s="33">
        <v>41841</v>
      </c>
      <c r="S64" s="32"/>
      <c r="T64" s="33">
        <v>41841</v>
      </c>
      <c r="U64" s="32"/>
      <c r="V64" s="33">
        <v>41906</v>
      </c>
      <c r="W64" s="32"/>
      <c r="X64" s="33">
        <v>41967</v>
      </c>
      <c r="Y64" s="32"/>
      <c r="Z64" s="33"/>
      <c r="AA64" s="32"/>
      <c r="AB64" s="33">
        <v>41906</v>
      </c>
      <c r="AC64" s="32"/>
      <c r="AD64" s="33">
        <v>41967</v>
      </c>
      <c r="AE64" s="32"/>
      <c r="AF64" s="33"/>
      <c r="AG64" s="32"/>
      <c r="AH64" s="33">
        <v>41906</v>
      </c>
      <c r="AI64" s="32"/>
      <c r="AJ64" s="33">
        <v>41967</v>
      </c>
      <c r="AK64" s="32"/>
      <c r="AL64" s="33"/>
      <c r="AM64" s="32"/>
      <c r="AN64" s="33"/>
      <c r="AO64" s="32"/>
      <c r="AP64" s="33"/>
      <c r="AQ64" s="32"/>
      <c r="AR64" s="33">
        <v>41906</v>
      </c>
      <c r="AS64" s="32"/>
      <c r="AT64" s="33">
        <v>41967</v>
      </c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 t="s">
        <v>1056</v>
      </c>
      <c r="BG64" s="31"/>
      <c r="BH64" s="31">
        <v>959766604</v>
      </c>
      <c r="BI64" s="31" t="s">
        <v>988</v>
      </c>
      <c r="BJ64" s="31"/>
      <c r="BK64" s="31">
        <v>957846699</v>
      </c>
      <c r="BR64" s="151" t="str">
        <f t="shared" ca="1" si="3"/>
        <v>A</v>
      </c>
      <c r="BS64" s="151" t="str">
        <f t="shared" ca="1" si="4"/>
        <v>A</v>
      </c>
      <c r="BT64" s="151" t="str">
        <f t="shared" ca="1" si="5"/>
        <v>Z</v>
      </c>
      <c r="BU64" s="151" t="str">
        <f t="shared" si="6"/>
        <v>FP</v>
      </c>
      <c r="BV64" s="155">
        <f t="shared" ca="1" si="7"/>
        <v>0</v>
      </c>
      <c r="BW64" s="151" t="str">
        <f t="shared" ca="1" si="8"/>
        <v>VAC</v>
      </c>
      <c r="BX64" s="151" t="str">
        <f t="shared" ca="1" si="9"/>
        <v>VAC</v>
      </c>
      <c r="BY64" s="151" t="str">
        <f t="shared" ca="1" si="10"/>
        <v>VAC</v>
      </c>
      <c r="BZ64" s="151" t="str">
        <f t="shared" ca="1" si="11"/>
        <v>VAC</v>
      </c>
      <c r="CA64" s="151" t="b">
        <f t="shared" ca="1" si="12"/>
        <v>0</v>
      </c>
      <c r="CB64" s="151" t="str">
        <f t="shared" ca="1" si="13"/>
        <v>VAC</v>
      </c>
      <c r="CC64" s="151" t="str">
        <f t="shared" ca="1" si="14"/>
        <v>VAC</v>
      </c>
      <c r="CD64" s="151" t="b">
        <f t="shared" ca="1" si="15"/>
        <v>0</v>
      </c>
      <c r="CE64" s="151" t="str">
        <f t="shared" ca="1" si="16"/>
        <v>VAC</v>
      </c>
      <c r="CF64" s="151" t="str">
        <f t="shared" ca="1" si="17"/>
        <v>VAC</v>
      </c>
      <c r="CG64" s="151" t="b">
        <f t="shared" ca="1" si="18"/>
        <v>0</v>
      </c>
      <c r="CH64" s="151" t="b">
        <f t="shared" ca="1" si="19"/>
        <v>0</v>
      </c>
      <c r="CI64" s="151" t="b">
        <f t="shared" ca="1" si="20"/>
        <v>0</v>
      </c>
      <c r="CJ64" s="151" t="str">
        <f t="shared" ca="1" si="21"/>
        <v>VAC</v>
      </c>
      <c r="CK64" s="151" t="str">
        <f t="shared" ca="1" si="22"/>
        <v>VAC</v>
      </c>
      <c r="CL64" s="151" t="b">
        <f t="shared" ca="1" si="23"/>
        <v>0</v>
      </c>
      <c r="CM64" s="151" t="b">
        <f t="shared" ca="1" si="24"/>
        <v>0</v>
      </c>
      <c r="CN64" s="151" t="b">
        <f t="shared" ca="1" si="25"/>
        <v>0</v>
      </c>
      <c r="CO64" s="151" t="b">
        <f t="shared" ca="1" si="26"/>
        <v>0</v>
      </c>
      <c r="CP64" s="151" t="b">
        <f t="shared" ca="1" si="27"/>
        <v>0</v>
      </c>
      <c r="CQ64" s="155">
        <f t="shared" ca="1" si="28"/>
        <v>10</v>
      </c>
      <c r="CR64" s="155" t="b">
        <f t="shared" ca="1" si="29"/>
        <v>0</v>
      </c>
      <c r="CS64" s="155" t="b">
        <f t="shared" ca="1" si="30"/>
        <v>0</v>
      </c>
      <c r="CT64" s="155" t="b">
        <f t="shared" ca="1" si="31"/>
        <v>0</v>
      </c>
      <c r="CU64" s="155" t="b">
        <f t="shared" ca="1" si="32"/>
        <v>0</v>
      </c>
    </row>
    <row r="65" spans="1:99" ht="27" customHeight="1" x14ac:dyDescent="0.25">
      <c r="A65" s="14">
        <v>56</v>
      </c>
      <c r="B65" s="33">
        <v>41994</v>
      </c>
      <c r="C65" s="32"/>
      <c r="D65" s="32"/>
      <c r="E65" s="32" t="s">
        <v>30</v>
      </c>
      <c r="F65" s="32" t="s">
        <v>156</v>
      </c>
      <c r="G65" s="32" t="s">
        <v>30</v>
      </c>
      <c r="H65" s="32"/>
      <c r="I65" s="31" t="s">
        <v>1071</v>
      </c>
      <c r="J65" s="31" t="s">
        <v>1072</v>
      </c>
      <c r="K65" s="31" t="s">
        <v>1222</v>
      </c>
      <c r="L65" s="31" t="s">
        <v>1207</v>
      </c>
      <c r="M65" s="32" t="s">
        <v>148</v>
      </c>
      <c r="N65" s="33">
        <v>41922</v>
      </c>
      <c r="O65" s="28">
        <f t="shared" ca="1" si="0"/>
        <v>0</v>
      </c>
      <c r="P65" s="28">
        <f t="shared" ca="1" si="1"/>
        <v>3</v>
      </c>
      <c r="Q65" s="28">
        <f t="shared" ca="1" si="2"/>
        <v>2</v>
      </c>
      <c r="R65" s="33">
        <v>41922</v>
      </c>
      <c r="S65" s="32"/>
      <c r="T65" s="33">
        <v>41922</v>
      </c>
      <c r="U65" s="32"/>
      <c r="V65" s="33">
        <v>41922</v>
      </c>
      <c r="W65" s="32"/>
      <c r="X65" s="33"/>
      <c r="Y65" s="32"/>
      <c r="Z65" s="33"/>
      <c r="AA65" s="32"/>
      <c r="AB65" s="33">
        <v>41922</v>
      </c>
      <c r="AC65" s="32"/>
      <c r="AD65" s="33"/>
      <c r="AE65" s="32"/>
      <c r="AF65" s="33"/>
      <c r="AG65" s="32"/>
      <c r="AH65" s="33">
        <v>41922</v>
      </c>
      <c r="AI65" s="32"/>
      <c r="AJ65" s="33"/>
      <c r="AK65" s="32"/>
      <c r="AL65" s="33"/>
      <c r="AM65" s="32"/>
      <c r="AN65" s="33"/>
      <c r="AO65" s="32"/>
      <c r="AP65" s="33"/>
      <c r="AQ65" s="32"/>
      <c r="AR65" s="33">
        <v>41922</v>
      </c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 t="s">
        <v>1056</v>
      </c>
      <c r="BG65" s="31"/>
      <c r="BH65" s="31">
        <v>959766604</v>
      </c>
      <c r="BI65" s="31" t="s">
        <v>988</v>
      </c>
      <c r="BJ65" s="31"/>
      <c r="BK65" s="31">
        <v>957846699</v>
      </c>
      <c r="BR65" s="151" t="str">
        <f t="shared" ca="1" si="3"/>
        <v>Z</v>
      </c>
      <c r="BS65" s="151" t="str">
        <f t="shared" ca="1" si="4"/>
        <v>A</v>
      </c>
      <c r="BT65" s="151" t="str">
        <f t="shared" ca="1" si="5"/>
        <v>A</v>
      </c>
      <c r="BU65" s="151" t="str">
        <f t="shared" si="6"/>
        <v>MP</v>
      </c>
      <c r="BV65" s="155">
        <f t="shared" ca="1" si="7"/>
        <v>0</v>
      </c>
      <c r="BW65" s="151" t="str">
        <f t="shared" ca="1" si="8"/>
        <v>VAC</v>
      </c>
      <c r="BX65" s="151" t="str">
        <f t="shared" ca="1" si="9"/>
        <v>VAC</v>
      </c>
      <c r="BY65" s="151" t="str">
        <f t="shared" ca="1" si="10"/>
        <v>VAC</v>
      </c>
      <c r="BZ65" s="151" t="b">
        <f t="shared" ca="1" si="11"/>
        <v>0</v>
      </c>
      <c r="CA65" s="151" t="b">
        <f t="shared" ca="1" si="12"/>
        <v>0</v>
      </c>
      <c r="CB65" s="151" t="str">
        <f t="shared" ca="1" si="13"/>
        <v>VAC</v>
      </c>
      <c r="CC65" s="151" t="b">
        <f t="shared" ca="1" si="14"/>
        <v>0</v>
      </c>
      <c r="CD65" s="151" t="b">
        <f t="shared" ca="1" si="15"/>
        <v>0</v>
      </c>
      <c r="CE65" s="151" t="str">
        <f t="shared" ca="1" si="16"/>
        <v>VAC</v>
      </c>
      <c r="CF65" s="151" t="b">
        <f t="shared" ca="1" si="17"/>
        <v>0</v>
      </c>
      <c r="CG65" s="151" t="b">
        <f t="shared" ca="1" si="18"/>
        <v>0</v>
      </c>
      <c r="CH65" s="151" t="b">
        <f t="shared" ca="1" si="19"/>
        <v>0</v>
      </c>
      <c r="CI65" s="151" t="b">
        <f t="shared" ca="1" si="20"/>
        <v>0</v>
      </c>
      <c r="CJ65" s="151" t="str">
        <f t="shared" ca="1" si="21"/>
        <v>VAC</v>
      </c>
      <c r="CK65" s="151" t="b">
        <f t="shared" ca="1" si="22"/>
        <v>0</v>
      </c>
      <c r="CL65" s="151" t="b">
        <f t="shared" ca="1" si="23"/>
        <v>0</v>
      </c>
      <c r="CM65" s="151" t="b">
        <f t="shared" ca="1" si="24"/>
        <v>0</v>
      </c>
      <c r="CN65" s="151" t="b">
        <f t="shared" ca="1" si="25"/>
        <v>0</v>
      </c>
      <c r="CO65" s="151" t="b">
        <f t="shared" ca="1" si="26"/>
        <v>0</v>
      </c>
      <c r="CP65" s="151" t="b">
        <f t="shared" ca="1" si="27"/>
        <v>0</v>
      </c>
      <c r="CQ65" s="155">
        <f t="shared" ca="1" si="28"/>
        <v>6</v>
      </c>
      <c r="CR65" s="155" t="b">
        <f t="shared" ca="1" si="29"/>
        <v>0</v>
      </c>
      <c r="CS65" s="155" t="b">
        <f t="shared" ca="1" si="30"/>
        <v>0</v>
      </c>
      <c r="CT65" s="155" t="b">
        <f t="shared" ca="1" si="31"/>
        <v>0</v>
      </c>
      <c r="CU65" s="155" t="b">
        <f t="shared" ca="1" si="32"/>
        <v>0</v>
      </c>
    </row>
    <row r="66" spans="1:99" ht="27" customHeight="1" x14ac:dyDescent="0.25">
      <c r="A66" s="14">
        <v>57</v>
      </c>
      <c r="B66" s="33">
        <v>41994</v>
      </c>
      <c r="C66" s="32"/>
      <c r="D66" s="32"/>
      <c r="E66" s="32" t="s">
        <v>30</v>
      </c>
      <c r="F66" s="32" t="s">
        <v>156</v>
      </c>
      <c r="G66" s="32" t="s">
        <v>30</v>
      </c>
      <c r="H66" s="32"/>
      <c r="I66" s="31" t="s">
        <v>1073</v>
      </c>
      <c r="J66" s="31" t="s">
        <v>1074</v>
      </c>
      <c r="K66" s="31" t="s">
        <v>1075</v>
      </c>
      <c r="L66" s="31"/>
      <c r="M66" s="32" t="s">
        <v>147</v>
      </c>
      <c r="N66" s="33">
        <v>41869</v>
      </c>
      <c r="O66" s="28">
        <f t="shared" ca="1" si="0"/>
        <v>0</v>
      </c>
      <c r="P66" s="28">
        <f t="shared" ca="1" si="1"/>
        <v>4</v>
      </c>
      <c r="Q66" s="28">
        <f t="shared" ca="1" si="2"/>
        <v>25</v>
      </c>
      <c r="R66" s="33">
        <v>41870</v>
      </c>
      <c r="S66" s="32"/>
      <c r="T66" s="33">
        <v>41870</v>
      </c>
      <c r="U66" s="32"/>
      <c r="V66" s="33">
        <v>41954</v>
      </c>
      <c r="W66" s="32"/>
      <c r="X66" s="33"/>
      <c r="Y66" s="32"/>
      <c r="Z66" s="33"/>
      <c r="AA66" s="32"/>
      <c r="AB66" s="33">
        <v>41954</v>
      </c>
      <c r="AC66" s="32"/>
      <c r="AD66" s="33"/>
      <c r="AE66" s="32"/>
      <c r="AF66" s="33"/>
      <c r="AG66" s="32"/>
      <c r="AH66" s="33">
        <v>41954</v>
      </c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 t="s">
        <v>1056</v>
      </c>
      <c r="BG66" s="31"/>
      <c r="BH66" s="31">
        <v>959766604</v>
      </c>
      <c r="BI66" s="31" t="s">
        <v>988</v>
      </c>
      <c r="BJ66" s="31"/>
      <c r="BK66" s="31">
        <v>957846699</v>
      </c>
      <c r="BR66" s="151" t="str">
        <f t="shared" ca="1" si="3"/>
        <v>A</v>
      </c>
      <c r="BS66" s="151" t="str">
        <f t="shared" ca="1" si="4"/>
        <v>A</v>
      </c>
      <c r="BT66" s="151" t="str">
        <f t="shared" ca="1" si="5"/>
        <v>A</v>
      </c>
      <c r="BU66" s="151" t="str">
        <f t="shared" si="6"/>
        <v>FP</v>
      </c>
      <c r="BV66" s="155">
        <f t="shared" ca="1" si="7"/>
        <v>0</v>
      </c>
      <c r="BW66" s="151" t="str">
        <f t="shared" ca="1" si="8"/>
        <v>VAC</v>
      </c>
      <c r="BX66" s="151" t="str">
        <f t="shared" ca="1" si="9"/>
        <v>VAC</v>
      </c>
      <c r="BY66" s="151" t="str">
        <f t="shared" ca="1" si="10"/>
        <v>VAC</v>
      </c>
      <c r="BZ66" s="151" t="str">
        <f t="shared" ca="1" si="11"/>
        <v>NO_VAC</v>
      </c>
      <c r="CA66" s="151" t="b">
        <f t="shared" ca="1" si="12"/>
        <v>0</v>
      </c>
      <c r="CB66" s="151" t="str">
        <f t="shared" ca="1" si="13"/>
        <v>VAC</v>
      </c>
      <c r="CC66" s="151" t="str">
        <f t="shared" ca="1" si="14"/>
        <v>NO_VAC</v>
      </c>
      <c r="CD66" s="151" t="b">
        <f t="shared" ca="1" si="15"/>
        <v>0</v>
      </c>
      <c r="CE66" s="151" t="str">
        <f t="shared" ca="1" si="16"/>
        <v>VAC</v>
      </c>
      <c r="CF66" s="151" t="str">
        <f t="shared" ca="1" si="17"/>
        <v>NO_VAC</v>
      </c>
      <c r="CG66" s="151" t="b">
        <f t="shared" ca="1" si="18"/>
        <v>0</v>
      </c>
      <c r="CH66" s="151" t="b">
        <f t="shared" ca="1" si="19"/>
        <v>0</v>
      </c>
      <c r="CI66" s="151" t="b">
        <f t="shared" ca="1" si="20"/>
        <v>0</v>
      </c>
      <c r="CJ66" s="151" t="str">
        <f t="shared" ca="1" si="21"/>
        <v>NO_VAC</v>
      </c>
      <c r="CK66" s="151" t="str">
        <f t="shared" ca="1" si="22"/>
        <v>NO_VAC</v>
      </c>
      <c r="CL66" s="151" t="b">
        <f t="shared" ca="1" si="23"/>
        <v>0</v>
      </c>
      <c r="CM66" s="151" t="b">
        <f t="shared" ca="1" si="24"/>
        <v>0</v>
      </c>
      <c r="CN66" s="151" t="b">
        <f t="shared" ca="1" si="25"/>
        <v>0</v>
      </c>
      <c r="CO66" s="151" t="b">
        <f t="shared" ca="1" si="26"/>
        <v>0</v>
      </c>
      <c r="CP66" s="151" t="b">
        <f t="shared" ca="1" si="27"/>
        <v>0</v>
      </c>
      <c r="CQ66" s="155">
        <f t="shared" ca="1" si="28"/>
        <v>5</v>
      </c>
      <c r="CR66" s="155" t="b">
        <f t="shared" ca="1" si="29"/>
        <v>0</v>
      </c>
      <c r="CS66" s="155" t="b">
        <f t="shared" ca="1" si="30"/>
        <v>0</v>
      </c>
      <c r="CT66" s="155" t="b">
        <f t="shared" ca="1" si="31"/>
        <v>0</v>
      </c>
      <c r="CU66" s="155" t="b">
        <f t="shared" ca="1" si="32"/>
        <v>0</v>
      </c>
    </row>
    <row r="67" spans="1:99" ht="27" customHeight="1" x14ac:dyDescent="0.25">
      <c r="A67" s="14">
        <v>58</v>
      </c>
      <c r="B67" s="33">
        <v>41994</v>
      </c>
      <c r="C67" s="32"/>
      <c r="D67" s="32"/>
      <c r="E67" s="32" t="s">
        <v>30</v>
      </c>
      <c r="F67" s="32" t="s">
        <v>156</v>
      </c>
      <c r="G67" s="32" t="s">
        <v>30</v>
      </c>
      <c r="H67" s="32"/>
      <c r="I67" s="31" t="s">
        <v>1076</v>
      </c>
      <c r="J67" s="31" t="s">
        <v>1077</v>
      </c>
      <c r="K67" s="31" t="s">
        <v>1223</v>
      </c>
      <c r="L67" s="31" t="s">
        <v>1207</v>
      </c>
      <c r="M67" s="32" t="s">
        <v>148</v>
      </c>
      <c r="N67" s="33">
        <v>41844</v>
      </c>
      <c r="O67" s="28">
        <f t="shared" ca="1" si="0"/>
        <v>0</v>
      </c>
      <c r="P67" s="28">
        <f t="shared" ca="1" si="1"/>
        <v>5</v>
      </c>
      <c r="Q67" s="28">
        <f t="shared" ca="1" si="2"/>
        <v>19</v>
      </c>
      <c r="R67" s="33">
        <v>41844</v>
      </c>
      <c r="S67" s="32"/>
      <c r="T67" s="33">
        <v>41844</v>
      </c>
      <c r="U67" s="32"/>
      <c r="V67" s="33">
        <v>41906</v>
      </c>
      <c r="W67" s="32"/>
      <c r="X67" s="33"/>
      <c r="Y67" s="32"/>
      <c r="Z67" s="33"/>
      <c r="AA67" s="32"/>
      <c r="AB67" s="33">
        <v>41906</v>
      </c>
      <c r="AC67" s="32"/>
      <c r="AD67" s="33"/>
      <c r="AE67" s="32"/>
      <c r="AF67" s="33"/>
      <c r="AG67" s="32"/>
      <c r="AH67" s="33">
        <v>41906</v>
      </c>
      <c r="AI67" s="32"/>
      <c r="AJ67" s="33"/>
      <c r="AK67" s="32"/>
      <c r="AL67" s="33"/>
      <c r="AM67" s="32"/>
      <c r="AN67" s="33"/>
      <c r="AO67" s="32"/>
      <c r="AP67" s="33"/>
      <c r="AQ67" s="32"/>
      <c r="AR67" s="33">
        <v>41906</v>
      </c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 t="s">
        <v>1056</v>
      </c>
      <c r="BG67" s="31"/>
      <c r="BH67" s="31">
        <v>959766604</v>
      </c>
      <c r="BI67" s="31" t="s">
        <v>988</v>
      </c>
      <c r="BJ67" s="31"/>
      <c r="BK67" s="31">
        <v>957846699</v>
      </c>
      <c r="BR67" s="151" t="str">
        <f t="shared" ca="1" si="3"/>
        <v>Z</v>
      </c>
      <c r="BS67" s="151" t="str">
        <f t="shared" ca="1" si="4"/>
        <v>A</v>
      </c>
      <c r="BT67" s="151" t="str">
        <f t="shared" ca="1" si="5"/>
        <v>A</v>
      </c>
      <c r="BU67" s="151" t="str">
        <f t="shared" si="6"/>
        <v>MP</v>
      </c>
      <c r="BV67" s="155">
        <f t="shared" ca="1" si="7"/>
        <v>0</v>
      </c>
      <c r="BW67" s="151" t="str">
        <f t="shared" ca="1" si="8"/>
        <v>VAC</v>
      </c>
      <c r="BX67" s="151" t="str">
        <f t="shared" ca="1" si="9"/>
        <v>VAC</v>
      </c>
      <c r="BY67" s="151" t="str">
        <f t="shared" ca="1" si="10"/>
        <v>VAC</v>
      </c>
      <c r="BZ67" s="151" t="str">
        <f t="shared" ca="1" si="11"/>
        <v>NO_VAC</v>
      </c>
      <c r="CA67" s="151" t="b">
        <f t="shared" ca="1" si="12"/>
        <v>0</v>
      </c>
      <c r="CB67" s="151" t="str">
        <f t="shared" ca="1" si="13"/>
        <v>VAC</v>
      </c>
      <c r="CC67" s="151" t="str">
        <f t="shared" ca="1" si="14"/>
        <v>NO_VAC</v>
      </c>
      <c r="CD67" s="151" t="b">
        <f t="shared" ca="1" si="15"/>
        <v>0</v>
      </c>
      <c r="CE67" s="151" t="str">
        <f t="shared" ca="1" si="16"/>
        <v>VAC</v>
      </c>
      <c r="CF67" s="151" t="str">
        <f t="shared" ca="1" si="17"/>
        <v>NO_VAC</v>
      </c>
      <c r="CG67" s="151" t="b">
        <f t="shared" ca="1" si="18"/>
        <v>0</v>
      </c>
      <c r="CH67" s="151" t="b">
        <f t="shared" ca="1" si="19"/>
        <v>0</v>
      </c>
      <c r="CI67" s="151" t="b">
        <f t="shared" ca="1" si="20"/>
        <v>0</v>
      </c>
      <c r="CJ67" s="151" t="str">
        <f t="shared" ca="1" si="21"/>
        <v>VAC</v>
      </c>
      <c r="CK67" s="151" t="str">
        <f t="shared" ca="1" si="22"/>
        <v>NO_VAC</v>
      </c>
      <c r="CL67" s="151" t="b">
        <f t="shared" ca="1" si="23"/>
        <v>0</v>
      </c>
      <c r="CM67" s="151" t="b">
        <f t="shared" ca="1" si="24"/>
        <v>0</v>
      </c>
      <c r="CN67" s="151" t="b">
        <f t="shared" ca="1" si="25"/>
        <v>0</v>
      </c>
      <c r="CO67" s="151" t="b">
        <f t="shared" ca="1" si="26"/>
        <v>0</v>
      </c>
      <c r="CP67" s="151" t="b">
        <f t="shared" ca="1" si="27"/>
        <v>0</v>
      </c>
      <c r="CQ67" s="155">
        <f t="shared" ca="1" si="28"/>
        <v>6</v>
      </c>
      <c r="CR67" s="155" t="b">
        <f t="shared" ca="1" si="29"/>
        <v>0</v>
      </c>
      <c r="CS67" s="155" t="b">
        <f t="shared" ca="1" si="30"/>
        <v>0</v>
      </c>
      <c r="CT67" s="155" t="b">
        <f t="shared" ca="1" si="31"/>
        <v>0</v>
      </c>
      <c r="CU67" s="155" t="b">
        <f t="shared" ca="1" si="32"/>
        <v>0</v>
      </c>
    </row>
    <row r="68" spans="1:99" ht="27" customHeight="1" x14ac:dyDescent="0.25">
      <c r="A68" s="14">
        <v>59</v>
      </c>
      <c r="B68" s="33">
        <v>41992</v>
      </c>
      <c r="C68" s="32"/>
      <c r="D68" s="32"/>
      <c r="E68" s="32" t="s">
        <v>30</v>
      </c>
      <c r="F68" s="32" t="s">
        <v>156</v>
      </c>
      <c r="G68" s="32" t="s">
        <v>31</v>
      </c>
      <c r="H68" s="32"/>
      <c r="I68" s="31" t="s">
        <v>1078</v>
      </c>
      <c r="J68" s="31" t="s">
        <v>1079</v>
      </c>
      <c r="K68" s="31" t="s">
        <v>1080</v>
      </c>
      <c r="L68" s="31"/>
      <c r="M68" s="32" t="s">
        <v>147</v>
      </c>
      <c r="N68" s="33">
        <v>41539</v>
      </c>
      <c r="O68" s="28">
        <f t="shared" ca="1" si="0"/>
        <v>1</v>
      </c>
      <c r="P68" s="28">
        <f t="shared" ca="1" si="1"/>
        <v>3</v>
      </c>
      <c r="Q68" s="28">
        <f t="shared" ca="1" si="2"/>
        <v>21</v>
      </c>
      <c r="R68" s="33">
        <v>41539</v>
      </c>
      <c r="S68" s="32"/>
      <c r="T68" s="33">
        <v>41539</v>
      </c>
      <c r="U68" s="32"/>
      <c r="V68" s="33">
        <v>41891</v>
      </c>
      <c r="W68" s="32"/>
      <c r="X68" s="33">
        <v>41709</v>
      </c>
      <c r="Y68" s="32"/>
      <c r="Z68" s="33">
        <v>41803</v>
      </c>
      <c r="AA68" s="32"/>
      <c r="AB68" s="33">
        <v>41891</v>
      </c>
      <c r="AC68" s="32"/>
      <c r="AD68" s="33">
        <v>41709</v>
      </c>
      <c r="AE68" s="32"/>
      <c r="AF68" s="33">
        <v>41803</v>
      </c>
      <c r="AG68" s="32"/>
      <c r="AH68" s="33">
        <v>41891</v>
      </c>
      <c r="AI68" s="32"/>
      <c r="AJ68" s="33">
        <v>41709</v>
      </c>
      <c r="AK68" s="32"/>
      <c r="AL68" s="33">
        <v>41803</v>
      </c>
      <c r="AM68" s="32"/>
      <c r="AN68" s="33">
        <v>41873</v>
      </c>
      <c r="AO68" s="32"/>
      <c r="AP68" s="33"/>
      <c r="AQ68" s="32"/>
      <c r="AR68" s="33">
        <v>41891</v>
      </c>
      <c r="AS68" s="32"/>
      <c r="AT68" s="33">
        <v>41709</v>
      </c>
      <c r="AU68" s="32"/>
      <c r="AV68" s="33">
        <v>41906</v>
      </c>
      <c r="AW68" s="32"/>
      <c r="AX68" s="33">
        <v>41906</v>
      </c>
      <c r="AY68" s="32"/>
      <c r="AZ68" s="33"/>
      <c r="BA68" s="32"/>
      <c r="BB68" s="33"/>
      <c r="BC68" s="32"/>
      <c r="BD68" s="33"/>
      <c r="BE68" s="32"/>
      <c r="BF68" s="31" t="s">
        <v>1056</v>
      </c>
      <c r="BG68" s="31"/>
      <c r="BH68" s="31">
        <v>959766604</v>
      </c>
      <c r="BI68" s="31" t="s">
        <v>988</v>
      </c>
      <c r="BJ68" s="31"/>
      <c r="BK68" s="31">
        <v>957846699</v>
      </c>
      <c r="BR68" s="151" t="str">
        <f t="shared" ca="1" si="3"/>
        <v>B</v>
      </c>
      <c r="BS68" s="151" t="str">
        <f t="shared" ca="1" si="4"/>
        <v>F</v>
      </c>
      <c r="BT68" s="151" t="str">
        <f t="shared" ca="1" si="5"/>
        <v>V</v>
      </c>
      <c r="BU68" s="151" t="str">
        <f t="shared" si="6"/>
        <v>FP</v>
      </c>
      <c r="BV68" s="155">
        <f t="shared" ca="1" si="7"/>
        <v>1</v>
      </c>
      <c r="BW68" s="151" t="b">
        <f t="shared" ca="1" si="8"/>
        <v>0</v>
      </c>
      <c r="BX68" s="151" t="b">
        <f t="shared" ca="1" si="9"/>
        <v>0</v>
      </c>
      <c r="BY68" s="151" t="b">
        <f t="shared" ca="1" si="10"/>
        <v>0</v>
      </c>
      <c r="BZ68" s="151" t="b">
        <f t="shared" ca="1" si="11"/>
        <v>0</v>
      </c>
      <c r="CA68" s="151" t="b">
        <f t="shared" ca="1" si="12"/>
        <v>0</v>
      </c>
      <c r="CB68" s="151" t="b">
        <f t="shared" ca="1" si="13"/>
        <v>0</v>
      </c>
      <c r="CC68" s="151" t="b">
        <f t="shared" ca="1" si="14"/>
        <v>0</v>
      </c>
      <c r="CD68" s="151" t="b">
        <f t="shared" ca="1" si="15"/>
        <v>0</v>
      </c>
      <c r="CE68" s="151" t="b">
        <f t="shared" ca="1" si="16"/>
        <v>0</v>
      </c>
      <c r="CF68" s="151" t="b">
        <f t="shared" ca="1" si="17"/>
        <v>0</v>
      </c>
      <c r="CG68" s="151" t="b">
        <f t="shared" ca="1" si="18"/>
        <v>0</v>
      </c>
      <c r="CH68" s="151" t="b">
        <f t="shared" ca="1" si="19"/>
        <v>0</v>
      </c>
      <c r="CI68" s="151" t="str">
        <f t="shared" ca="1" si="20"/>
        <v>NO_VAC</v>
      </c>
      <c r="CJ68" s="151" t="b">
        <f t="shared" ca="1" si="21"/>
        <v>0</v>
      </c>
      <c r="CK68" s="151" t="b">
        <f t="shared" ca="1" si="22"/>
        <v>0</v>
      </c>
      <c r="CL68" s="151" t="str">
        <f t="shared" ca="1" si="23"/>
        <v>VAC</v>
      </c>
      <c r="CM68" s="151" t="str">
        <f t="shared" ca="1" si="24"/>
        <v>VAC</v>
      </c>
      <c r="CN68" s="151" t="b">
        <f t="shared" ca="1" si="25"/>
        <v>0</v>
      </c>
      <c r="CO68" s="151" t="b">
        <f t="shared" ca="1" si="26"/>
        <v>0</v>
      </c>
      <c r="CP68" s="151" t="b">
        <f t="shared" ca="1" si="27"/>
        <v>0</v>
      </c>
      <c r="CQ68" s="155" t="b">
        <f t="shared" ca="1" si="28"/>
        <v>0</v>
      </c>
      <c r="CR68" s="155">
        <f t="shared" ca="1" si="29"/>
        <v>16</v>
      </c>
      <c r="CS68" s="155" t="b">
        <f t="shared" ca="1" si="30"/>
        <v>0</v>
      </c>
      <c r="CT68" s="155" t="b">
        <f t="shared" ca="1" si="31"/>
        <v>0</v>
      </c>
      <c r="CU68" s="155" t="b">
        <f t="shared" ca="1" si="32"/>
        <v>0</v>
      </c>
    </row>
    <row r="69" spans="1:99" ht="27" customHeight="1" x14ac:dyDescent="0.25">
      <c r="A69" s="14">
        <v>60</v>
      </c>
      <c r="B69" s="33">
        <v>41992</v>
      </c>
      <c r="C69" s="32"/>
      <c r="D69" s="32"/>
      <c r="E69" s="32" t="s">
        <v>30</v>
      </c>
      <c r="F69" s="32" t="s">
        <v>156</v>
      </c>
      <c r="G69" s="32" t="s">
        <v>31</v>
      </c>
      <c r="H69" s="32"/>
      <c r="I69" s="31" t="s">
        <v>1081</v>
      </c>
      <c r="J69" s="31" t="s">
        <v>1082</v>
      </c>
      <c r="K69" s="31" t="s">
        <v>1224</v>
      </c>
      <c r="L69" s="31" t="s">
        <v>1225</v>
      </c>
      <c r="M69" s="32" t="s">
        <v>147</v>
      </c>
      <c r="N69" s="33">
        <v>41594</v>
      </c>
      <c r="O69" s="28">
        <f t="shared" ca="1" si="0"/>
        <v>1</v>
      </c>
      <c r="P69" s="28">
        <f t="shared" ca="1" si="1"/>
        <v>1</v>
      </c>
      <c r="Q69" s="28">
        <f t="shared" ca="1" si="2"/>
        <v>27</v>
      </c>
      <c r="R69" s="33">
        <v>41595</v>
      </c>
      <c r="S69" s="32"/>
      <c r="T69" s="33">
        <v>41595</v>
      </c>
      <c r="U69" s="32"/>
      <c r="V69" s="33">
        <v>41964</v>
      </c>
      <c r="W69" s="32"/>
      <c r="X69" s="33"/>
      <c r="Y69" s="32">
        <v>16</v>
      </c>
      <c r="Z69" s="33"/>
      <c r="AA69" s="32">
        <v>16</v>
      </c>
      <c r="AB69" s="33">
        <v>41964</v>
      </c>
      <c r="AC69" s="32"/>
      <c r="AD69" s="33"/>
      <c r="AE69" s="32">
        <v>16</v>
      </c>
      <c r="AF69" s="33"/>
      <c r="AG69" s="32">
        <v>16</v>
      </c>
      <c r="AH69" s="33">
        <v>41964</v>
      </c>
      <c r="AI69" s="32"/>
      <c r="AJ69" s="33"/>
      <c r="AK69" s="32">
        <v>16</v>
      </c>
      <c r="AL69" s="33"/>
      <c r="AM69" s="32">
        <v>16</v>
      </c>
      <c r="AN69" s="33"/>
      <c r="AO69" s="32">
        <v>16</v>
      </c>
      <c r="AP69" s="33"/>
      <c r="AQ69" s="32"/>
      <c r="AR69" s="33">
        <v>41964</v>
      </c>
      <c r="AS69" s="32"/>
      <c r="AT69" s="33"/>
      <c r="AU69" s="32">
        <v>16</v>
      </c>
      <c r="AV69" s="33"/>
      <c r="AW69" s="32">
        <v>16</v>
      </c>
      <c r="AX69" s="33"/>
      <c r="AY69" s="32">
        <v>16</v>
      </c>
      <c r="AZ69" s="33"/>
      <c r="BA69" s="32">
        <v>16</v>
      </c>
      <c r="BB69" s="33"/>
      <c r="BC69" s="32">
        <v>16</v>
      </c>
      <c r="BD69" s="33"/>
      <c r="BE69" s="32"/>
      <c r="BF69" s="31" t="s">
        <v>1056</v>
      </c>
      <c r="BG69" s="31"/>
      <c r="BH69" s="31">
        <v>959766604</v>
      </c>
      <c r="BI69" s="31" t="s">
        <v>988</v>
      </c>
      <c r="BJ69" s="31"/>
      <c r="BK69" s="31">
        <v>957846699</v>
      </c>
      <c r="BR69" s="151" t="str">
        <f t="shared" ca="1" si="3"/>
        <v>B</v>
      </c>
      <c r="BS69" s="151" t="str">
        <f t="shared" ca="1" si="4"/>
        <v>F</v>
      </c>
      <c r="BT69" s="151" t="str">
        <f t="shared" ca="1" si="5"/>
        <v>V</v>
      </c>
      <c r="BU69" s="151" t="str">
        <f t="shared" si="6"/>
        <v>FP</v>
      </c>
      <c r="BV69" s="155">
        <f t="shared" ca="1" si="7"/>
        <v>1</v>
      </c>
      <c r="BW69" s="151" t="b">
        <f t="shared" ca="1" si="8"/>
        <v>0</v>
      </c>
      <c r="BX69" s="151" t="b">
        <f t="shared" ca="1" si="9"/>
        <v>0</v>
      </c>
      <c r="BY69" s="151" t="b">
        <f t="shared" ca="1" si="10"/>
        <v>0</v>
      </c>
      <c r="BZ69" s="151" t="b">
        <f t="shared" ca="1" si="11"/>
        <v>0</v>
      </c>
      <c r="CA69" s="151" t="b">
        <f t="shared" ca="1" si="12"/>
        <v>0</v>
      </c>
      <c r="CB69" s="151" t="b">
        <f t="shared" ca="1" si="13"/>
        <v>0</v>
      </c>
      <c r="CC69" s="151" t="b">
        <f t="shared" ca="1" si="14"/>
        <v>0</v>
      </c>
      <c r="CD69" s="151" t="b">
        <f t="shared" ca="1" si="15"/>
        <v>0</v>
      </c>
      <c r="CE69" s="151" t="b">
        <f t="shared" ca="1" si="16"/>
        <v>0</v>
      </c>
      <c r="CF69" s="151" t="b">
        <f t="shared" ca="1" si="17"/>
        <v>0</v>
      </c>
      <c r="CG69" s="151" t="b">
        <f t="shared" ca="1" si="18"/>
        <v>0</v>
      </c>
      <c r="CH69" s="151" t="b">
        <f t="shared" ca="1" si="19"/>
        <v>0</v>
      </c>
      <c r="CI69" s="151" t="str">
        <f t="shared" ca="1" si="20"/>
        <v>NO_VAC</v>
      </c>
      <c r="CJ69" s="151" t="b">
        <f t="shared" ca="1" si="21"/>
        <v>0</v>
      </c>
      <c r="CK69" s="151" t="b">
        <f t="shared" ca="1" si="22"/>
        <v>0</v>
      </c>
      <c r="CL69" s="151" t="str">
        <f t="shared" ca="1" si="23"/>
        <v>NO_VAC</v>
      </c>
      <c r="CM69" s="151" t="str">
        <f t="shared" ca="1" si="24"/>
        <v>NO_VAC</v>
      </c>
      <c r="CN69" s="151" t="b">
        <f t="shared" ca="1" si="25"/>
        <v>0</v>
      </c>
      <c r="CO69" s="151" t="b">
        <f t="shared" ca="1" si="26"/>
        <v>0</v>
      </c>
      <c r="CP69" s="151" t="b">
        <f t="shared" ca="1" si="27"/>
        <v>0</v>
      </c>
      <c r="CQ69" s="155" t="b">
        <f t="shared" ca="1" si="28"/>
        <v>0</v>
      </c>
      <c r="CR69" s="155">
        <f t="shared" ca="1" si="29"/>
        <v>6</v>
      </c>
      <c r="CS69" s="155" t="b">
        <f t="shared" ca="1" si="30"/>
        <v>0</v>
      </c>
      <c r="CT69" s="155" t="b">
        <f t="shared" ca="1" si="31"/>
        <v>0</v>
      </c>
      <c r="CU69" s="155" t="b">
        <f t="shared" ca="1" si="32"/>
        <v>0</v>
      </c>
    </row>
    <row r="70" spans="1:99" ht="27" customHeight="1" x14ac:dyDescent="0.25">
      <c r="A70" s="14">
        <v>61</v>
      </c>
      <c r="B70" s="33">
        <v>41994</v>
      </c>
      <c r="C70" s="32"/>
      <c r="D70" s="32"/>
      <c r="E70" s="32" t="s">
        <v>30</v>
      </c>
      <c r="F70" s="32" t="s">
        <v>33</v>
      </c>
      <c r="G70" s="32" t="s">
        <v>31</v>
      </c>
      <c r="H70" s="32"/>
      <c r="I70" s="31" t="s">
        <v>1083</v>
      </c>
      <c r="J70" s="31" t="s">
        <v>1084</v>
      </c>
      <c r="K70" s="31" t="s">
        <v>1085</v>
      </c>
      <c r="L70" s="31"/>
      <c r="M70" s="32" t="s">
        <v>147</v>
      </c>
      <c r="N70" s="33">
        <v>41429</v>
      </c>
      <c r="O70" s="28">
        <f t="shared" ca="1" si="0"/>
        <v>1</v>
      </c>
      <c r="P70" s="28">
        <f t="shared" ca="1" si="1"/>
        <v>7</v>
      </c>
      <c r="Q70" s="28">
        <f t="shared" ca="1" si="2"/>
        <v>8</v>
      </c>
      <c r="R70" s="33">
        <v>41429</v>
      </c>
      <c r="S70" s="32"/>
      <c r="T70" s="33">
        <v>41429</v>
      </c>
      <c r="U70" s="32"/>
      <c r="V70" s="33">
        <v>41564</v>
      </c>
      <c r="W70" s="32"/>
      <c r="X70" s="33">
        <v>41625</v>
      </c>
      <c r="Y70" s="32"/>
      <c r="Z70" s="33">
        <v>41687</v>
      </c>
      <c r="AA70" s="32"/>
      <c r="AB70" s="33">
        <v>41502</v>
      </c>
      <c r="AC70" s="32"/>
      <c r="AD70" s="33">
        <v>41564</v>
      </c>
      <c r="AE70" s="32"/>
      <c r="AF70" s="33">
        <v>41687</v>
      </c>
      <c r="AG70" s="32"/>
      <c r="AH70" s="33">
        <v>41502</v>
      </c>
      <c r="AI70" s="32"/>
      <c r="AJ70" s="33">
        <v>41564</v>
      </c>
      <c r="AK70" s="32"/>
      <c r="AL70" s="33">
        <v>41779</v>
      </c>
      <c r="AM70" s="32"/>
      <c r="AN70" s="33">
        <v>41810</v>
      </c>
      <c r="AO70" s="32"/>
      <c r="AP70" s="33"/>
      <c r="AQ70" s="32"/>
      <c r="AR70" s="33">
        <v>41502</v>
      </c>
      <c r="AS70" s="32"/>
      <c r="AT70" s="33">
        <v>41564</v>
      </c>
      <c r="AU70" s="32"/>
      <c r="AV70" s="33">
        <v>41810</v>
      </c>
      <c r="AW70" s="32"/>
      <c r="AX70" s="33">
        <v>41810</v>
      </c>
      <c r="AY70" s="32"/>
      <c r="AZ70" s="33"/>
      <c r="BA70" s="32"/>
      <c r="BB70" s="33"/>
      <c r="BC70" s="32"/>
      <c r="BD70" s="33"/>
      <c r="BE70" s="32"/>
      <c r="BF70" s="31" t="s">
        <v>1056</v>
      </c>
      <c r="BG70" s="31"/>
      <c r="BH70" s="31">
        <v>959766604</v>
      </c>
      <c r="BI70" s="31" t="s">
        <v>988</v>
      </c>
      <c r="BJ70" s="31"/>
      <c r="BK70" s="31">
        <v>957846699</v>
      </c>
      <c r="BR70" s="151" t="str">
        <f t="shared" ca="1" si="3"/>
        <v>B</v>
      </c>
      <c r="BS70" s="151" t="str">
        <f t="shared" ca="1" si="4"/>
        <v>G</v>
      </c>
      <c r="BT70" s="151" t="str">
        <f t="shared" ca="1" si="5"/>
        <v>V</v>
      </c>
      <c r="BU70" s="151" t="str">
        <f t="shared" si="6"/>
        <v>FE</v>
      </c>
      <c r="BV70" s="155">
        <f t="shared" ca="1" si="7"/>
        <v>1</v>
      </c>
      <c r="BW70" s="151" t="b">
        <f t="shared" ca="1" si="8"/>
        <v>0</v>
      </c>
      <c r="BX70" s="151" t="b">
        <f t="shared" ca="1" si="9"/>
        <v>0</v>
      </c>
      <c r="BY70" s="151" t="b">
        <f t="shared" ca="1" si="10"/>
        <v>0</v>
      </c>
      <c r="BZ70" s="151" t="b">
        <f t="shared" ca="1" si="11"/>
        <v>0</v>
      </c>
      <c r="CA70" s="151" t="b">
        <f t="shared" ca="1" si="12"/>
        <v>0</v>
      </c>
      <c r="CB70" s="151" t="b">
        <f t="shared" ca="1" si="13"/>
        <v>0</v>
      </c>
      <c r="CC70" s="151" t="b">
        <f t="shared" ca="1" si="14"/>
        <v>0</v>
      </c>
      <c r="CD70" s="151" t="b">
        <f t="shared" ca="1" si="15"/>
        <v>0</v>
      </c>
      <c r="CE70" s="151" t="b">
        <f t="shared" ca="1" si="16"/>
        <v>0</v>
      </c>
      <c r="CF70" s="151" t="b">
        <f t="shared" ca="1" si="17"/>
        <v>0</v>
      </c>
      <c r="CG70" s="151" t="b">
        <f t="shared" ca="1" si="18"/>
        <v>0</v>
      </c>
      <c r="CH70" s="151" t="b">
        <f t="shared" ca="1" si="19"/>
        <v>0</v>
      </c>
      <c r="CI70" s="151" t="str">
        <f t="shared" ca="1" si="20"/>
        <v>NO_VAC</v>
      </c>
      <c r="CJ70" s="151" t="b">
        <f t="shared" ca="1" si="21"/>
        <v>0</v>
      </c>
      <c r="CK70" s="151" t="b">
        <f t="shared" ca="1" si="22"/>
        <v>0</v>
      </c>
      <c r="CL70" s="151" t="str">
        <f t="shared" ca="1" si="23"/>
        <v>VAC</v>
      </c>
      <c r="CM70" s="151" t="str">
        <f t="shared" ca="1" si="24"/>
        <v>VAC</v>
      </c>
      <c r="CN70" s="151" t="str">
        <f t="shared" ca="1" si="25"/>
        <v>NO_VAC</v>
      </c>
      <c r="CO70" s="151" t="str">
        <f t="shared" ca="1" si="26"/>
        <v>NO_VAC</v>
      </c>
      <c r="CP70" s="151" t="b">
        <f t="shared" ca="1" si="27"/>
        <v>0</v>
      </c>
      <c r="CQ70" s="155" t="b">
        <f t="shared" ca="1" si="28"/>
        <v>0</v>
      </c>
      <c r="CR70" s="155">
        <f t="shared" ca="1" si="29"/>
        <v>16</v>
      </c>
      <c r="CS70" s="155" t="b">
        <f t="shared" ca="1" si="30"/>
        <v>0</v>
      </c>
      <c r="CT70" s="155" t="b">
        <f t="shared" ca="1" si="31"/>
        <v>0</v>
      </c>
      <c r="CU70" s="155" t="b">
        <f t="shared" ca="1" si="32"/>
        <v>0</v>
      </c>
    </row>
    <row r="71" spans="1:99" ht="27" customHeight="1" x14ac:dyDescent="0.25">
      <c r="A71" s="14">
        <v>62</v>
      </c>
      <c r="B71" s="33">
        <v>41994</v>
      </c>
      <c r="C71" s="32"/>
      <c r="D71" s="32"/>
      <c r="E71" s="32" t="s">
        <v>30</v>
      </c>
      <c r="F71" s="32" t="s">
        <v>156</v>
      </c>
      <c r="G71" s="32" t="s">
        <v>30</v>
      </c>
      <c r="H71" s="32"/>
      <c r="I71" s="31" t="s">
        <v>1086</v>
      </c>
      <c r="J71" s="31" t="s">
        <v>1087</v>
      </c>
      <c r="K71" s="31" t="s">
        <v>1226</v>
      </c>
      <c r="L71" s="31" t="s">
        <v>1225</v>
      </c>
      <c r="M71" s="32" t="s">
        <v>148</v>
      </c>
      <c r="N71" s="33">
        <v>41338</v>
      </c>
      <c r="O71" s="28">
        <f t="shared" ca="1" si="0"/>
        <v>1</v>
      </c>
      <c r="P71" s="28">
        <f t="shared" ca="1" si="1"/>
        <v>10</v>
      </c>
      <c r="Q71" s="28">
        <f t="shared" ca="1" si="2"/>
        <v>7</v>
      </c>
      <c r="R71" s="33">
        <v>41339</v>
      </c>
      <c r="S71" s="32"/>
      <c r="T71" s="33">
        <v>41339</v>
      </c>
      <c r="U71" s="32"/>
      <c r="V71" s="33">
        <v>41431</v>
      </c>
      <c r="W71" s="32"/>
      <c r="X71" s="33">
        <v>41673</v>
      </c>
      <c r="Y71" s="32"/>
      <c r="Z71" s="33">
        <v>41736</v>
      </c>
      <c r="AA71" s="32"/>
      <c r="AB71" s="33">
        <v>41400</v>
      </c>
      <c r="AC71" s="32"/>
      <c r="AD71" s="33">
        <v>41460</v>
      </c>
      <c r="AE71" s="32"/>
      <c r="AF71" s="33">
        <v>41578</v>
      </c>
      <c r="AG71" s="32"/>
      <c r="AH71" s="33">
        <v>41400</v>
      </c>
      <c r="AI71" s="32"/>
      <c r="AJ71" s="33">
        <v>41460</v>
      </c>
      <c r="AK71" s="32"/>
      <c r="AL71" s="33">
        <v>41405</v>
      </c>
      <c r="AM71" s="32"/>
      <c r="AN71" s="33">
        <v>41593</v>
      </c>
      <c r="AO71" s="32"/>
      <c r="AP71" s="33">
        <v>41736</v>
      </c>
      <c r="AQ71" s="32"/>
      <c r="AR71" s="33">
        <v>41399</v>
      </c>
      <c r="AS71" s="32"/>
      <c r="AT71" s="33">
        <v>41460</v>
      </c>
      <c r="AU71" s="32"/>
      <c r="AV71" s="33">
        <v>41701</v>
      </c>
      <c r="AW71" s="32"/>
      <c r="AX71" s="33">
        <v>41701</v>
      </c>
      <c r="AY71" s="32"/>
      <c r="AZ71" s="33"/>
      <c r="BA71" s="32">
        <v>14</v>
      </c>
      <c r="BB71" s="33">
        <v>41922</v>
      </c>
      <c r="BC71" s="32"/>
      <c r="BD71" s="33"/>
      <c r="BE71" s="32"/>
      <c r="BF71" s="31" t="s">
        <v>1056</v>
      </c>
      <c r="BG71" s="31"/>
      <c r="BH71" s="31">
        <v>959766604</v>
      </c>
      <c r="BI71" s="31" t="s">
        <v>988</v>
      </c>
      <c r="BJ71" s="31"/>
      <c r="BK71" s="31">
        <v>957846699</v>
      </c>
      <c r="BR71" s="151" t="str">
        <f t="shared" ca="1" si="3"/>
        <v>V</v>
      </c>
      <c r="BS71" s="151" t="str">
        <f t="shared" ca="1" si="4"/>
        <v>F</v>
      </c>
      <c r="BT71" s="151" t="str">
        <f t="shared" ca="1" si="5"/>
        <v>B</v>
      </c>
      <c r="BU71" s="151" t="str">
        <f t="shared" si="6"/>
        <v>MP</v>
      </c>
      <c r="BV71" s="155">
        <f t="shared" ca="1" si="7"/>
        <v>1</v>
      </c>
      <c r="BW71" s="151" t="b">
        <f t="shared" ca="1" si="8"/>
        <v>0</v>
      </c>
      <c r="BX71" s="151" t="b">
        <f t="shared" ca="1" si="9"/>
        <v>0</v>
      </c>
      <c r="BY71" s="151" t="b">
        <f t="shared" ca="1" si="10"/>
        <v>0</v>
      </c>
      <c r="BZ71" s="151" t="b">
        <f t="shared" ca="1" si="11"/>
        <v>0</v>
      </c>
      <c r="CA71" s="151" t="b">
        <f t="shared" ca="1" si="12"/>
        <v>0</v>
      </c>
      <c r="CB71" s="151" t="b">
        <f t="shared" ca="1" si="13"/>
        <v>0</v>
      </c>
      <c r="CC71" s="151" t="b">
        <f t="shared" ca="1" si="14"/>
        <v>0</v>
      </c>
      <c r="CD71" s="151" t="b">
        <f t="shared" ca="1" si="15"/>
        <v>0</v>
      </c>
      <c r="CE71" s="151" t="b">
        <f t="shared" ca="1" si="16"/>
        <v>0</v>
      </c>
      <c r="CF71" s="151" t="b">
        <f t="shared" ca="1" si="17"/>
        <v>0</v>
      </c>
      <c r="CG71" s="151" t="b">
        <f t="shared" ca="1" si="18"/>
        <v>0</v>
      </c>
      <c r="CH71" s="151" t="b">
        <f t="shared" ca="1" si="19"/>
        <v>0</v>
      </c>
      <c r="CI71" s="151" t="str">
        <f t="shared" ca="1" si="20"/>
        <v>VAC</v>
      </c>
      <c r="CJ71" s="151" t="b">
        <f t="shared" ca="1" si="21"/>
        <v>0</v>
      </c>
      <c r="CK71" s="151" t="b">
        <f t="shared" ca="1" si="22"/>
        <v>0</v>
      </c>
      <c r="CL71" s="151" t="str">
        <f t="shared" ca="1" si="23"/>
        <v>VAC</v>
      </c>
      <c r="CM71" s="151" t="str">
        <f t="shared" ca="1" si="24"/>
        <v>VAC</v>
      </c>
      <c r="CN71" s="151" t="str">
        <f t="shared" ca="1" si="25"/>
        <v>NO_VAC</v>
      </c>
      <c r="CO71" s="151" t="str">
        <f t="shared" ca="1" si="26"/>
        <v>VAC</v>
      </c>
      <c r="CP71" s="151" t="b">
        <f t="shared" ca="1" si="27"/>
        <v>0</v>
      </c>
      <c r="CQ71" s="155" t="b">
        <f t="shared" ca="1" si="28"/>
        <v>0</v>
      </c>
      <c r="CR71" s="155">
        <f t="shared" ca="1" si="29"/>
        <v>18</v>
      </c>
      <c r="CS71" s="155" t="b">
        <f t="shared" ca="1" si="30"/>
        <v>0</v>
      </c>
      <c r="CT71" s="155" t="b">
        <f t="shared" ca="1" si="31"/>
        <v>0</v>
      </c>
      <c r="CU71" s="155" t="b">
        <f t="shared" ca="1" si="32"/>
        <v>0</v>
      </c>
    </row>
    <row r="72" spans="1:99" ht="27" customHeight="1" x14ac:dyDescent="0.25">
      <c r="A72" s="14">
        <v>63</v>
      </c>
      <c r="B72" s="33">
        <v>41994</v>
      </c>
      <c r="C72" s="32"/>
      <c r="D72" s="32"/>
      <c r="E72" s="32" t="s">
        <v>30</v>
      </c>
      <c r="F72" s="32" t="s">
        <v>33</v>
      </c>
      <c r="G72" s="32" t="s">
        <v>31</v>
      </c>
      <c r="H72" s="32"/>
      <c r="I72" s="31" t="s">
        <v>1088</v>
      </c>
      <c r="J72" s="31" t="s">
        <v>1089</v>
      </c>
      <c r="K72" s="31" t="s">
        <v>1227</v>
      </c>
      <c r="L72" s="31" t="s">
        <v>1225</v>
      </c>
      <c r="M72" s="32" t="s">
        <v>148</v>
      </c>
      <c r="N72" s="33">
        <v>41354</v>
      </c>
      <c r="O72" s="28">
        <f t="shared" ca="1" si="0"/>
        <v>1</v>
      </c>
      <c r="P72" s="28">
        <f t="shared" ca="1" si="1"/>
        <v>9</v>
      </c>
      <c r="Q72" s="28">
        <f t="shared" ca="1" si="2"/>
        <v>22</v>
      </c>
      <c r="R72" s="33">
        <v>41369</v>
      </c>
      <c r="S72" s="32"/>
      <c r="T72" s="33"/>
      <c r="U72" s="32"/>
      <c r="V72" s="33">
        <v>41435</v>
      </c>
      <c r="W72" s="32"/>
      <c r="X72" s="33">
        <v>41607</v>
      </c>
      <c r="Y72" s="32"/>
      <c r="Z72" s="33">
        <v>41668</v>
      </c>
      <c r="AA72" s="32"/>
      <c r="AB72" s="33">
        <v>41417</v>
      </c>
      <c r="AC72" s="32"/>
      <c r="AD72" s="33">
        <v>41520</v>
      </c>
      <c r="AE72" s="32"/>
      <c r="AF72" s="33">
        <v>41607</v>
      </c>
      <c r="AG72" s="32"/>
      <c r="AH72" s="33">
        <v>41509</v>
      </c>
      <c r="AI72" s="32"/>
      <c r="AJ72" s="33">
        <v>41520</v>
      </c>
      <c r="AK72" s="32"/>
      <c r="AL72" s="33"/>
      <c r="AM72" s="32"/>
      <c r="AN72" s="33">
        <v>41572</v>
      </c>
      <c r="AO72" s="32"/>
      <c r="AP72" s="33"/>
      <c r="AQ72" s="32"/>
      <c r="AR72" s="33">
        <v>41417</v>
      </c>
      <c r="AS72" s="32"/>
      <c r="AT72" s="33">
        <v>41520</v>
      </c>
      <c r="AU72" s="32"/>
      <c r="AV72" s="33">
        <v>41723</v>
      </c>
      <c r="AW72" s="32"/>
      <c r="AX72" s="33">
        <v>41723</v>
      </c>
      <c r="AY72" s="32"/>
      <c r="AZ72" s="33"/>
      <c r="BA72" s="32"/>
      <c r="BB72" s="33">
        <v>41904</v>
      </c>
      <c r="BC72" s="32"/>
      <c r="BD72" s="33"/>
      <c r="BE72" s="32"/>
      <c r="BF72" s="31" t="s">
        <v>1056</v>
      </c>
      <c r="BG72" s="31"/>
      <c r="BH72" s="31">
        <v>959766604</v>
      </c>
      <c r="BI72" s="31" t="s">
        <v>988</v>
      </c>
      <c r="BJ72" s="31"/>
      <c r="BK72" s="31">
        <v>957846699</v>
      </c>
      <c r="BR72" s="151" t="str">
        <f t="shared" ca="1" si="3"/>
        <v>V</v>
      </c>
      <c r="BS72" s="151" t="str">
        <f t="shared" ca="1" si="4"/>
        <v>G</v>
      </c>
      <c r="BT72" s="151" t="str">
        <f t="shared" ca="1" si="5"/>
        <v>V</v>
      </c>
      <c r="BU72" s="151" t="str">
        <f t="shared" si="6"/>
        <v>ME</v>
      </c>
      <c r="BV72" s="155">
        <f t="shared" ca="1" si="7"/>
        <v>1</v>
      </c>
      <c r="BW72" s="151" t="b">
        <f t="shared" ca="1" si="8"/>
        <v>0</v>
      </c>
      <c r="BX72" s="151" t="b">
        <f t="shared" ca="1" si="9"/>
        <v>0</v>
      </c>
      <c r="BY72" s="151" t="b">
        <f t="shared" ca="1" si="10"/>
        <v>0</v>
      </c>
      <c r="BZ72" s="151" t="b">
        <f t="shared" ca="1" si="11"/>
        <v>0</v>
      </c>
      <c r="CA72" s="151" t="b">
        <f t="shared" ca="1" si="12"/>
        <v>0</v>
      </c>
      <c r="CB72" s="151" t="b">
        <f t="shared" ca="1" si="13"/>
        <v>0</v>
      </c>
      <c r="CC72" s="151" t="b">
        <f t="shared" ca="1" si="14"/>
        <v>0</v>
      </c>
      <c r="CD72" s="151" t="b">
        <f t="shared" ca="1" si="15"/>
        <v>0</v>
      </c>
      <c r="CE72" s="151" t="b">
        <f t="shared" ca="1" si="16"/>
        <v>0</v>
      </c>
      <c r="CF72" s="151" t="b">
        <f t="shared" ca="1" si="17"/>
        <v>0</v>
      </c>
      <c r="CG72" s="151" t="b">
        <f t="shared" ca="1" si="18"/>
        <v>0</v>
      </c>
      <c r="CH72" s="151" t="b">
        <f t="shared" ca="1" si="19"/>
        <v>0</v>
      </c>
      <c r="CI72" s="151" t="str">
        <f t="shared" ca="1" si="20"/>
        <v>NO_VAC</v>
      </c>
      <c r="CJ72" s="151" t="b">
        <f t="shared" ca="1" si="21"/>
        <v>0</v>
      </c>
      <c r="CK72" s="151" t="b">
        <f t="shared" ca="1" si="22"/>
        <v>0</v>
      </c>
      <c r="CL72" s="151" t="str">
        <f t="shared" ca="1" si="23"/>
        <v>VAC</v>
      </c>
      <c r="CM72" s="151" t="str">
        <f t="shared" ca="1" si="24"/>
        <v>VAC</v>
      </c>
      <c r="CN72" s="151" t="str">
        <f t="shared" ca="1" si="25"/>
        <v>NO_VAC</v>
      </c>
      <c r="CO72" s="151" t="str">
        <f t="shared" ca="1" si="26"/>
        <v>VAC</v>
      </c>
      <c r="CP72" s="151" t="b">
        <f t="shared" ca="1" si="27"/>
        <v>0</v>
      </c>
      <c r="CQ72" s="155" t="b">
        <f t="shared" ca="1" si="28"/>
        <v>0</v>
      </c>
      <c r="CR72" s="155">
        <f t="shared" ca="1" si="29"/>
        <v>15</v>
      </c>
      <c r="CS72" s="155" t="b">
        <f t="shared" ca="1" si="30"/>
        <v>0</v>
      </c>
      <c r="CT72" s="155" t="b">
        <f t="shared" ca="1" si="31"/>
        <v>0</v>
      </c>
      <c r="CU72" s="155" t="b">
        <f t="shared" ca="1" si="32"/>
        <v>0</v>
      </c>
    </row>
    <row r="73" spans="1:99" ht="27" customHeight="1" x14ac:dyDescent="0.25">
      <c r="A73" s="14">
        <v>64</v>
      </c>
      <c r="B73" s="33">
        <v>41994</v>
      </c>
      <c r="C73" s="32"/>
      <c r="D73" s="32"/>
      <c r="E73" s="32" t="s">
        <v>30</v>
      </c>
      <c r="F73" s="32" t="s">
        <v>156</v>
      </c>
      <c r="G73" s="32" t="s">
        <v>31</v>
      </c>
      <c r="H73" s="32"/>
      <c r="I73" s="31" t="s">
        <v>1090</v>
      </c>
      <c r="J73" s="31" t="s">
        <v>1091</v>
      </c>
      <c r="K73" s="31" t="s">
        <v>1216</v>
      </c>
      <c r="L73" s="31" t="s">
        <v>1207</v>
      </c>
      <c r="M73" s="32" t="s">
        <v>148</v>
      </c>
      <c r="N73" s="33">
        <v>41306</v>
      </c>
      <c r="O73" s="28">
        <f t="shared" ca="1" si="0"/>
        <v>1</v>
      </c>
      <c r="P73" s="28">
        <f t="shared" ca="1" si="1"/>
        <v>11</v>
      </c>
      <c r="Q73" s="28">
        <f t="shared" ca="1" si="2"/>
        <v>11</v>
      </c>
      <c r="R73" s="33">
        <v>41312</v>
      </c>
      <c r="S73" s="32"/>
      <c r="T73" s="33">
        <v>41312</v>
      </c>
      <c r="U73" s="32"/>
      <c r="V73" s="33">
        <v>41402</v>
      </c>
      <c r="W73" s="32"/>
      <c r="X73" s="33">
        <v>41492</v>
      </c>
      <c r="Y73" s="32"/>
      <c r="Z73" s="33">
        <v>41600</v>
      </c>
      <c r="AA73" s="33"/>
      <c r="AB73" s="178">
        <v>41372</v>
      </c>
      <c r="AC73" s="32"/>
      <c r="AD73" s="33">
        <v>41433</v>
      </c>
      <c r="AE73" s="32"/>
      <c r="AF73" s="33">
        <v>41512</v>
      </c>
      <c r="AG73" s="32"/>
      <c r="AH73" s="33">
        <v>41372</v>
      </c>
      <c r="AI73" s="32"/>
      <c r="AJ73" s="33">
        <v>41433</v>
      </c>
      <c r="AK73" s="32"/>
      <c r="AL73" s="33">
        <v>41565</v>
      </c>
      <c r="AM73" s="32"/>
      <c r="AN73" s="33">
        <v>41596</v>
      </c>
      <c r="AO73" s="32"/>
      <c r="AP73" s="33"/>
      <c r="AQ73" s="32"/>
      <c r="AR73" s="33">
        <v>41372</v>
      </c>
      <c r="AS73" s="32"/>
      <c r="AT73" s="33">
        <v>41433</v>
      </c>
      <c r="AU73" s="32"/>
      <c r="AV73" s="33"/>
      <c r="AW73" s="32">
        <v>14</v>
      </c>
      <c r="AX73" s="33"/>
      <c r="AY73" s="32">
        <v>14</v>
      </c>
      <c r="AZ73" s="33"/>
      <c r="BA73" s="32"/>
      <c r="BB73" s="33"/>
      <c r="BC73" s="32"/>
      <c r="BD73" s="33"/>
      <c r="BE73" s="32"/>
      <c r="BF73" s="31" t="s">
        <v>1056</v>
      </c>
      <c r="BG73" s="31"/>
      <c r="BH73" s="31">
        <v>959766604</v>
      </c>
      <c r="BI73" s="31" t="s">
        <v>988</v>
      </c>
      <c r="BJ73" s="31"/>
      <c r="BK73" s="31">
        <v>957846699</v>
      </c>
      <c r="BR73" s="151" t="str">
        <f t="shared" ca="1" si="3"/>
        <v>V</v>
      </c>
      <c r="BS73" s="151" t="str">
        <f t="shared" ca="1" si="4"/>
        <v>F</v>
      </c>
      <c r="BT73" s="151" t="str">
        <f t="shared" ca="1" si="5"/>
        <v>V</v>
      </c>
      <c r="BU73" s="151" t="str">
        <f t="shared" si="6"/>
        <v>MP</v>
      </c>
      <c r="BV73" s="155">
        <f t="shared" ca="1" si="7"/>
        <v>1</v>
      </c>
      <c r="BW73" s="151" t="b">
        <f t="shared" ca="1" si="8"/>
        <v>0</v>
      </c>
      <c r="BX73" s="151" t="b">
        <f t="shared" ca="1" si="9"/>
        <v>0</v>
      </c>
      <c r="BY73" s="151" t="b">
        <f ca="1">IF($BV73=0,IF(P73&gt;=2,IF(#REF!&lt;&gt;"","VAC","NO_VAC")))</f>
        <v>0</v>
      </c>
      <c r="BZ73" s="151" t="b">
        <f ca="1">IF($BV73=0,IF(P73&gt;=4,IF(V73&lt;&gt;"","VAC","NO_VAC")))</f>
        <v>0</v>
      </c>
      <c r="CA73" s="151" t="b">
        <f ca="1">IF($BV73=0,IF(P73&gt;=6,IF(X73&lt;&gt;"","VAC","NO_VAC")))</f>
        <v>0</v>
      </c>
      <c r="CB73" s="151" t="b">
        <f ca="1">IF($BV73=0,IF(P73&gt;=2,IF(Z73&lt;&gt;"","VAC","NO_VAC")))</f>
        <v>0</v>
      </c>
      <c r="CC73" s="151" t="b">
        <f t="shared" ca="1" si="14"/>
        <v>0</v>
      </c>
      <c r="CD73" s="151" t="b">
        <f t="shared" ca="1" si="15"/>
        <v>0</v>
      </c>
      <c r="CE73" s="151" t="b">
        <f t="shared" ca="1" si="16"/>
        <v>0</v>
      </c>
      <c r="CF73" s="151" t="b">
        <f t="shared" ca="1" si="17"/>
        <v>0</v>
      </c>
      <c r="CG73" s="151" t="b">
        <f t="shared" ca="1" si="18"/>
        <v>0</v>
      </c>
      <c r="CH73" s="151" t="b">
        <f t="shared" ca="1" si="19"/>
        <v>0</v>
      </c>
      <c r="CI73" s="151" t="str">
        <f t="shared" ca="1" si="20"/>
        <v>NO_VAC</v>
      </c>
      <c r="CJ73" s="151" t="b">
        <f t="shared" ca="1" si="21"/>
        <v>0</v>
      </c>
      <c r="CK73" s="151" t="b">
        <f t="shared" ca="1" si="22"/>
        <v>0</v>
      </c>
      <c r="CL73" s="151" t="str">
        <f t="shared" ca="1" si="23"/>
        <v>NO_VAC</v>
      </c>
      <c r="CM73" s="151" t="str">
        <f t="shared" ca="1" si="24"/>
        <v>NO_VAC</v>
      </c>
      <c r="CN73" s="151" t="str">
        <f t="shared" ca="1" si="25"/>
        <v>NO_VAC</v>
      </c>
      <c r="CO73" s="151" t="str">
        <f t="shared" ca="1" si="26"/>
        <v>NO_VAC</v>
      </c>
      <c r="CP73" s="151" t="b">
        <f t="shared" ca="1" si="27"/>
        <v>0</v>
      </c>
      <c r="CQ73" s="155" t="b">
        <f ca="1">IF(O73=0,IF(P73&lt;2,COUNT(R73,T73),IF(P73&lt;4,COUNT(R73,T73,#REF!,Z73,AH73,AR73),IF(P73&lt;6,COUNT(R73,T73,#REF!,V73,Z73,AD73,AH73,AJ73,AN73,AR73,AT73),IF(P73&lt;7,COUNT(R73,T73,#REF!,V73,X73,Z73,AD73,AF73,AH73,AJ73,AN73,AR73,AT73),COUNT(R73,T73,#REF!,V73,X73,Z73,AD73,AF73,AH73,AJ73,AL73,AN73,AR73,AT73))))))</f>
        <v>0</v>
      </c>
      <c r="CR73" s="155">
        <f ca="1">IF(O73=1,(IF(P73&lt;6,COUNT(R73,T73,#REF!,V73,X73,Z73,AD73,AF73,AH73,AJ73,AL73,AN73,AR73,AT73,AP73,AV73,AX73),COUNT(R73,T73,#REF!,V73,X73,Z73,AD73,AF73,AH73,AJ73,AL73,AN73,AR73,AT73,AV73,AX73,AP73,AZ73,BB73))))</f>
        <v>13</v>
      </c>
      <c r="CS73" s="155" t="b">
        <f ca="1">IF(O73=2,COUNT(R73,T73,#REF!,V73,X73,Z73,AD73,AF73,AH73,AJ73,AL73,AN73,AR73,AT73,AV73,AX73,AP73,AZ73,BB73))</f>
        <v>0</v>
      </c>
      <c r="CT73" s="155" t="b">
        <f ca="1">IF(O73=3,COUNT(R73,T73,#REF!,V73,X73,Z73,AD73,AF73,AH73,AJ73,AL73,AN73,AR73,AT73,AV73,AX73,AP73,AZ73,BB73))</f>
        <v>0</v>
      </c>
      <c r="CU73" s="155" t="b">
        <f ca="1">IF(O73=4,COUNT(R73,T73,#REF!,V73,X73,Z73,AD73,AF73,AH73,AJ73,AL73,AN73,AR73,AT73,AV73,AX73,AP73,AZ73,BB73,BD73))</f>
        <v>0</v>
      </c>
    </row>
    <row r="74" spans="1:99" ht="27" customHeight="1" x14ac:dyDescent="0.25">
      <c r="A74" s="14">
        <v>65</v>
      </c>
      <c r="B74" s="33">
        <v>41992</v>
      </c>
      <c r="C74" s="32"/>
      <c r="D74" s="32"/>
      <c r="E74" s="32" t="s">
        <v>30</v>
      </c>
      <c r="F74" s="32" t="s">
        <v>156</v>
      </c>
      <c r="G74" s="32" t="s">
        <v>31</v>
      </c>
      <c r="H74" s="32"/>
      <c r="I74" s="31" t="s">
        <v>1092</v>
      </c>
      <c r="J74" s="31" t="s">
        <v>1079</v>
      </c>
      <c r="K74" s="31" t="s">
        <v>1093</v>
      </c>
      <c r="L74" s="31"/>
      <c r="M74" s="32" t="s">
        <v>148</v>
      </c>
      <c r="N74" s="33">
        <v>41019</v>
      </c>
      <c r="O74" s="28">
        <f t="shared" ref="O74:O137" ca="1" si="33">IF(N74="",0,DATEDIF(N74,TODAY(),"Y"))</f>
        <v>2</v>
      </c>
      <c r="P74" s="28">
        <f t="shared" ref="P74:P137" ca="1" si="34">IF(N74="",0,DATEDIF(N74,TODAY(),"YM"))</f>
        <v>8</v>
      </c>
      <c r="Q74" s="28">
        <f t="shared" ref="Q74:Q137" ca="1" si="35">IF(N74="",0,DATEDIF(N74,TODAY(),"MD"))</f>
        <v>23</v>
      </c>
      <c r="R74" s="33">
        <v>41020</v>
      </c>
      <c r="S74" s="32"/>
      <c r="T74" s="33">
        <v>41020</v>
      </c>
      <c r="U74" s="32"/>
      <c r="V74" s="33">
        <v>41090</v>
      </c>
      <c r="W74" s="32"/>
      <c r="X74" s="33">
        <v>41157</v>
      </c>
      <c r="Y74" s="32"/>
      <c r="Z74" s="33">
        <v>41226</v>
      </c>
      <c r="AA74" s="32"/>
      <c r="AB74" s="33">
        <v>41090</v>
      </c>
      <c r="AC74" s="32"/>
      <c r="AD74" s="33">
        <v>41157</v>
      </c>
      <c r="AE74" s="32"/>
      <c r="AF74" s="33">
        <v>41226</v>
      </c>
      <c r="AG74" s="32"/>
      <c r="AH74" s="33">
        <v>41090</v>
      </c>
      <c r="AI74" s="32"/>
      <c r="AJ74" s="33">
        <v>41157</v>
      </c>
      <c r="AK74" s="32"/>
      <c r="AL74" s="33">
        <v>41256</v>
      </c>
      <c r="AM74" s="32"/>
      <c r="AN74" s="33">
        <v>41305</v>
      </c>
      <c r="AO74" s="32"/>
      <c r="AP74" s="33"/>
      <c r="AQ74" s="32">
        <v>14</v>
      </c>
      <c r="AR74" s="33">
        <v>41090</v>
      </c>
      <c r="AS74" s="32"/>
      <c r="AT74" s="33">
        <v>41157</v>
      </c>
      <c r="AU74" s="32"/>
      <c r="AV74" s="33">
        <v>41390</v>
      </c>
      <c r="AW74" s="32"/>
      <c r="AX74" s="33">
        <v>41300</v>
      </c>
      <c r="AY74" s="32"/>
      <c r="AZ74" s="33">
        <v>41649</v>
      </c>
      <c r="BA74" s="32"/>
      <c r="BB74" s="33">
        <v>41720</v>
      </c>
      <c r="BC74" s="32"/>
      <c r="BD74" s="33"/>
      <c r="BE74" s="32"/>
      <c r="BF74" s="31" t="s">
        <v>1056</v>
      </c>
      <c r="BG74" s="31"/>
      <c r="BH74" s="31">
        <v>959766604</v>
      </c>
      <c r="BI74" s="31" t="s">
        <v>988</v>
      </c>
      <c r="BJ74" s="31"/>
      <c r="BK74" s="31">
        <v>957846699</v>
      </c>
      <c r="BR74" s="151" t="str">
        <f t="shared" ca="1" si="3"/>
        <v>W</v>
      </c>
      <c r="BS74" s="151" t="str">
        <f t="shared" ca="1" si="4"/>
        <v>K</v>
      </c>
      <c r="BT74" s="151" t="str">
        <f t="shared" ca="1" si="5"/>
        <v>W</v>
      </c>
      <c r="BU74" s="151" t="str">
        <f t="shared" si="6"/>
        <v>MP</v>
      </c>
      <c r="BV74" s="155">
        <f t="shared" ca="1" si="7"/>
        <v>2</v>
      </c>
      <c r="BW74" s="151" t="b">
        <f t="shared" ca="1" si="8"/>
        <v>0</v>
      </c>
      <c r="BX74" s="151" t="b">
        <f t="shared" ca="1" si="9"/>
        <v>0</v>
      </c>
      <c r="BY74" s="151" t="b">
        <f t="shared" ca="1" si="10"/>
        <v>0</v>
      </c>
      <c r="BZ74" s="151" t="b">
        <f t="shared" ca="1" si="11"/>
        <v>0</v>
      </c>
      <c r="CA74" s="151" t="b">
        <f t="shared" ca="1" si="12"/>
        <v>0</v>
      </c>
      <c r="CB74" s="151" t="b">
        <f t="shared" ca="1" si="13"/>
        <v>0</v>
      </c>
      <c r="CC74" s="151" t="b">
        <f t="shared" ca="1" si="14"/>
        <v>0</v>
      </c>
      <c r="CD74" s="151" t="b">
        <f t="shared" ca="1" si="15"/>
        <v>0</v>
      </c>
      <c r="CE74" s="151" t="b">
        <f t="shared" ca="1" si="16"/>
        <v>0</v>
      </c>
      <c r="CF74" s="151" t="b">
        <f t="shared" ca="1" si="17"/>
        <v>0</v>
      </c>
      <c r="CG74" s="151" t="b">
        <f t="shared" ca="1" si="18"/>
        <v>0</v>
      </c>
      <c r="CH74" s="151" t="b">
        <f t="shared" ca="1" si="19"/>
        <v>0</v>
      </c>
      <c r="CI74" s="151" t="b">
        <f t="shared" ca="1" si="20"/>
        <v>0</v>
      </c>
      <c r="CJ74" s="151" t="b">
        <f t="shared" ca="1" si="21"/>
        <v>0</v>
      </c>
      <c r="CK74" s="151" t="b">
        <f t="shared" ca="1" si="22"/>
        <v>0</v>
      </c>
      <c r="CL74" s="151" t="b">
        <f t="shared" ca="1" si="23"/>
        <v>0</v>
      </c>
      <c r="CM74" s="151" t="b">
        <f t="shared" ca="1" si="24"/>
        <v>0</v>
      </c>
      <c r="CN74" s="151" t="str">
        <f t="shared" ca="1" si="25"/>
        <v>VAC</v>
      </c>
      <c r="CO74" s="151" t="str">
        <f t="shared" ca="1" si="26"/>
        <v>VAC</v>
      </c>
      <c r="CP74" s="151" t="b">
        <f t="shared" ca="1" si="27"/>
        <v>0</v>
      </c>
      <c r="CQ74" s="155" t="b">
        <f t="shared" ca="1" si="28"/>
        <v>0</v>
      </c>
      <c r="CR74" s="155" t="b">
        <f t="shared" ca="1" si="29"/>
        <v>0</v>
      </c>
      <c r="CS74" s="155">
        <f t="shared" ca="1" si="30"/>
        <v>18</v>
      </c>
      <c r="CT74" s="155" t="b">
        <f t="shared" ca="1" si="31"/>
        <v>0</v>
      </c>
      <c r="CU74" s="155" t="b">
        <f t="shared" ca="1" si="32"/>
        <v>0</v>
      </c>
    </row>
    <row r="75" spans="1:99" ht="27" customHeight="1" x14ac:dyDescent="0.25">
      <c r="A75" s="14">
        <v>66</v>
      </c>
      <c r="B75" s="33">
        <v>41992</v>
      </c>
      <c r="C75" s="32"/>
      <c r="D75" s="32"/>
      <c r="E75" s="32" t="s">
        <v>30</v>
      </c>
      <c r="F75" s="32" t="s">
        <v>33</v>
      </c>
      <c r="G75" s="32" t="s">
        <v>31</v>
      </c>
      <c r="H75" s="32"/>
      <c r="I75" s="31" t="s">
        <v>1094</v>
      </c>
      <c r="J75" s="31" t="s">
        <v>1062</v>
      </c>
      <c r="K75" s="31" t="s">
        <v>1063</v>
      </c>
      <c r="L75" s="31"/>
      <c r="M75" s="32" t="s">
        <v>147</v>
      </c>
      <c r="N75" s="33">
        <v>41129</v>
      </c>
      <c r="O75" s="28">
        <f t="shared" ca="1" si="33"/>
        <v>2</v>
      </c>
      <c r="P75" s="28">
        <f t="shared" ca="1" si="34"/>
        <v>5</v>
      </c>
      <c r="Q75" s="28">
        <f t="shared" ca="1" si="35"/>
        <v>4</v>
      </c>
      <c r="R75" s="33">
        <v>41130</v>
      </c>
      <c r="S75" s="32"/>
      <c r="T75" s="33">
        <v>41130</v>
      </c>
      <c r="U75" s="32"/>
      <c r="V75" s="33">
        <v>41191</v>
      </c>
      <c r="W75" s="32"/>
      <c r="X75" s="33">
        <v>41254</v>
      </c>
      <c r="Y75" s="32"/>
      <c r="Z75" s="33">
        <v>41344</v>
      </c>
      <c r="AA75" s="32"/>
      <c r="AB75" s="33">
        <v>41191</v>
      </c>
      <c r="AC75" s="32"/>
      <c r="AD75" s="33">
        <v>41254</v>
      </c>
      <c r="AE75" s="32"/>
      <c r="AF75" s="33">
        <v>41344</v>
      </c>
      <c r="AG75" s="32"/>
      <c r="AH75" s="33">
        <v>41191</v>
      </c>
      <c r="AI75" s="32"/>
      <c r="AJ75" s="33">
        <v>41254</v>
      </c>
      <c r="AK75" s="32"/>
      <c r="AL75" s="33">
        <v>41418</v>
      </c>
      <c r="AM75" s="32"/>
      <c r="AN75" s="33">
        <v>41474</v>
      </c>
      <c r="AO75" s="32"/>
      <c r="AP75" s="33"/>
      <c r="AQ75" s="32"/>
      <c r="AR75" s="33">
        <v>41191</v>
      </c>
      <c r="AS75" s="32"/>
      <c r="AT75" s="33">
        <v>41254</v>
      </c>
      <c r="AU75" s="32"/>
      <c r="AV75" s="33">
        <v>41448</v>
      </c>
      <c r="AW75" s="32"/>
      <c r="AX75" s="33">
        <v>41509</v>
      </c>
      <c r="AY75" s="32"/>
      <c r="AZ75" s="33">
        <v>41738</v>
      </c>
      <c r="BA75" s="32"/>
      <c r="BB75" s="33">
        <v>41738</v>
      </c>
      <c r="BC75" s="32"/>
      <c r="BD75" s="33"/>
      <c r="BE75" s="32"/>
      <c r="BF75" s="31" t="s">
        <v>1056</v>
      </c>
      <c r="BG75" s="31"/>
      <c r="BH75" s="31">
        <v>959766604</v>
      </c>
      <c r="BI75" s="31" t="s">
        <v>988</v>
      </c>
      <c r="BJ75" s="31"/>
      <c r="BK75" s="31">
        <v>957846699</v>
      </c>
      <c r="BR75" s="151" t="str">
        <f t="shared" ref="BR75:BR138" ca="1" si="36">IF(M75="F",IF(O75=1,"B",IF(O75=2,"C",IF(O75=3,"D",IF(O75=4,"E",IF((O75+P75+Q75)=0,"NUL","A"))))),IF(M75="M",IF(O75=1,"V",IF(O75=2,"W",IF(O75=3,"X",IF(O75=4,"Y",IF((O75+P75+Q75)=0,"NUL","Z")))))))</f>
        <v>C</v>
      </c>
      <c r="BS75" s="151" t="str">
        <f t="shared" ref="BS75:BS138" ca="1" si="37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L</v>
      </c>
      <c r="BT75" s="151" t="str">
        <f t="shared" ref="BT75:BT138" ca="1" si="38">IF(G75="SI",IF(O75=1,"B",IF(O75=2,"C",IF(O75=3,"D",IF(O75=4,"E",IF((O75+P75+Q75)=0,"NUL","A"))))),IF(G75="NO",IF(O75=1,"V",IF(O75=2,"W",IF(O75=3,"X",IF(O75=4,"Y",IF((O75+P75+Q75)=0,"NUL","Z")))))))</f>
        <v>W</v>
      </c>
      <c r="BU75" s="151" t="str">
        <f t="shared" ref="BU75:BU138" si="39">IF(M75="F",IF(F75="ESSALUD","FE",IF(F75="PRIVADO","FV",IF(F75="OTRO","FO",IF(F75="","NUL","FP")))),IF(M75="M",IF(F75="ESSALUD","ME",IF(F75="PRIVADO","MV",IF(F75="OTRO","MO",IF(F75="","NUL","MP"))))))</f>
        <v>FE</v>
      </c>
      <c r="BV75" s="155">
        <f t="shared" ref="BV75:BV138" ca="1" si="40">IF(O75+P75+Q75&lt;&gt;0,IF(O75=1,1,IF(O75=2,2,IF(O75=3,3, IF(O75=4,4,IF(P75=0,-1,0))))))</f>
        <v>2</v>
      </c>
      <c r="BW75" s="151" t="b">
        <f t="shared" ref="BW75:BW138" ca="1" si="41">IF($BV75&lt;=0,IF(R75&lt;&gt;"","VAC","NO_VAC"))</f>
        <v>0</v>
      </c>
      <c r="BX75" s="151" t="b">
        <f t="shared" ref="BX75:BX138" ca="1" si="42">IF($BV75&lt;=0,IF(T75&lt;&gt;"","VAC","NO_VAC"))</f>
        <v>0</v>
      </c>
      <c r="BY75" s="151" t="b">
        <f t="shared" ref="BY75:BY138" ca="1" si="43">IF($BV75=0,IF(P75&gt;=2,IF(V75&lt;&gt;"","VAC","NO_VAC")))</f>
        <v>0</v>
      </c>
      <c r="BZ75" s="151" t="b">
        <f t="shared" ref="BZ75:BZ138" ca="1" si="44">IF($BV75=0,IF(P75&gt;=4,IF(X75&lt;&gt;"","VAC","NO_VAC")))</f>
        <v>0</v>
      </c>
      <c r="CA75" s="151" t="b">
        <f t="shared" ref="CA75:CA138" ca="1" si="45">IF($BV75=0,IF(P75&gt;=6,IF(Z75&lt;&gt;"","VAC","NO_VAC")))</f>
        <v>0</v>
      </c>
      <c r="CB75" s="151" t="b">
        <f t="shared" ref="CB75:CB138" ca="1" si="46">IF($BV75=0,IF(P75&gt;=2,IF(AB75&lt;&gt;"","VAC","NO_VAC")))</f>
        <v>0</v>
      </c>
      <c r="CC75" s="151" t="b">
        <f t="shared" ref="CC75:CC138" ca="1" si="47">IF($BV75=0,IF(P75&gt;=4,IF(AD75&lt;&gt;"","VAC","NO_VAC")))</f>
        <v>0</v>
      </c>
      <c r="CD75" s="151" t="b">
        <f t="shared" ref="CD75:CD138" ca="1" si="48">IF($BV75=0,IF(P75&gt;=6,IF(AF75&lt;&gt;"","VAC","NO_VAC")))</f>
        <v>0</v>
      </c>
      <c r="CE75" s="151" t="b">
        <f t="shared" ref="CE75:CE138" ca="1" si="49">IF($BV75=0,IF(P75&gt;=2,IF(AH75&lt;&gt;"","VAC","NO_VAC")))</f>
        <v>0</v>
      </c>
      <c r="CF75" s="151" t="b">
        <f t="shared" ref="CF75:CF138" ca="1" si="50">IF($BV75=0,IF(P75&gt;=4,IF(AJ75&lt;&gt;"","VAC","NO_VAC")))</f>
        <v>0</v>
      </c>
      <c r="CG75" s="151" t="b">
        <f t="shared" ref="CG75:CG138" ca="1" si="51">IF($BV75=0,IF(P75&gt;=7,IF(AL75&lt;&gt;"","VAC","NO_VAC")))</f>
        <v>0</v>
      </c>
      <c r="CH75" s="151" t="b">
        <f t="shared" ref="CH75:CH138" ca="1" si="52">IF($BV75=0,IF(P75&gt;=8,IF(AN75&lt;&gt;"","VAC","NO_VAC")))</f>
        <v>0</v>
      </c>
      <c r="CI75" s="151" t="b">
        <f t="shared" ref="CI75:CI138" ca="1" si="53">IF($BV75=1,IF(AP75&lt;&gt;"","VAC","NO_VAC"))</f>
        <v>0</v>
      </c>
      <c r="CJ75" s="151" t="b">
        <f t="shared" ref="CJ75:CJ138" ca="1" si="54">IF($BV75=0,IF(P75&gt;=2,IF(AR75&lt;&gt;"","VAC","NO_VAC")))</f>
        <v>0</v>
      </c>
      <c r="CK75" s="151" t="b">
        <f t="shared" ref="CK75:CK138" ca="1" si="55">IF($BV75=0,IF(P75&gt;=4,IF(AT75&lt;&gt;"","VAC","NO_VAC")))</f>
        <v>0</v>
      </c>
      <c r="CL75" s="151" t="b">
        <f t="shared" ref="CL75:CL138" ca="1" si="56">IF($BV75=1,IF(AV75&lt;&gt;"","VAC","NO_VAC"))</f>
        <v>0</v>
      </c>
      <c r="CM75" s="151" t="b">
        <f t="shared" ref="CM75:CM138" ca="1" si="57">IF($BV75=1,IF(AX75&lt;&gt;"","VAC","NO_VAC"))</f>
        <v>0</v>
      </c>
      <c r="CN75" s="151" t="str">
        <f t="shared" ref="CN75:CN138" ca="1" si="58">IF($BV75=1,IF(P75&gt;=6,IF(AZ75&lt;&gt;"","VAC","NO_VAC")),IF($BV75&gt;1,IF(AZ75&lt;&gt;"","VAC","NO_VAC")))</f>
        <v>VAC</v>
      </c>
      <c r="CO75" s="151" t="str">
        <f t="shared" ref="CO75:CO138" ca="1" si="59">IF($BV75=1,IF(P75&gt;=6,IF(BB75&lt;&gt;"","VAC","NO_VAC")),IF($BV75&gt;1,IF(BB75&lt;&gt;"","VAC","NO_VAC")))</f>
        <v>VAC</v>
      </c>
      <c r="CP75" s="151" t="b">
        <f t="shared" ref="CP75:CP138" ca="1" si="60">IF($BV75=4,IF(BD75&lt;&gt;"","VAC","NO_VAC"))</f>
        <v>0</v>
      </c>
      <c r="CQ75" s="155" t="b">
        <f t="shared" ref="CQ75:CQ138" ca="1" si="61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2">IF(O75=1,(IF(P75&lt;6,COUNT(R75,T75,V75,X75,Z75,AB75,AD75,AF75,AH75,AJ75,AL75,AN75,AR75,AT75,AP75,AV75,AX75),COUNT(R75,T75,V75,X75,Z75,AB75,AD75,AF75,AH75,AJ75,AL75,AN75,AR75,AT75,AV75,AX75,AP75,AZ75,BB75))))</f>
        <v>0</v>
      </c>
      <c r="CS75" s="155">
        <f t="shared" ref="CS75:CS138" ca="1" si="63">IF(O75=2,COUNT(R75,T75,V75,X75,Z75,AB75,AD75,AF75,AH75,AJ75,AL75,AN75,AR75,AT75,AV75,AX75,AP75,AZ75,BB75))</f>
        <v>18</v>
      </c>
      <c r="CT75" s="155" t="b">
        <f t="shared" ref="CT75:CT138" ca="1" si="64">IF(O75=3,COUNT(R75,T75,V75,X75,Z75,AB75,AD75,AF75,AH75,AJ75,AL75,AN75,AR75,AT75,AV75,AX75,AP75,AZ75,BB75))</f>
        <v>0</v>
      </c>
      <c r="CU75" s="155" t="b">
        <f t="shared" ref="CU75:CU138" ca="1" si="65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41992</v>
      </c>
      <c r="C76" s="32"/>
      <c r="D76" s="32"/>
      <c r="E76" s="32" t="s">
        <v>30</v>
      </c>
      <c r="F76" s="32" t="s">
        <v>156</v>
      </c>
      <c r="G76" s="32" t="s">
        <v>31</v>
      </c>
      <c r="H76" s="32"/>
      <c r="I76" s="31" t="s">
        <v>1095</v>
      </c>
      <c r="J76" s="31" t="s">
        <v>1096</v>
      </c>
      <c r="K76" s="31" t="s">
        <v>1217</v>
      </c>
      <c r="L76" s="31" t="s">
        <v>1215</v>
      </c>
      <c r="M76" s="32" t="s">
        <v>148</v>
      </c>
      <c r="N76" s="33">
        <v>41067</v>
      </c>
      <c r="O76" s="28">
        <f t="shared" ca="1" si="33"/>
        <v>2</v>
      </c>
      <c r="P76" s="28">
        <f t="shared" ca="1" si="34"/>
        <v>7</v>
      </c>
      <c r="Q76" s="28">
        <f t="shared" ca="1" si="35"/>
        <v>5</v>
      </c>
      <c r="R76" s="33">
        <v>41068</v>
      </c>
      <c r="S76" s="32"/>
      <c r="T76" s="33">
        <v>41068</v>
      </c>
      <c r="U76" s="32"/>
      <c r="V76" s="33">
        <v>41131</v>
      </c>
      <c r="W76" s="32"/>
      <c r="X76" s="33">
        <v>41192</v>
      </c>
      <c r="Y76" s="32"/>
      <c r="Z76" s="33">
        <v>41253</v>
      </c>
      <c r="AA76" s="32"/>
      <c r="AB76" s="33">
        <v>41131</v>
      </c>
      <c r="AC76" s="32"/>
      <c r="AD76" s="33">
        <v>41192</v>
      </c>
      <c r="AE76" s="32"/>
      <c r="AF76" s="33">
        <v>41253</v>
      </c>
      <c r="AG76" s="32"/>
      <c r="AH76" s="33">
        <v>41131</v>
      </c>
      <c r="AI76" s="32"/>
      <c r="AJ76" s="33">
        <v>41192</v>
      </c>
      <c r="AK76" s="32"/>
      <c r="AL76" s="33">
        <v>41284</v>
      </c>
      <c r="AM76" s="32"/>
      <c r="AN76" s="33">
        <v>41621</v>
      </c>
      <c r="AO76" s="32"/>
      <c r="AP76" s="33"/>
      <c r="AQ76" s="32"/>
      <c r="AR76" s="33">
        <v>41131</v>
      </c>
      <c r="AS76" s="32"/>
      <c r="AT76" s="33">
        <v>41192</v>
      </c>
      <c r="AU76" s="32"/>
      <c r="AV76" s="33">
        <v>41439</v>
      </c>
      <c r="AW76" s="32"/>
      <c r="AX76" s="33">
        <v>41446</v>
      </c>
      <c r="AY76" s="32"/>
      <c r="AZ76" s="33">
        <v>41677</v>
      </c>
      <c r="BA76" s="32"/>
      <c r="BB76" s="33">
        <v>41614</v>
      </c>
      <c r="BC76" s="32"/>
      <c r="BD76" s="33"/>
      <c r="BE76" s="32"/>
      <c r="BF76" s="31" t="s">
        <v>1056</v>
      </c>
      <c r="BG76" s="31"/>
      <c r="BH76" s="31">
        <v>959766604</v>
      </c>
      <c r="BI76" s="31" t="s">
        <v>988</v>
      </c>
      <c r="BJ76" s="31"/>
      <c r="BK76" s="31">
        <v>957846699</v>
      </c>
      <c r="BR76" s="151" t="str">
        <f t="shared" ca="1" si="36"/>
        <v>W</v>
      </c>
      <c r="BS76" s="151" t="str">
        <f t="shared" ca="1" si="37"/>
        <v>K</v>
      </c>
      <c r="BT76" s="151" t="str">
        <f t="shared" ca="1" si="38"/>
        <v>W</v>
      </c>
      <c r="BU76" s="151" t="str">
        <f t="shared" si="39"/>
        <v>MP</v>
      </c>
      <c r="BV76" s="155">
        <f t="shared" ca="1" si="40"/>
        <v>2</v>
      </c>
      <c r="BW76" s="151" t="b">
        <f t="shared" ca="1" si="41"/>
        <v>0</v>
      </c>
      <c r="BX76" s="151" t="b">
        <f t="shared" ca="1" si="42"/>
        <v>0</v>
      </c>
      <c r="BY76" s="151" t="b">
        <f t="shared" ca="1" si="43"/>
        <v>0</v>
      </c>
      <c r="BZ76" s="151" t="b">
        <f t="shared" ca="1" si="44"/>
        <v>0</v>
      </c>
      <c r="CA76" s="151" t="b">
        <f t="shared" ca="1" si="45"/>
        <v>0</v>
      </c>
      <c r="CB76" s="151" t="b">
        <f t="shared" ca="1" si="46"/>
        <v>0</v>
      </c>
      <c r="CC76" s="151" t="b">
        <f t="shared" ca="1" si="47"/>
        <v>0</v>
      </c>
      <c r="CD76" s="151" t="b">
        <f t="shared" ca="1" si="48"/>
        <v>0</v>
      </c>
      <c r="CE76" s="151" t="b">
        <f t="shared" ca="1" si="49"/>
        <v>0</v>
      </c>
      <c r="CF76" s="151" t="b">
        <f t="shared" ca="1" si="50"/>
        <v>0</v>
      </c>
      <c r="CG76" s="151" t="b">
        <f t="shared" ca="1" si="51"/>
        <v>0</v>
      </c>
      <c r="CH76" s="151" t="b">
        <f t="shared" ca="1" si="52"/>
        <v>0</v>
      </c>
      <c r="CI76" s="151" t="b">
        <f t="shared" ca="1" si="53"/>
        <v>0</v>
      </c>
      <c r="CJ76" s="151" t="b">
        <f t="shared" ca="1" si="54"/>
        <v>0</v>
      </c>
      <c r="CK76" s="151" t="b">
        <f t="shared" ca="1" si="55"/>
        <v>0</v>
      </c>
      <c r="CL76" s="151" t="b">
        <f t="shared" ca="1" si="56"/>
        <v>0</v>
      </c>
      <c r="CM76" s="151" t="b">
        <f t="shared" ca="1" si="57"/>
        <v>0</v>
      </c>
      <c r="CN76" s="151" t="str">
        <f t="shared" ca="1" si="58"/>
        <v>VAC</v>
      </c>
      <c r="CO76" s="151" t="str">
        <f t="shared" ca="1" si="59"/>
        <v>VAC</v>
      </c>
      <c r="CP76" s="151" t="b">
        <f t="shared" ca="1" si="60"/>
        <v>0</v>
      </c>
      <c r="CQ76" s="155" t="b">
        <f t="shared" ca="1" si="61"/>
        <v>0</v>
      </c>
      <c r="CR76" s="155" t="b">
        <f t="shared" ca="1" si="62"/>
        <v>0</v>
      </c>
      <c r="CS76" s="155">
        <f t="shared" ca="1" si="63"/>
        <v>18</v>
      </c>
      <c r="CT76" s="155" t="b">
        <f t="shared" ca="1" si="64"/>
        <v>0</v>
      </c>
      <c r="CU76" s="155" t="b">
        <f t="shared" ca="1" si="65"/>
        <v>0</v>
      </c>
    </row>
    <row r="77" spans="1:99" ht="27" customHeight="1" x14ac:dyDescent="0.25">
      <c r="A77" s="14">
        <v>68</v>
      </c>
      <c r="B77" s="33">
        <v>41992</v>
      </c>
      <c r="C77" s="32"/>
      <c r="D77" s="32"/>
      <c r="E77" s="32" t="s">
        <v>30</v>
      </c>
      <c r="F77" s="32" t="s">
        <v>33</v>
      </c>
      <c r="G77" s="32" t="s">
        <v>31</v>
      </c>
      <c r="H77" s="32"/>
      <c r="I77" s="31" t="s">
        <v>1097</v>
      </c>
      <c r="J77" s="31" t="s">
        <v>1098</v>
      </c>
      <c r="K77" s="31" t="s">
        <v>1220</v>
      </c>
      <c r="L77" s="31" t="s">
        <v>1218</v>
      </c>
      <c r="M77" s="32" t="s">
        <v>147</v>
      </c>
      <c r="N77" s="33">
        <v>40970</v>
      </c>
      <c r="O77" s="28">
        <f t="shared" ca="1" si="33"/>
        <v>2</v>
      </c>
      <c r="P77" s="28">
        <f t="shared" ca="1" si="34"/>
        <v>10</v>
      </c>
      <c r="Q77" s="28">
        <f t="shared" ca="1" si="35"/>
        <v>10</v>
      </c>
      <c r="R77" s="33">
        <v>40971</v>
      </c>
      <c r="S77" s="32"/>
      <c r="T77" s="33">
        <v>40971</v>
      </c>
      <c r="U77" s="32"/>
      <c r="V77" s="33">
        <v>41038</v>
      </c>
      <c r="W77" s="32"/>
      <c r="X77" s="33">
        <v>41099</v>
      </c>
      <c r="Y77" s="32"/>
      <c r="Z77" s="33">
        <v>41164</v>
      </c>
      <c r="AA77" s="32"/>
      <c r="AB77" s="33">
        <v>41038</v>
      </c>
      <c r="AC77" s="32"/>
      <c r="AD77" s="33">
        <v>41099</v>
      </c>
      <c r="AE77" s="32"/>
      <c r="AF77" s="33">
        <v>41164</v>
      </c>
      <c r="AG77" s="32"/>
      <c r="AH77" s="33">
        <v>41038</v>
      </c>
      <c r="AI77" s="32"/>
      <c r="AJ77" s="33">
        <v>41099</v>
      </c>
      <c r="AK77" s="32"/>
      <c r="AL77" s="33">
        <v>41187</v>
      </c>
      <c r="AM77" s="32"/>
      <c r="AN77" s="33">
        <v>41227</v>
      </c>
      <c r="AO77" s="32"/>
      <c r="AP77" s="33">
        <v>41510</v>
      </c>
      <c r="AQ77" s="32"/>
      <c r="AR77" s="33">
        <v>41038</v>
      </c>
      <c r="AS77" s="32"/>
      <c r="AT77" s="33">
        <v>41099</v>
      </c>
      <c r="AU77" s="32"/>
      <c r="AV77" s="33">
        <v>41341</v>
      </c>
      <c r="AW77" s="32"/>
      <c r="AX77" s="178">
        <v>41341</v>
      </c>
      <c r="AY77" s="32"/>
      <c r="AZ77" s="33">
        <v>41649</v>
      </c>
      <c r="BA77" s="32"/>
      <c r="BB77" s="33">
        <v>41528</v>
      </c>
      <c r="BC77" s="32"/>
      <c r="BD77" s="33"/>
      <c r="BE77" s="32"/>
      <c r="BF77" s="31" t="s">
        <v>1056</v>
      </c>
      <c r="BG77" s="31"/>
      <c r="BH77" s="31">
        <v>959766604</v>
      </c>
      <c r="BI77" s="31" t="s">
        <v>988</v>
      </c>
      <c r="BJ77" s="31"/>
      <c r="BK77" s="31">
        <v>957846699</v>
      </c>
      <c r="BR77" s="151" t="str">
        <f t="shared" ca="1" si="36"/>
        <v>C</v>
      </c>
      <c r="BS77" s="151" t="str">
        <f t="shared" ca="1" si="37"/>
        <v>L</v>
      </c>
      <c r="BT77" s="151" t="str">
        <f t="shared" ca="1" si="38"/>
        <v>W</v>
      </c>
      <c r="BU77" s="151" t="str">
        <f t="shared" si="39"/>
        <v>FE</v>
      </c>
      <c r="BV77" s="155">
        <f t="shared" ca="1" si="40"/>
        <v>2</v>
      </c>
      <c r="BW77" s="151" t="b">
        <f t="shared" ca="1" si="41"/>
        <v>0</v>
      </c>
      <c r="BX77" s="151" t="b">
        <f t="shared" ca="1" si="42"/>
        <v>0</v>
      </c>
      <c r="BY77" s="151" t="b">
        <f t="shared" ca="1" si="43"/>
        <v>0</v>
      </c>
      <c r="BZ77" s="151" t="b">
        <f t="shared" ca="1" si="44"/>
        <v>0</v>
      </c>
      <c r="CA77" s="151" t="b">
        <f t="shared" ca="1" si="45"/>
        <v>0</v>
      </c>
      <c r="CB77" s="151" t="b">
        <f t="shared" ca="1" si="46"/>
        <v>0</v>
      </c>
      <c r="CC77" s="151" t="b">
        <f t="shared" ca="1" si="47"/>
        <v>0</v>
      </c>
      <c r="CD77" s="151" t="b">
        <f t="shared" ca="1" si="48"/>
        <v>0</v>
      </c>
      <c r="CE77" s="151" t="b">
        <f t="shared" ca="1" si="49"/>
        <v>0</v>
      </c>
      <c r="CF77" s="151" t="b">
        <f t="shared" ca="1" si="50"/>
        <v>0</v>
      </c>
      <c r="CG77" s="151" t="b">
        <f t="shared" ca="1" si="51"/>
        <v>0</v>
      </c>
      <c r="CH77" s="151" t="b">
        <f t="shared" ca="1" si="52"/>
        <v>0</v>
      </c>
      <c r="CI77" s="151" t="b">
        <f t="shared" ca="1" si="53"/>
        <v>0</v>
      </c>
      <c r="CJ77" s="151" t="b">
        <f t="shared" ca="1" si="54"/>
        <v>0</v>
      </c>
      <c r="CK77" s="151" t="b">
        <f t="shared" ca="1" si="55"/>
        <v>0</v>
      </c>
      <c r="CL77" s="151" t="b">
        <f ca="1">IF($BV77=1,IF(#REF!&lt;&gt;"","VAC","NO_VAC"))</f>
        <v>0</v>
      </c>
      <c r="CM77" s="151" t="b">
        <f ca="1">IF($BV77=1,IF(AV77&lt;&gt;"","VAC","NO_VAC"))</f>
        <v>0</v>
      </c>
      <c r="CN77" s="151" t="str">
        <f t="shared" ca="1" si="58"/>
        <v>VAC</v>
      </c>
      <c r="CO77" s="151" t="str">
        <f t="shared" ca="1" si="59"/>
        <v>VAC</v>
      </c>
      <c r="CP77" s="151" t="b">
        <f t="shared" ca="1" si="60"/>
        <v>0</v>
      </c>
      <c r="CQ77" s="155" t="b">
        <f t="shared" ca="1" si="61"/>
        <v>0</v>
      </c>
      <c r="CR77" s="155" t="b">
        <f ca="1">IF(O77=1,(IF(P77&lt;6,COUNT(R77,T77,V77,X77,Z77,AB77,AD77,AF77,AH77,AJ77,AL77,AN77,AR77,AT77,AP77,#REF!,AV77),COUNT(R77,T77,V77,X77,Z77,AB77,AD77,AF77,AH77,AJ77,AL77,AN77,AR77,AT77,#REF!,AV77,AP77,AZ77,BB77))))</f>
        <v>0</v>
      </c>
      <c r="CS77" s="155">
        <f ca="1">IF(O77=2,COUNT(R77,T77,V77,X77,Z77,AB77,AD77,AF77,AH77,AJ77,AL77,AN77,AR77,AT77,#REF!,AV77,AP77,AZ77,BB77))</f>
        <v>18</v>
      </c>
      <c r="CT77" s="155" t="b">
        <f ca="1">IF(O77=3,COUNT(R77,T77,V77,X77,Z77,AB77,AD77,AF77,AH77,AJ77,AL77,AN77,AR77,AT77,#REF!,AV77,AP77,AZ77,BB77))</f>
        <v>0</v>
      </c>
      <c r="CU77" s="155" t="b">
        <f ca="1">IF(O77=4,COUNT(R77,T77,V77,X77,Z77,AB77,AD77,AF77,AH77,AJ77,AL77,AN77,AR77,AT77,#REF!,AV77,AP77,AZ77,BB77,BD77))</f>
        <v>0</v>
      </c>
    </row>
    <row r="78" spans="1:99" ht="27" customHeight="1" x14ac:dyDescent="0.25">
      <c r="A78" s="14">
        <v>69</v>
      </c>
      <c r="B78" s="33">
        <v>41994</v>
      </c>
      <c r="C78" s="32"/>
      <c r="D78" s="32"/>
      <c r="E78" s="32" t="s">
        <v>30</v>
      </c>
      <c r="F78" s="32" t="s">
        <v>156</v>
      </c>
      <c r="G78" s="32" t="s">
        <v>30</v>
      </c>
      <c r="H78" s="32"/>
      <c r="I78" s="31" t="s">
        <v>1099</v>
      </c>
      <c r="J78" s="31" t="s">
        <v>1100</v>
      </c>
      <c r="K78" s="31" t="s">
        <v>1219</v>
      </c>
      <c r="L78" s="31" t="s">
        <v>1207</v>
      </c>
      <c r="M78" s="32" t="s">
        <v>148</v>
      </c>
      <c r="N78" s="33">
        <v>40956</v>
      </c>
      <c r="O78" s="28">
        <f t="shared" ca="1" si="33"/>
        <v>2</v>
      </c>
      <c r="P78" s="28">
        <f t="shared" ca="1" si="34"/>
        <v>10</v>
      </c>
      <c r="Q78" s="28">
        <f t="shared" ca="1" si="35"/>
        <v>26</v>
      </c>
      <c r="R78" s="33">
        <v>40961</v>
      </c>
      <c r="S78" s="32"/>
      <c r="T78" s="33">
        <v>40966</v>
      </c>
      <c r="U78" s="32"/>
      <c r="V78" s="33">
        <v>41014</v>
      </c>
      <c r="W78" s="32"/>
      <c r="X78" s="33">
        <v>41075</v>
      </c>
      <c r="Y78" s="32"/>
      <c r="Z78" s="33">
        <v>41135</v>
      </c>
      <c r="AA78" s="32"/>
      <c r="AB78" s="33">
        <v>41014</v>
      </c>
      <c r="AC78" s="32"/>
      <c r="AD78" s="33">
        <v>41075</v>
      </c>
      <c r="AE78" s="32"/>
      <c r="AF78" s="33">
        <v>41135</v>
      </c>
      <c r="AG78" s="32"/>
      <c r="AH78" s="33">
        <v>41014</v>
      </c>
      <c r="AI78" s="32"/>
      <c r="AJ78" s="33">
        <v>41075</v>
      </c>
      <c r="AK78" s="32"/>
      <c r="AL78" s="33">
        <v>41165</v>
      </c>
      <c r="AM78" s="32"/>
      <c r="AN78" s="33">
        <v>41195</v>
      </c>
      <c r="AO78" s="32"/>
      <c r="AP78" s="33"/>
      <c r="AQ78" s="32">
        <v>14</v>
      </c>
      <c r="AR78" s="33">
        <v>41052</v>
      </c>
      <c r="AS78" s="32"/>
      <c r="AT78" s="33">
        <v>41117</v>
      </c>
      <c r="AU78" s="32"/>
      <c r="AV78" s="33"/>
      <c r="AW78" s="32">
        <v>14</v>
      </c>
      <c r="AX78" s="33"/>
      <c r="AY78" s="32">
        <v>14</v>
      </c>
      <c r="AZ78" s="33"/>
      <c r="BA78" s="32">
        <v>14</v>
      </c>
      <c r="BB78" s="33"/>
      <c r="BC78" s="32">
        <v>14</v>
      </c>
      <c r="BD78" s="33"/>
      <c r="BE78" s="32"/>
      <c r="BF78" s="31" t="s">
        <v>1056</v>
      </c>
      <c r="BG78" s="31"/>
      <c r="BH78" s="31">
        <v>959766604</v>
      </c>
      <c r="BI78" s="31" t="s">
        <v>988</v>
      </c>
      <c r="BJ78" s="31"/>
      <c r="BK78" s="31">
        <v>957846699</v>
      </c>
      <c r="BR78" s="151" t="str">
        <f t="shared" ca="1" si="36"/>
        <v>W</v>
      </c>
      <c r="BS78" s="151" t="str">
        <f t="shared" ca="1" si="37"/>
        <v>K</v>
      </c>
      <c r="BT78" s="151" t="str">
        <f t="shared" ca="1" si="38"/>
        <v>C</v>
      </c>
      <c r="BU78" s="151" t="str">
        <f t="shared" si="39"/>
        <v>MP</v>
      </c>
      <c r="BV78" s="155">
        <f t="shared" ca="1" si="40"/>
        <v>2</v>
      </c>
      <c r="BW78" s="151" t="b">
        <f t="shared" ca="1" si="41"/>
        <v>0</v>
      </c>
      <c r="BX78" s="151" t="b">
        <f t="shared" ca="1" si="42"/>
        <v>0</v>
      </c>
      <c r="BY78" s="151" t="b">
        <f t="shared" ca="1" si="43"/>
        <v>0</v>
      </c>
      <c r="BZ78" s="151" t="b">
        <f t="shared" ca="1" si="44"/>
        <v>0</v>
      </c>
      <c r="CA78" s="151" t="b">
        <f t="shared" ca="1" si="45"/>
        <v>0</v>
      </c>
      <c r="CB78" s="151" t="b">
        <f t="shared" ca="1" si="46"/>
        <v>0</v>
      </c>
      <c r="CC78" s="151" t="b">
        <f t="shared" ca="1" si="47"/>
        <v>0</v>
      </c>
      <c r="CD78" s="151" t="b">
        <f t="shared" ca="1" si="48"/>
        <v>0</v>
      </c>
      <c r="CE78" s="151" t="b">
        <f t="shared" ca="1" si="49"/>
        <v>0</v>
      </c>
      <c r="CF78" s="151" t="b">
        <f t="shared" ca="1" si="50"/>
        <v>0</v>
      </c>
      <c r="CG78" s="151" t="b">
        <f t="shared" ca="1" si="51"/>
        <v>0</v>
      </c>
      <c r="CH78" s="151" t="b">
        <f t="shared" ca="1" si="52"/>
        <v>0</v>
      </c>
      <c r="CI78" s="151" t="b">
        <f t="shared" ca="1" si="53"/>
        <v>0</v>
      </c>
      <c r="CJ78" s="151" t="b">
        <f t="shared" ca="1" si="54"/>
        <v>0</v>
      </c>
      <c r="CK78" s="151" t="b">
        <f t="shared" ca="1" si="55"/>
        <v>0</v>
      </c>
      <c r="CL78" s="151" t="b">
        <f t="shared" ca="1" si="56"/>
        <v>0</v>
      </c>
      <c r="CM78" s="151" t="b">
        <f t="shared" ca="1" si="57"/>
        <v>0</v>
      </c>
      <c r="CN78" s="151" t="str">
        <f t="shared" ca="1" si="58"/>
        <v>NO_VAC</v>
      </c>
      <c r="CO78" s="151" t="str">
        <f t="shared" ca="1" si="59"/>
        <v>NO_VAC</v>
      </c>
      <c r="CP78" s="151" t="b">
        <f t="shared" ca="1" si="60"/>
        <v>0</v>
      </c>
      <c r="CQ78" s="155" t="b">
        <f t="shared" ca="1" si="61"/>
        <v>0</v>
      </c>
      <c r="CR78" s="155" t="b">
        <f t="shared" ca="1" si="62"/>
        <v>0</v>
      </c>
      <c r="CS78" s="155">
        <f t="shared" ca="1" si="63"/>
        <v>14</v>
      </c>
      <c r="CT78" s="155" t="b">
        <f t="shared" ca="1" si="64"/>
        <v>0</v>
      </c>
      <c r="CU78" s="155" t="b">
        <f t="shared" ca="1" si="65"/>
        <v>0</v>
      </c>
    </row>
    <row r="79" spans="1:99" ht="27" customHeight="1" x14ac:dyDescent="0.25">
      <c r="A79" s="14">
        <v>70</v>
      </c>
      <c r="B79" s="33">
        <v>41994</v>
      </c>
      <c r="C79" s="32"/>
      <c r="D79" s="32"/>
      <c r="E79" s="32" t="s">
        <v>30</v>
      </c>
      <c r="F79" s="32" t="s">
        <v>156</v>
      </c>
      <c r="G79" s="32" t="s">
        <v>30</v>
      </c>
      <c r="H79" s="32"/>
      <c r="I79" s="31" t="s">
        <v>1102</v>
      </c>
      <c r="J79" s="31" t="s">
        <v>1103</v>
      </c>
      <c r="K79" s="31" t="s">
        <v>1214</v>
      </c>
      <c r="L79" s="31" t="s">
        <v>1207</v>
      </c>
      <c r="M79" s="32" t="s">
        <v>147</v>
      </c>
      <c r="N79" s="33">
        <v>40965</v>
      </c>
      <c r="O79" s="28">
        <f t="shared" ca="1" si="33"/>
        <v>2</v>
      </c>
      <c r="P79" s="28">
        <f t="shared" ca="1" si="34"/>
        <v>10</v>
      </c>
      <c r="Q79" s="28">
        <f t="shared" ca="1" si="35"/>
        <v>17</v>
      </c>
      <c r="R79" s="33">
        <v>40967</v>
      </c>
      <c r="S79" s="32"/>
      <c r="T79" s="33">
        <v>40967</v>
      </c>
      <c r="U79" s="33"/>
      <c r="V79" s="33">
        <v>41025</v>
      </c>
      <c r="W79" s="32"/>
      <c r="X79" s="33">
        <v>41087</v>
      </c>
      <c r="Y79" s="32"/>
      <c r="Z79" s="33">
        <v>41158</v>
      </c>
      <c r="AA79" s="32"/>
      <c r="AB79" s="33">
        <v>41025</v>
      </c>
      <c r="AC79" s="32"/>
      <c r="AD79" s="33">
        <v>41087</v>
      </c>
      <c r="AE79" s="32"/>
      <c r="AF79" s="33">
        <v>41158</v>
      </c>
      <c r="AG79" s="32"/>
      <c r="AH79" s="33">
        <v>41025</v>
      </c>
      <c r="AI79" s="32"/>
      <c r="AJ79" s="33">
        <v>41087</v>
      </c>
      <c r="AK79" s="32"/>
      <c r="AL79" s="33">
        <v>41173</v>
      </c>
      <c r="AM79" s="32"/>
      <c r="AN79" s="33">
        <v>41209</v>
      </c>
      <c r="AO79" s="32"/>
      <c r="AP79" s="33"/>
      <c r="AQ79" s="32"/>
      <c r="AR79" s="33">
        <v>41025</v>
      </c>
      <c r="AS79" s="32"/>
      <c r="AT79" s="33">
        <v>41087</v>
      </c>
      <c r="AU79" s="32"/>
      <c r="AV79" s="33">
        <v>41390</v>
      </c>
      <c r="AW79" s="32"/>
      <c r="AX79" s="33">
        <v>41390</v>
      </c>
      <c r="AY79" s="32"/>
      <c r="AZ79" s="33">
        <v>41621</v>
      </c>
      <c r="BA79" s="32"/>
      <c r="BB79" s="33">
        <v>41621</v>
      </c>
      <c r="BC79" s="32"/>
      <c r="BD79" s="33"/>
      <c r="BE79" s="32"/>
      <c r="BF79" s="31" t="s">
        <v>1056</v>
      </c>
      <c r="BG79" s="31"/>
      <c r="BH79" s="31">
        <v>959766604</v>
      </c>
      <c r="BI79" s="31" t="s">
        <v>988</v>
      </c>
      <c r="BJ79" s="31"/>
      <c r="BK79" s="31">
        <v>957846699</v>
      </c>
      <c r="BR79" s="151" t="str">
        <f t="shared" ca="1" si="36"/>
        <v>C</v>
      </c>
      <c r="BS79" s="151" t="str">
        <f t="shared" ca="1" si="37"/>
        <v>K</v>
      </c>
      <c r="BT79" s="151" t="str">
        <f t="shared" ca="1" si="38"/>
        <v>C</v>
      </c>
      <c r="BU79" s="151" t="str">
        <f t="shared" si="39"/>
        <v>FP</v>
      </c>
      <c r="BV79" s="155">
        <f t="shared" ca="1" si="40"/>
        <v>2</v>
      </c>
      <c r="BW79" s="151" t="b">
        <f t="shared" ca="1" si="41"/>
        <v>0</v>
      </c>
      <c r="BX79" s="151" t="b">
        <f ca="1">IF($BV79&lt;=0,IF(#REF!&lt;&gt;"","VAC","NO_VAC"))</f>
        <v>0</v>
      </c>
      <c r="BY79" s="151" t="b">
        <f t="shared" ca="1" si="43"/>
        <v>0</v>
      </c>
      <c r="BZ79" s="151" t="b">
        <f t="shared" ca="1" si="44"/>
        <v>0</v>
      </c>
      <c r="CA79" s="151" t="b">
        <f t="shared" ca="1" si="45"/>
        <v>0</v>
      </c>
      <c r="CB79" s="151" t="b">
        <f t="shared" ca="1" si="46"/>
        <v>0</v>
      </c>
      <c r="CC79" s="151" t="b">
        <f t="shared" ca="1" si="47"/>
        <v>0</v>
      </c>
      <c r="CD79" s="151" t="b">
        <f t="shared" ca="1" si="48"/>
        <v>0</v>
      </c>
      <c r="CE79" s="151" t="b">
        <f t="shared" ca="1" si="49"/>
        <v>0</v>
      </c>
      <c r="CF79" s="151" t="b">
        <f t="shared" ca="1" si="50"/>
        <v>0</v>
      </c>
      <c r="CG79" s="151" t="b">
        <f t="shared" ca="1" si="51"/>
        <v>0</v>
      </c>
      <c r="CH79" s="151" t="b">
        <f t="shared" ca="1" si="52"/>
        <v>0</v>
      </c>
      <c r="CI79" s="151" t="b">
        <f t="shared" ca="1" si="53"/>
        <v>0</v>
      </c>
      <c r="CJ79" s="151" t="b">
        <f t="shared" ca="1" si="54"/>
        <v>0</v>
      </c>
      <c r="CK79" s="151" t="b">
        <f t="shared" ca="1" si="55"/>
        <v>0</v>
      </c>
      <c r="CL79" s="151" t="b">
        <f t="shared" ca="1" si="56"/>
        <v>0</v>
      </c>
      <c r="CM79" s="151" t="b">
        <f t="shared" ca="1" si="57"/>
        <v>0</v>
      </c>
      <c r="CN79" s="151" t="str">
        <f t="shared" ca="1" si="58"/>
        <v>VAC</v>
      </c>
      <c r="CO79" s="151" t="str">
        <f t="shared" ca="1" si="59"/>
        <v>VAC</v>
      </c>
      <c r="CP79" s="151" t="b">
        <f t="shared" ca="1" si="60"/>
        <v>0</v>
      </c>
      <c r="CQ79" s="155" t="b">
        <f ca="1">IF(O79=0,IF(P79&lt;2,COUNT(R79,#REF!),IF(P79&lt;4,COUNT(R79,#REF!,V79,AB79,AH79,AR79),IF(P79&lt;6,COUNT(R79,#REF!,V79,X79,AB79,AD79,AH79,AJ79,AN79,AR79,AT79),IF(P79&lt;7,COUNT(R79,#REF!,V79,X79,Z79,AB79,AD79,AF79,AH79,AJ79,AN79,AR79,AT79),COUNT(R79,#REF!,V79,X79,Z79,AB79,AD79,AF79,AH79,AJ79,AL79,AN79,AR79,AT79))))))</f>
        <v>0</v>
      </c>
      <c r="CR79" s="155" t="b">
        <f ca="1">IF(O79=1,(IF(P79&lt;6,COUNT(R79,#REF!,V79,X79,Z79,AB79,AD79,AF79,AH79,AJ79,AL79,AN79,AR79,AT79,AP79,AV79,AX79),COUNT(R79,#REF!,V79,X79,Z79,AB79,AD79,AF79,AH79,AJ79,AL79,AN79,AR79,AT79,AV79,AX79,AP79,AZ79,BB79))))</f>
        <v>0</v>
      </c>
      <c r="CS79" s="155">
        <f ca="1">IF(O79=2,COUNT(R79,#REF!,V79,X79,Z79,AB79,AD79,AF79,AH79,AJ79,AL79,AN79,AR79,AT79,AV79,AX79,AP79,AZ79,BB79))</f>
        <v>17</v>
      </c>
      <c r="CT79" s="155" t="b">
        <f ca="1">IF(O79=3,COUNT(R79,#REF!,V79,X79,Z79,AB79,AD79,AF79,AH79,AJ79,AL79,AN79,AR79,AT79,AV79,AX79,AP79,AZ79,BB79))</f>
        <v>0</v>
      </c>
      <c r="CU79" s="155" t="b">
        <f ca="1">IF(O79=4,COUNT(R79,#REF!,V79,X79,Z79,AB79,AD79,AF79,AH79,AJ79,AL79,AN79,AR79,AT79,AV79,AX79,AP79,AZ79,BB79,BD79))</f>
        <v>0</v>
      </c>
    </row>
    <row r="80" spans="1:99" ht="27" customHeight="1" x14ac:dyDescent="0.25">
      <c r="A80" s="14">
        <v>71</v>
      </c>
      <c r="B80" s="33">
        <v>41994</v>
      </c>
      <c r="C80" s="32"/>
      <c r="D80" s="32"/>
      <c r="E80" s="32" t="s">
        <v>30</v>
      </c>
      <c r="F80" s="32" t="s">
        <v>156</v>
      </c>
      <c r="G80" s="32" t="s">
        <v>31</v>
      </c>
      <c r="H80" s="32"/>
      <c r="I80" s="31" t="s">
        <v>1104</v>
      </c>
      <c r="J80" s="31" t="s">
        <v>1105</v>
      </c>
      <c r="K80" s="31" t="s">
        <v>1213</v>
      </c>
      <c r="L80" s="31" t="s">
        <v>1207</v>
      </c>
      <c r="M80" s="32" t="s">
        <v>148</v>
      </c>
      <c r="N80" s="33">
        <v>40910</v>
      </c>
      <c r="O80" s="28">
        <f t="shared" ca="1" si="33"/>
        <v>3</v>
      </c>
      <c r="P80" s="28">
        <f t="shared" ca="1" si="34"/>
        <v>0</v>
      </c>
      <c r="Q80" s="28">
        <f t="shared" ca="1" si="35"/>
        <v>10</v>
      </c>
      <c r="R80" s="33">
        <v>40911</v>
      </c>
      <c r="S80" s="32"/>
      <c r="T80" s="33">
        <v>40911</v>
      </c>
      <c r="U80" s="32"/>
      <c r="V80" s="33">
        <v>40980</v>
      </c>
      <c r="W80" s="32"/>
      <c r="X80" s="33">
        <v>41011</v>
      </c>
      <c r="Y80" s="32"/>
      <c r="Z80" s="33">
        <v>41085</v>
      </c>
      <c r="AA80" s="32"/>
      <c r="AB80" s="33">
        <v>40980</v>
      </c>
      <c r="AC80" s="32"/>
      <c r="AD80" s="33">
        <v>41010</v>
      </c>
      <c r="AE80" s="32"/>
      <c r="AF80" s="33">
        <v>41091</v>
      </c>
      <c r="AG80" s="32"/>
      <c r="AH80" s="33">
        <v>40980</v>
      </c>
      <c r="AI80" s="32"/>
      <c r="AJ80" s="33">
        <v>41010</v>
      </c>
      <c r="AK80" s="32"/>
      <c r="AL80" s="33">
        <v>41139</v>
      </c>
      <c r="AM80" s="32"/>
      <c r="AN80" s="33"/>
      <c r="AO80" s="32"/>
      <c r="AP80" s="33">
        <v>41279</v>
      </c>
      <c r="AQ80" s="32"/>
      <c r="AR80" s="33">
        <v>41010</v>
      </c>
      <c r="AS80" s="32"/>
      <c r="AT80" s="33">
        <v>41092</v>
      </c>
      <c r="AU80" s="32"/>
      <c r="AV80" s="33">
        <v>41467</v>
      </c>
      <c r="AW80" s="32"/>
      <c r="AX80" s="33">
        <v>41467</v>
      </c>
      <c r="AY80" s="32"/>
      <c r="AZ80" s="33"/>
      <c r="BA80" s="32"/>
      <c r="BB80" s="33">
        <v>41464</v>
      </c>
      <c r="BC80" s="32"/>
      <c r="BD80" s="33"/>
      <c r="BE80" s="32"/>
      <c r="BF80" s="31" t="s">
        <v>1056</v>
      </c>
      <c r="BG80" s="31"/>
      <c r="BH80" s="31">
        <v>959766604</v>
      </c>
      <c r="BI80" s="31" t="s">
        <v>988</v>
      </c>
      <c r="BJ80" s="31"/>
      <c r="BK80" s="31">
        <v>957846699</v>
      </c>
      <c r="BR80" s="151" t="str">
        <f t="shared" ca="1" si="36"/>
        <v>X</v>
      </c>
      <c r="BS80" s="151" t="str">
        <f t="shared" ca="1" si="37"/>
        <v>P</v>
      </c>
      <c r="BT80" s="151" t="str">
        <f t="shared" ca="1" si="38"/>
        <v>X</v>
      </c>
      <c r="BU80" s="151" t="str">
        <f t="shared" si="39"/>
        <v>MP</v>
      </c>
      <c r="BV80" s="155">
        <f t="shared" ca="1" si="40"/>
        <v>3</v>
      </c>
      <c r="BW80" s="151" t="b">
        <f t="shared" ca="1" si="41"/>
        <v>0</v>
      </c>
      <c r="BX80" s="151" t="b">
        <f t="shared" ca="1" si="42"/>
        <v>0</v>
      </c>
      <c r="BY80" s="151" t="b">
        <f t="shared" ca="1" si="43"/>
        <v>0</v>
      </c>
      <c r="BZ80" s="151" t="b">
        <f t="shared" ca="1" si="44"/>
        <v>0</v>
      </c>
      <c r="CA80" s="151" t="b">
        <f t="shared" ca="1" si="45"/>
        <v>0</v>
      </c>
      <c r="CB80" s="151" t="b">
        <f t="shared" ca="1" si="46"/>
        <v>0</v>
      </c>
      <c r="CC80" s="151" t="b">
        <f t="shared" ca="1" si="47"/>
        <v>0</v>
      </c>
      <c r="CD80" s="151" t="b">
        <f t="shared" ca="1" si="48"/>
        <v>0</v>
      </c>
      <c r="CE80" s="151" t="b">
        <f t="shared" ca="1" si="49"/>
        <v>0</v>
      </c>
      <c r="CF80" s="151" t="b">
        <f t="shared" ca="1" si="50"/>
        <v>0</v>
      </c>
      <c r="CG80" s="151" t="b">
        <f t="shared" ca="1" si="51"/>
        <v>0</v>
      </c>
      <c r="CH80" s="151" t="b">
        <f t="shared" ca="1" si="52"/>
        <v>0</v>
      </c>
      <c r="CI80" s="151" t="b">
        <f t="shared" ca="1" si="53"/>
        <v>0</v>
      </c>
      <c r="CJ80" s="151" t="b">
        <f t="shared" ca="1" si="54"/>
        <v>0</v>
      </c>
      <c r="CK80" s="151" t="b">
        <f t="shared" ca="1" si="55"/>
        <v>0</v>
      </c>
      <c r="CL80" s="151" t="b">
        <f t="shared" ca="1" si="56"/>
        <v>0</v>
      </c>
      <c r="CM80" s="151" t="b">
        <f t="shared" ca="1" si="57"/>
        <v>0</v>
      </c>
      <c r="CN80" s="151" t="str">
        <f t="shared" ca="1" si="58"/>
        <v>NO_VAC</v>
      </c>
      <c r="CO80" s="151" t="str">
        <f t="shared" ca="1" si="59"/>
        <v>VAC</v>
      </c>
      <c r="CP80" s="151" t="b">
        <f t="shared" ca="1" si="60"/>
        <v>0</v>
      </c>
      <c r="CQ80" s="155" t="b">
        <f t="shared" ca="1" si="61"/>
        <v>0</v>
      </c>
      <c r="CR80" s="155" t="b">
        <f t="shared" ca="1" si="62"/>
        <v>0</v>
      </c>
      <c r="CS80" s="155" t="b">
        <f t="shared" ca="1" si="63"/>
        <v>0</v>
      </c>
      <c r="CT80" s="155">
        <f t="shared" ca="1" si="64"/>
        <v>17</v>
      </c>
      <c r="CU80" s="155" t="b">
        <f t="shared" ca="1" si="65"/>
        <v>0</v>
      </c>
    </row>
    <row r="81" spans="1:99" ht="27" customHeight="1" x14ac:dyDescent="0.25">
      <c r="A81" s="14">
        <v>72</v>
      </c>
      <c r="B81" s="33">
        <v>41992</v>
      </c>
      <c r="C81" s="32"/>
      <c r="D81" s="32"/>
      <c r="E81" s="32" t="s">
        <v>30</v>
      </c>
      <c r="F81" s="32" t="s">
        <v>33</v>
      </c>
      <c r="G81" s="32" t="s">
        <v>31</v>
      </c>
      <c r="H81" s="32"/>
      <c r="I81" s="31" t="s">
        <v>1106</v>
      </c>
      <c r="J81" s="31" t="s">
        <v>1107</v>
      </c>
      <c r="K81" s="31" t="s">
        <v>1108</v>
      </c>
      <c r="L81" s="31"/>
      <c r="M81" s="32" t="s">
        <v>147</v>
      </c>
      <c r="N81" s="33">
        <v>40696</v>
      </c>
      <c r="O81" s="28">
        <f t="shared" ca="1" si="33"/>
        <v>3</v>
      </c>
      <c r="P81" s="28">
        <f t="shared" ca="1" si="34"/>
        <v>7</v>
      </c>
      <c r="Q81" s="28">
        <f t="shared" ca="1" si="35"/>
        <v>10</v>
      </c>
      <c r="R81" s="33">
        <v>40697</v>
      </c>
      <c r="S81" s="32"/>
      <c r="T81" s="33">
        <v>40697</v>
      </c>
      <c r="U81" s="32"/>
      <c r="V81" s="33">
        <v>40771</v>
      </c>
      <c r="W81" s="32"/>
      <c r="X81" s="33">
        <v>40833</v>
      </c>
      <c r="Y81" s="32"/>
      <c r="Z81" s="33">
        <v>40995</v>
      </c>
      <c r="AA81" s="32"/>
      <c r="AB81" s="33">
        <v>40771</v>
      </c>
      <c r="AC81" s="32"/>
      <c r="AD81" s="33">
        <v>40833</v>
      </c>
      <c r="AE81" s="32"/>
      <c r="AF81" s="33">
        <v>40995</v>
      </c>
      <c r="AG81" s="32"/>
      <c r="AH81" s="33">
        <v>40771</v>
      </c>
      <c r="AI81" s="32"/>
      <c r="AJ81" s="33">
        <v>40833</v>
      </c>
      <c r="AK81" s="32"/>
      <c r="AL81" s="33">
        <v>41124</v>
      </c>
      <c r="AM81" s="32"/>
      <c r="AN81" s="33"/>
      <c r="AO81" s="32">
        <v>16</v>
      </c>
      <c r="AP81" s="33"/>
      <c r="AQ81" s="32">
        <v>16</v>
      </c>
      <c r="AR81" s="33">
        <v>40771</v>
      </c>
      <c r="AS81" s="32"/>
      <c r="AT81" s="33">
        <v>40833</v>
      </c>
      <c r="AU81" s="32"/>
      <c r="AV81" s="33">
        <v>41124</v>
      </c>
      <c r="AW81" s="32"/>
      <c r="AX81" s="33">
        <v>41194</v>
      </c>
      <c r="AY81" s="32"/>
      <c r="AZ81" s="33"/>
      <c r="BA81" s="32">
        <v>16</v>
      </c>
      <c r="BB81" s="33">
        <v>41245</v>
      </c>
      <c r="BC81" s="32"/>
      <c r="BD81" s="33"/>
      <c r="BE81" s="32"/>
      <c r="BF81" s="31" t="s">
        <v>1056</v>
      </c>
      <c r="BG81" s="31"/>
      <c r="BH81" s="31">
        <v>959766604</v>
      </c>
      <c r="BI81" s="31" t="s">
        <v>988</v>
      </c>
      <c r="BJ81" s="31"/>
      <c r="BK81" s="31">
        <v>957846699</v>
      </c>
      <c r="BR81" s="151" t="str">
        <f t="shared" ca="1" si="36"/>
        <v>D</v>
      </c>
      <c r="BS81" s="151" t="str">
        <f t="shared" ca="1" si="37"/>
        <v>Q</v>
      </c>
      <c r="BT81" s="151" t="str">
        <f t="shared" ca="1" si="38"/>
        <v>X</v>
      </c>
      <c r="BU81" s="151" t="str">
        <f t="shared" si="39"/>
        <v>FE</v>
      </c>
      <c r="BV81" s="155">
        <f t="shared" ca="1" si="40"/>
        <v>3</v>
      </c>
      <c r="BW81" s="151" t="b">
        <f t="shared" ca="1" si="41"/>
        <v>0</v>
      </c>
      <c r="BX81" s="151" t="b">
        <f t="shared" ca="1" si="42"/>
        <v>0</v>
      </c>
      <c r="BY81" s="151" t="b">
        <f t="shared" ca="1" si="43"/>
        <v>0</v>
      </c>
      <c r="BZ81" s="151" t="b">
        <f t="shared" ca="1" si="44"/>
        <v>0</v>
      </c>
      <c r="CA81" s="151" t="b">
        <f t="shared" ca="1" si="45"/>
        <v>0</v>
      </c>
      <c r="CB81" s="151" t="b">
        <f t="shared" ca="1" si="46"/>
        <v>0</v>
      </c>
      <c r="CC81" s="151" t="b">
        <f t="shared" ca="1" si="47"/>
        <v>0</v>
      </c>
      <c r="CD81" s="151" t="b">
        <f t="shared" ca="1" si="48"/>
        <v>0</v>
      </c>
      <c r="CE81" s="151" t="b">
        <f t="shared" ca="1" si="49"/>
        <v>0</v>
      </c>
      <c r="CF81" s="151" t="b">
        <f t="shared" ca="1" si="50"/>
        <v>0</v>
      </c>
      <c r="CG81" s="151" t="b">
        <f t="shared" ca="1" si="51"/>
        <v>0</v>
      </c>
      <c r="CH81" s="151" t="b">
        <f t="shared" ca="1" si="52"/>
        <v>0</v>
      </c>
      <c r="CI81" s="151" t="b">
        <f t="shared" ca="1" si="53"/>
        <v>0</v>
      </c>
      <c r="CJ81" s="151" t="b">
        <f t="shared" ca="1" si="54"/>
        <v>0</v>
      </c>
      <c r="CK81" s="151" t="b">
        <f t="shared" ca="1" si="55"/>
        <v>0</v>
      </c>
      <c r="CL81" s="151" t="b">
        <f t="shared" ca="1" si="56"/>
        <v>0</v>
      </c>
      <c r="CM81" s="151" t="b">
        <f t="shared" ca="1" si="57"/>
        <v>0</v>
      </c>
      <c r="CN81" s="151" t="str">
        <f t="shared" ca="1" si="58"/>
        <v>NO_VAC</v>
      </c>
      <c r="CO81" s="151" t="str">
        <f t="shared" ca="1" si="59"/>
        <v>VAC</v>
      </c>
      <c r="CP81" s="151" t="b">
        <f t="shared" ca="1" si="60"/>
        <v>0</v>
      </c>
      <c r="CQ81" s="155" t="b">
        <f t="shared" ca="1" si="61"/>
        <v>0</v>
      </c>
      <c r="CR81" s="155" t="b">
        <f t="shared" ca="1" si="62"/>
        <v>0</v>
      </c>
      <c r="CS81" s="155" t="b">
        <f t="shared" ca="1" si="63"/>
        <v>0</v>
      </c>
      <c r="CT81" s="155">
        <f t="shared" ca="1" si="64"/>
        <v>16</v>
      </c>
      <c r="CU81" s="155" t="b">
        <f t="shared" ca="1" si="65"/>
        <v>0</v>
      </c>
    </row>
    <row r="82" spans="1:99" ht="27" customHeight="1" x14ac:dyDescent="0.25">
      <c r="A82" s="14">
        <v>73</v>
      </c>
      <c r="B82" s="33">
        <v>41992</v>
      </c>
      <c r="C82" s="32"/>
      <c r="D82" s="32"/>
      <c r="E82" s="32" t="s">
        <v>30</v>
      </c>
      <c r="F82" s="32" t="s">
        <v>156</v>
      </c>
      <c r="G82" s="32" t="s">
        <v>31</v>
      </c>
      <c r="H82" s="32"/>
      <c r="I82" s="31" t="s">
        <v>1109</v>
      </c>
      <c r="J82" s="31" t="s">
        <v>1110</v>
      </c>
      <c r="K82" s="31" t="s">
        <v>1111</v>
      </c>
      <c r="L82" s="31"/>
      <c r="M82" s="32" t="s">
        <v>148</v>
      </c>
      <c r="N82" s="33">
        <v>40651</v>
      </c>
      <c r="O82" s="28">
        <f t="shared" ca="1" si="33"/>
        <v>3</v>
      </c>
      <c r="P82" s="28">
        <f t="shared" ca="1" si="34"/>
        <v>8</v>
      </c>
      <c r="Q82" s="28">
        <f t="shared" ca="1" si="35"/>
        <v>25</v>
      </c>
      <c r="R82" s="33">
        <v>40660</v>
      </c>
      <c r="S82" s="32"/>
      <c r="T82" s="33">
        <v>40651</v>
      </c>
      <c r="U82" s="32"/>
      <c r="V82" s="33">
        <v>40712</v>
      </c>
      <c r="W82" s="32"/>
      <c r="X82" s="33">
        <v>40773</v>
      </c>
      <c r="Y82" s="32"/>
      <c r="Z82" s="33">
        <v>40835</v>
      </c>
      <c r="AA82" s="32"/>
      <c r="AB82" s="33">
        <v>40712</v>
      </c>
      <c r="AC82" s="32"/>
      <c r="AD82" s="33">
        <v>40773</v>
      </c>
      <c r="AE82" s="32"/>
      <c r="AF82" s="33">
        <v>40835</v>
      </c>
      <c r="AG82" s="32"/>
      <c r="AH82" s="33">
        <v>40712</v>
      </c>
      <c r="AI82" s="32"/>
      <c r="AJ82" s="33">
        <v>40773</v>
      </c>
      <c r="AK82" s="32"/>
      <c r="AL82" s="33"/>
      <c r="AM82" s="32">
        <v>14</v>
      </c>
      <c r="AN82" s="33"/>
      <c r="AO82" s="32">
        <v>14</v>
      </c>
      <c r="AP82" s="33"/>
      <c r="AQ82" s="32">
        <v>14</v>
      </c>
      <c r="AR82" s="33">
        <v>40712</v>
      </c>
      <c r="AS82" s="32"/>
      <c r="AT82" s="33">
        <v>40773</v>
      </c>
      <c r="AU82" s="32"/>
      <c r="AV82" s="33">
        <v>41033</v>
      </c>
      <c r="AW82" s="32"/>
      <c r="AX82" s="33">
        <v>41038</v>
      </c>
      <c r="AY82" s="32"/>
      <c r="AZ82" s="33">
        <v>41961</v>
      </c>
      <c r="BA82" s="32"/>
      <c r="BB82" s="33"/>
      <c r="BC82" s="32">
        <v>17</v>
      </c>
      <c r="BD82" s="33"/>
      <c r="BE82" s="32"/>
      <c r="BF82" s="31" t="s">
        <v>1056</v>
      </c>
      <c r="BG82" s="31"/>
      <c r="BH82" s="31">
        <v>959766604</v>
      </c>
      <c r="BI82" s="31" t="s">
        <v>988</v>
      </c>
      <c r="BJ82" s="31"/>
      <c r="BK82" s="31">
        <v>957846699</v>
      </c>
      <c r="BR82" s="151" t="str">
        <f t="shared" ca="1" si="36"/>
        <v>X</v>
      </c>
      <c r="BS82" s="151" t="str">
        <f t="shared" ca="1" si="37"/>
        <v>P</v>
      </c>
      <c r="BT82" s="151" t="str">
        <f t="shared" ca="1" si="38"/>
        <v>X</v>
      </c>
      <c r="BU82" s="151" t="str">
        <f t="shared" si="39"/>
        <v>MP</v>
      </c>
      <c r="BV82" s="155">
        <f t="shared" ca="1" si="40"/>
        <v>3</v>
      </c>
      <c r="BW82" s="151" t="b">
        <f t="shared" ca="1" si="41"/>
        <v>0</v>
      </c>
      <c r="BX82" s="151" t="b">
        <f t="shared" ca="1" si="42"/>
        <v>0</v>
      </c>
      <c r="BY82" s="151" t="b">
        <f t="shared" ca="1" si="43"/>
        <v>0</v>
      </c>
      <c r="BZ82" s="151" t="b">
        <f t="shared" ca="1" si="44"/>
        <v>0</v>
      </c>
      <c r="CA82" s="151" t="b">
        <f t="shared" ca="1" si="45"/>
        <v>0</v>
      </c>
      <c r="CB82" s="151" t="b">
        <f t="shared" ca="1" si="46"/>
        <v>0</v>
      </c>
      <c r="CC82" s="151" t="b">
        <f t="shared" ca="1" si="47"/>
        <v>0</v>
      </c>
      <c r="CD82" s="151" t="b">
        <f t="shared" ca="1" si="48"/>
        <v>0</v>
      </c>
      <c r="CE82" s="151" t="b">
        <f t="shared" ca="1" si="49"/>
        <v>0</v>
      </c>
      <c r="CF82" s="151" t="b">
        <f t="shared" ca="1" si="50"/>
        <v>0</v>
      </c>
      <c r="CG82" s="151" t="b">
        <f t="shared" ca="1" si="51"/>
        <v>0</v>
      </c>
      <c r="CH82" s="151" t="b">
        <f t="shared" ca="1" si="52"/>
        <v>0</v>
      </c>
      <c r="CI82" s="151" t="b">
        <f t="shared" ca="1" si="53"/>
        <v>0</v>
      </c>
      <c r="CJ82" s="151" t="b">
        <f t="shared" ca="1" si="54"/>
        <v>0</v>
      </c>
      <c r="CK82" s="151" t="b">
        <f t="shared" ca="1" si="55"/>
        <v>0</v>
      </c>
      <c r="CL82" s="151" t="b">
        <f t="shared" ca="1" si="56"/>
        <v>0</v>
      </c>
      <c r="CM82" s="151" t="b">
        <f t="shared" ca="1" si="57"/>
        <v>0</v>
      </c>
      <c r="CN82" s="151" t="str">
        <f t="shared" ca="1" si="58"/>
        <v>VAC</v>
      </c>
      <c r="CO82" s="151" t="str">
        <f t="shared" ca="1" si="59"/>
        <v>NO_VAC</v>
      </c>
      <c r="CP82" s="151" t="b">
        <f t="shared" ca="1" si="60"/>
        <v>0</v>
      </c>
      <c r="CQ82" s="155" t="b">
        <f t="shared" ca="1" si="61"/>
        <v>0</v>
      </c>
      <c r="CR82" s="155" t="b">
        <f t="shared" ca="1" si="62"/>
        <v>0</v>
      </c>
      <c r="CS82" s="155" t="b">
        <f t="shared" ca="1" si="63"/>
        <v>0</v>
      </c>
      <c r="CT82" s="155">
        <f t="shared" ca="1" si="64"/>
        <v>15</v>
      </c>
      <c r="CU82" s="155" t="b">
        <f t="shared" ca="1" si="65"/>
        <v>0</v>
      </c>
    </row>
    <row r="83" spans="1:99" ht="27" customHeight="1" x14ac:dyDescent="0.25">
      <c r="A83" s="14">
        <v>74</v>
      </c>
      <c r="B83" s="33">
        <v>41992</v>
      </c>
      <c r="C83" s="32"/>
      <c r="D83" s="32"/>
      <c r="E83" s="32" t="s">
        <v>30</v>
      </c>
      <c r="F83" s="32" t="s">
        <v>156</v>
      </c>
      <c r="G83" s="32" t="s">
        <v>31</v>
      </c>
      <c r="H83" s="32"/>
      <c r="I83" s="31" t="s">
        <v>1112</v>
      </c>
      <c r="J83" s="31" t="s">
        <v>1113</v>
      </c>
      <c r="K83" s="31" t="s">
        <v>1114</v>
      </c>
      <c r="L83" s="31"/>
      <c r="M83" s="32" t="s">
        <v>148</v>
      </c>
      <c r="N83" s="33">
        <v>40631</v>
      </c>
      <c r="O83" s="28">
        <f t="shared" ca="1" si="33"/>
        <v>3</v>
      </c>
      <c r="P83" s="28">
        <f t="shared" ca="1" si="34"/>
        <v>9</v>
      </c>
      <c r="Q83" s="28">
        <f t="shared" ca="1" si="35"/>
        <v>14</v>
      </c>
      <c r="R83" s="33">
        <v>40693</v>
      </c>
      <c r="S83" s="32"/>
      <c r="T83" s="33">
        <v>40693</v>
      </c>
      <c r="U83" s="32"/>
      <c r="V83" s="33">
        <v>40690</v>
      </c>
      <c r="W83" s="32"/>
      <c r="X83" s="33">
        <v>40754</v>
      </c>
      <c r="Y83" s="32"/>
      <c r="Z83" s="33">
        <v>40817</v>
      </c>
      <c r="AA83" s="32"/>
      <c r="AB83" s="33">
        <v>40690</v>
      </c>
      <c r="AC83" s="32"/>
      <c r="AD83" s="33">
        <v>40754</v>
      </c>
      <c r="AE83" s="32"/>
      <c r="AF83" s="33">
        <v>40817</v>
      </c>
      <c r="AG83" s="32"/>
      <c r="AH83" s="33">
        <v>40690</v>
      </c>
      <c r="AI83" s="32"/>
      <c r="AJ83" s="33">
        <v>40754</v>
      </c>
      <c r="AK83" s="32"/>
      <c r="AL83" s="33">
        <v>41059</v>
      </c>
      <c r="AM83" s="32"/>
      <c r="AN83" s="33">
        <v>41088</v>
      </c>
      <c r="AO83" s="32"/>
      <c r="AP83" s="33"/>
      <c r="AQ83" s="32"/>
      <c r="AR83" s="33">
        <v>41786</v>
      </c>
      <c r="AS83" s="32"/>
      <c r="AT83" s="33">
        <v>40754</v>
      </c>
      <c r="AU83" s="32"/>
      <c r="AV83" s="33">
        <v>41059</v>
      </c>
      <c r="AW83" s="32"/>
      <c r="AX83" s="33">
        <v>40998</v>
      </c>
      <c r="AY83" s="32"/>
      <c r="AZ83" s="33">
        <v>41727</v>
      </c>
      <c r="BA83" s="32"/>
      <c r="BB83" s="33">
        <v>40814</v>
      </c>
      <c r="BC83" s="32"/>
      <c r="BD83" s="33"/>
      <c r="BE83" s="32"/>
      <c r="BF83" s="31" t="s">
        <v>1056</v>
      </c>
      <c r="BG83" s="31"/>
      <c r="BH83" s="31">
        <v>959766604</v>
      </c>
      <c r="BI83" s="31" t="s">
        <v>988</v>
      </c>
      <c r="BJ83" s="31"/>
      <c r="BK83" s="31">
        <v>957846699</v>
      </c>
      <c r="BR83" s="151" t="str">
        <f t="shared" ca="1" si="36"/>
        <v>X</v>
      </c>
      <c r="BS83" s="151" t="str">
        <f t="shared" ca="1" si="37"/>
        <v>P</v>
      </c>
      <c r="BT83" s="151" t="str">
        <f t="shared" ca="1" si="38"/>
        <v>X</v>
      </c>
      <c r="BU83" s="151" t="str">
        <f t="shared" si="39"/>
        <v>MP</v>
      </c>
      <c r="BV83" s="155">
        <f t="shared" ca="1" si="40"/>
        <v>3</v>
      </c>
      <c r="BW83" s="151" t="b">
        <f t="shared" ca="1" si="41"/>
        <v>0</v>
      </c>
      <c r="BX83" s="151" t="b">
        <f t="shared" ca="1" si="42"/>
        <v>0</v>
      </c>
      <c r="BY83" s="151" t="b">
        <f t="shared" ca="1" si="43"/>
        <v>0</v>
      </c>
      <c r="BZ83" s="151" t="b">
        <f t="shared" ca="1" si="44"/>
        <v>0</v>
      </c>
      <c r="CA83" s="151" t="b">
        <f t="shared" ca="1" si="45"/>
        <v>0</v>
      </c>
      <c r="CB83" s="151" t="b">
        <f t="shared" ca="1" si="46"/>
        <v>0</v>
      </c>
      <c r="CC83" s="151" t="b">
        <f t="shared" ca="1" si="47"/>
        <v>0</v>
      </c>
      <c r="CD83" s="151" t="b">
        <f t="shared" ca="1" si="48"/>
        <v>0</v>
      </c>
      <c r="CE83" s="151" t="b">
        <f t="shared" ca="1" si="49"/>
        <v>0</v>
      </c>
      <c r="CF83" s="151" t="b">
        <f t="shared" ca="1" si="50"/>
        <v>0</v>
      </c>
      <c r="CG83" s="151" t="b">
        <f t="shared" ca="1" si="51"/>
        <v>0</v>
      </c>
      <c r="CH83" s="151" t="b">
        <f t="shared" ca="1" si="52"/>
        <v>0</v>
      </c>
      <c r="CI83" s="151" t="b">
        <f t="shared" ca="1" si="53"/>
        <v>0</v>
      </c>
      <c r="CJ83" s="151" t="b">
        <f t="shared" ca="1" si="54"/>
        <v>0</v>
      </c>
      <c r="CK83" s="151" t="b">
        <f t="shared" ca="1" si="55"/>
        <v>0</v>
      </c>
      <c r="CL83" s="151" t="b">
        <f t="shared" ca="1" si="56"/>
        <v>0</v>
      </c>
      <c r="CM83" s="151" t="b">
        <f t="shared" ca="1" si="57"/>
        <v>0</v>
      </c>
      <c r="CN83" s="151" t="str">
        <f t="shared" ca="1" si="58"/>
        <v>VAC</v>
      </c>
      <c r="CO83" s="151" t="str">
        <f t="shared" ca="1" si="59"/>
        <v>VAC</v>
      </c>
      <c r="CP83" s="151" t="b">
        <f t="shared" ca="1" si="60"/>
        <v>0</v>
      </c>
      <c r="CQ83" s="155" t="b">
        <f t="shared" ca="1" si="61"/>
        <v>0</v>
      </c>
      <c r="CR83" s="155" t="b">
        <f t="shared" ca="1" si="62"/>
        <v>0</v>
      </c>
      <c r="CS83" s="155" t="b">
        <f t="shared" ca="1" si="63"/>
        <v>0</v>
      </c>
      <c r="CT83" s="155">
        <f t="shared" ca="1" si="64"/>
        <v>18</v>
      </c>
      <c r="CU83" s="155" t="b">
        <f t="shared" ca="1" si="65"/>
        <v>0</v>
      </c>
    </row>
    <row r="84" spans="1:99" ht="27" customHeight="1" x14ac:dyDescent="0.25">
      <c r="A84" s="14">
        <v>75</v>
      </c>
      <c r="B84" s="33">
        <v>41992</v>
      </c>
      <c r="C84" s="32"/>
      <c r="D84" s="32"/>
      <c r="E84" s="32" t="s">
        <v>30</v>
      </c>
      <c r="F84" s="32" t="s">
        <v>156</v>
      </c>
      <c r="G84" s="32" t="s">
        <v>31</v>
      </c>
      <c r="H84" s="32"/>
      <c r="I84" s="31" t="s">
        <v>1115</v>
      </c>
      <c r="J84" s="31" t="s">
        <v>1116</v>
      </c>
      <c r="K84" s="31" t="s">
        <v>1228</v>
      </c>
      <c r="L84" s="31" t="s">
        <v>1225</v>
      </c>
      <c r="M84" s="32" t="s">
        <v>148</v>
      </c>
      <c r="N84" s="33">
        <v>40602</v>
      </c>
      <c r="O84" s="28">
        <f t="shared" ca="1" si="33"/>
        <v>3</v>
      </c>
      <c r="P84" s="28">
        <f t="shared" ca="1" si="34"/>
        <v>10</v>
      </c>
      <c r="Q84" s="28">
        <f t="shared" ca="1" si="35"/>
        <v>15</v>
      </c>
      <c r="R84" s="33"/>
      <c r="S84" s="32">
        <v>14</v>
      </c>
      <c r="T84" s="33"/>
      <c r="U84" s="32">
        <v>14</v>
      </c>
      <c r="V84" s="33">
        <v>40666</v>
      </c>
      <c r="W84" s="32"/>
      <c r="X84" s="33">
        <v>40760</v>
      </c>
      <c r="Y84" s="32"/>
      <c r="Z84" s="33">
        <v>40794</v>
      </c>
      <c r="AA84" s="32"/>
      <c r="AB84" s="33">
        <v>40666</v>
      </c>
      <c r="AC84" s="32"/>
      <c r="AD84" s="33">
        <v>40760</v>
      </c>
      <c r="AE84" s="32"/>
      <c r="AF84" s="33">
        <v>40794</v>
      </c>
      <c r="AG84" s="32"/>
      <c r="AH84" s="33">
        <v>40666</v>
      </c>
      <c r="AI84" s="32"/>
      <c r="AJ84" s="33">
        <v>40760</v>
      </c>
      <c r="AK84" s="32"/>
      <c r="AL84" s="33">
        <v>40830</v>
      </c>
      <c r="AM84" s="32"/>
      <c r="AN84" s="33">
        <v>40866</v>
      </c>
      <c r="AO84" s="32"/>
      <c r="AP84" s="33"/>
      <c r="AQ84" s="32"/>
      <c r="AR84" s="33">
        <v>40666</v>
      </c>
      <c r="AS84" s="32"/>
      <c r="AT84" s="33">
        <v>40725</v>
      </c>
      <c r="AU84" s="32"/>
      <c r="AV84" s="33">
        <v>41124</v>
      </c>
      <c r="AW84" s="32"/>
      <c r="AX84" s="33">
        <v>40984</v>
      </c>
      <c r="AY84" s="32"/>
      <c r="AZ84" s="33"/>
      <c r="BA84" s="32">
        <v>16</v>
      </c>
      <c r="BB84" s="33">
        <v>41158</v>
      </c>
      <c r="BC84" s="32"/>
      <c r="BD84" s="33"/>
      <c r="BE84" s="32"/>
      <c r="BF84" s="31" t="s">
        <v>1056</v>
      </c>
      <c r="BG84" s="31"/>
      <c r="BH84" s="31">
        <v>959766604</v>
      </c>
      <c r="BI84" s="31" t="s">
        <v>988</v>
      </c>
      <c r="BJ84" s="31"/>
      <c r="BK84" s="31">
        <v>957846699</v>
      </c>
      <c r="BR84" s="151" t="str">
        <f t="shared" ca="1" si="36"/>
        <v>X</v>
      </c>
      <c r="BS84" s="151" t="str">
        <f t="shared" ca="1" si="37"/>
        <v>P</v>
      </c>
      <c r="BT84" s="151" t="str">
        <f t="shared" ca="1" si="38"/>
        <v>X</v>
      </c>
      <c r="BU84" s="151" t="str">
        <f t="shared" si="39"/>
        <v>MP</v>
      </c>
      <c r="BV84" s="155">
        <f t="shared" ca="1" si="40"/>
        <v>3</v>
      </c>
      <c r="BW84" s="151" t="b">
        <f t="shared" ca="1" si="41"/>
        <v>0</v>
      </c>
      <c r="BX84" s="151" t="b">
        <f t="shared" ca="1" si="42"/>
        <v>0</v>
      </c>
      <c r="BY84" s="151" t="b">
        <f t="shared" ca="1" si="43"/>
        <v>0</v>
      </c>
      <c r="BZ84" s="151" t="b">
        <f t="shared" ca="1" si="44"/>
        <v>0</v>
      </c>
      <c r="CA84" s="151" t="b">
        <f t="shared" ca="1" si="45"/>
        <v>0</v>
      </c>
      <c r="CB84" s="151" t="b">
        <f t="shared" ca="1" si="46"/>
        <v>0</v>
      </c>
      <c r="CC84" s="151" t="b">
        <f t="shared" ca="1" si="47"/>
        <v>0</v>
      </c>
      <c r="CD84" s="151" t="b">
        <f t="shared" ca="1" si="48"/>
        <v>0</v>
      </c>
      <c r="CE84" s="151" t="b">
        <f t="shared" ca="1" si="49"/>
        <v>0</v>
      </c>
      <c r="CF84" s="151" t="b">
        <f t="shared" ca="1" si="50"/>
        <v>0</v>
      </c>
      <c r="CG84" s="151" t="b">
        <f t="shared" ca="1" si="51"/>
        <v>0</v>
      </c>
      <c r="CH84" s="151" t="b">
        <f t="shared" ca="1" si="52"/>
        <v>0</v>
      </c>
      <c r="CI84" s="151" t="b">
        <f t="shared" ca="1" si="53"/>
        <v>0</v>
      </c>
      <c r="CJ84" s="151" t="b">
        <f t="shared" ca="1" si="54"/>
        <v>0</v>
      </c>
      <c r="CK84" s="151" t="b">
        <f t="shared" ca="1" si="55"/>
        <v>0</v>
      </c>
      <c r="CL84" s="151" t="b">
        <f t="shared" ca="1" si="56"/>
        <v>0</v>
      </c>
      <c r="CM84" s="151" t="b">
        <f t="shared" ca="1" si="57"/>
        <v>0</v>
      </c>
      <c r="CN84" s="151" t="str">
        <f t="shared" ca="1" si="58"/>
        <v>NO_VAC</v>
      </c>
      <c r="CO84" s="151" t="str">
        <f t="shared" ca="1" si="59"/>
        <v>VAC</v>
      </c>
      <c r="CP84" s="151" t="b">
        <f t="shared" ca="1" si="60"/>
        <v>0</v>
      </c>
      <c r="CQ84" s="155" t="b">
        <f t="shared" ca="1" si="61"/>
        <v>0</v>
      </c>
      <c r="CR84" s="155" t="b">
        <f t="shared" ca="1" si="62"/>
        <v>0</v>
      </c>
      <c r="CS84" s="155" t="b">
        <f t="shared" ca="1" si="63"/>
        <v>0</v>
      </c>
      <c r="CT84" s="155">
        <f t="shared" ca="1" si="64"/>
        <v>15</v>
      </c>
      <c r="CU84" s="155" t="b">
        <f t="shared" ca="1" si="65"/>
        <v>0</v>
      </c>
    </row>
    <row r="85" spans="1:99" ht="27" customHeight="1" x14ac:dyDescent="0.25">
      <c r="A85" s="14">
        <v>76</v>
      </c>
      <c r="B85" s="33">
        <v>41992</v>
      </c>
      <c r="C85" s="32"/>
      <c r="D85" s="32"/>
      <c r="E85" s="32" t="s">
        <v>30</v>
      </c>
      <c r="F85" s="32" t="s">
        <v>156</v>
      </c>
      <c r="G85" s="32" t="s">
        <v>30</v>
      </c>
      <c r="H85" s="32"/>
      <c r="I85" s="31" t="s">
        <v>1117</v>
      </c>
      <c r="J85" s="31" t="s">
        <v>1118</v>
      </c>
      <c r="K85" s="31" t="s">
        <v>1229</v>
      </c>
      <c r="L85" s="31" t="s">
        <v>1212</v>
      </c>
      <c r="M85" s="32" t="s">
        <v>148</v>
      </c>
      <c r="N85" s="33">
        <v>40555</v>
      </c>
      <c r="O85" s="28">
        <f t="shared" ca="1" si="33"/>
        <v>4</v>
      </c>
      <c r="P85" s="28">
        <f t="shared" ca="1" si="34"/>
        <v>0</v>
      </c>
      <c r="Q85" s="28">
        <f t="shared" ca="1" si="35"/>
        <v>0</v>
      </c>
      <c r="R85" s="33">
        <v>40557</v>
      </c>
      <c r="S85" s="32"/>
      <c r="T85" s="33">
        <v>40557</v>
      </c>
      <c r="U85" s="32"/>
      <c r="V85" s="33">
        <v>40618</v>
      </c>
      <c r="W85" s="32"/>
      <c r="X85" s="33">
        <v>40679</v>
      </c>
      <c r="Y85" s="32"/>
      <c r="Z85" s="33">
        <v>40740</v>
      </c>
      <c r="AA85" s="32"/>
      <c r="AB85" s="33">
        <v>40618</v>
      </c>
      <c r="AC85" s="32"/>
      <c r="AD85" s="33">
        <v>40679</v>
      </c>
      <c r="AE85" s="32"/>
      <c r="AF85" s="33">
        <v>40740</v>
      </c>
      <c r="AG85" s="32"/>
      <c r="AH85" s="33">
        <v>40618</v>
      </c>
      <c r="AI85" s="32"/>
      <c r="AJ85" s="33">
        <v>40679</v>
      </c>
      <c r="AK85" s="32"/>
      <c r="AL85" s="33">
        <v>40772</v>
      </c>
      <c r="AM85" s="32"/>
      <c r="AN85" s="33"/>
      <c r="AO85" s="32">
        <v>16</v>
      </c>
      <c r="AP85" s="33"/>
      <c r="AQ85" s="32">
        <v>16</v>
      </c>
      <c r="AR85" s="33">
        <v>40618</v>
      </c>
      <c r="AS85" s="32"/>
      <c r="AT85" s="33">
        <v>40679</v>
      </c>
      <c r="AU85" s="32"/>
      <c r="AV85" s="33">
        <v>40740</v>
      </c>
      <c r="AW85" s="32"/>
      <c r="AX85" s="33">
        <v>41106</v>
      </c>
      <c r="AY85" s="32"/>
      <c r="AZ85" s="33"/>
      <c r="BA85" s="32">
        <v>16</v>
      </c>
      <c r="BB85" s="33"/>
      <c r="BC85" s="32">
        <v>16</v>
      </c>
      <c r="BD85" s="33"/>
      <c r="BE85" s="32"/>
      <c r="BF85" s="31" t="s">
        <v>1056</v>
      </c>
      <c r="BG85" s="31"/>
      <c r="BH85" s="31">
        <v>959766604</v>
      </c>
      <c r="BI85" s="31" t="s">
        <v>988</v>
      </c>
      <c r="BJ85" s="31"/>
      <c r="BK85" s="31">
        <v>957846699</v>
      </c>
      <c r="BR85" s="151" t="str">
        <f t="shared" ca="1" si="36"/>
        <v>Y</v>
      </c>
      <c r="BS85" s="151" t="str">
        <f t="shared" ca="1" si="37"/>
        <v>U</v>
      </c>
      <c r="BT85" s="151" t="str">
        <f t="shared" ca="1" si="38"/>
        <v>E</v>
      </c>
      <c r="BU85" s="151" t="str">
        <f t="shared" si="39"/>
        <v>MP</v>
      </c>
      <c r="BV85" s="155">
        <f t="shared" ca="1" si="40"/>
        <v>4</v>
      </c>
      <c r="BW85" s="151" t="b">
        <f t="shared" ca="1" si="41"/>
        <v>0</v>
      </c>
      <c r="BX85" s="151" t="b">
        <f t="shared" ca="1" si="42"/>
        <v>0</v>
      </c>
      <c r="BY85" s="151" t="b">
        <f t="shared" ca="1" si="43"/>
        <v>0</v>
      </c>
      <c r="BZ85" s="151" t="b">
        <f t="shared" ca="1" si="44"/>
        <v>0</v>
      </c>
      <c r="CA85" s="151" t="b">
        <f t="shared" ca="1" si="45"/>
        <v>0</v>
      </c>
      <c r="CB85" s="151" t="b">
        <f t="shared" ca="1" si="46"/>
        <v>0</v>
      </c>
      <c r="CC85" s="151" t="b">
        <f t="shared" ca="1" si="47"/>
        <v>0</v>
      </c>
      <c r="CD85" s="151" t="b">
        <f t="shared" ca="1" si="48"/>
        <v>0</v>
      </c>
      <c r="CE85" s="151" t="b">
        <f t="shared" ca="1" si="49"/>
        <v>0</v>
      </c>
      <c r="CF85" s="151" t="b">
        <f t="shared" ca="1" si="50"/>
        <v>0</v>
      </c>
      <c r="CG85" s="151" t="b">
        <f t="shared" ca="1" si="51"/>
        <v>0</v>
      </c>
      <c r="CH85" s="151" t="b">
        <f t="shared" ca="1" si="52"/>
        <v>0</v>
      </c>
      <c r="CI85" s="151" t="b">
        <f t="shared" ca="1" si="53"/>
        <v>0</v>
      </c>
      <c r="CJ85" s="151" t="b">
        <f t="shared" ca="1" si="54"/>
        <v>0</v>
      </c>
      <c r="CK85" s="151" t="b">
        <f t="shared" ca="1" si="55"/>
        <v>0</v>
      </c>
      <c r="CL85" s="151" t="b">
        <f t="shared" ca="1" si="56"/>
        <v>0</v>
      </c>
      <c r="CM85" s="151" t="b">
        <f t="shared" ca="1" si="57"/>
        <v>0</v>
      </c>
      <c r="CN85" s="151" t="str">
        <f t="shared" ca="1" si="58"/>
        <v>NO_VAC</v>
      </c>
      <c r="CO85" s="151" t="str">
        <f t="shared" ca="1" si="59"/>
        <v>NO_VAC</v>
      </c>
      <c r="CP85" s="151" t="str">
        <f t="shared" ca="1" si="60"/>
        <v>NO_VAC</v>
      </c>
      <c r="CQ85" s="155" t="b">
        <f t="shared" ca="1" si="61"/>
        <v>0</v>
      </c>
      <c r="CR85" s="155" t="b">
        <f t="shared" ca="1" si="62"/>
        <v>0</v>
      </c>
      <c r="CS85" s="155" t="b">
        <f t="shared" ca="1" si="63"/>
        <v>0</v>
      </c>
      <c r="CT85" s="155" t="b">
        <f t="shared" ca="1" si="64"/>
        <v>0</v>
      </c>
      <c r="CU85" s="155">
        <f t="shared" ca="1" si="65"/>
        <v>15</v>
      </c>
    </row>
    <row r="86" spans="1:99" ht="27" customHeight="1" x14ac:dyDescent="0.25">
      <c r="A86" s="14">
        <v>77</v>
      </c>
      <c r="B86" s="33">
        <v>41992</v>
      </c>
      <c r="C86" s="32"/>
      <c r="D86" s="32"/>
      <c r="E86" s="32" t="s">
        <v>30</v>
      </c>
      <c r="F86" s="32" t="s">
        <v>156</v>
      </c>
      <c r="G86" s="32" t="s">
        <v>31</v>
      </c>
      <c r="H86" s="32"/>
      <c r="I86" s="31" t="s">
        <v>1119</v>
      </c>
      <c r="J86" s="31" t="s">
        <v>1120</v>
      </c>
      <c r="K86" s="31" t="s">
        <v>1121</v>
      </c>
      <c r="L86" s="31"/>
      <c r="M86" s="32" t="s">
        <v>147</v>
      </c>
      <c r="N86" s="33">
        <v>40724</v>
      </c>
      <c r="O86" s="28">
        <f t="shared" ca="1" si="33"/>
        <v>3</v>
      </c>
      <c r="P86" s="28">
        <f t="shared" ca="1" si="34"/>
        <v>6</v>
      </c>
      <c r="Q86" s="28">
        <f t="shared" ca="1" si="35"/>
        <v>13</v>
      </c>
      <c r="R86" s="33">
        <v>40726</v>
      </c>
      <c r="S86" s="32"/>
      <c r="T86" s="33">
        <v>40726</v>
      </c>
      <c r="U86" s="32"/>
      <c r="V86" s="33">
        <v>40788</v>
      </c>
      <c r="W86" s="32"/>
      <c r="X86" s="33">
        <v>40854</v>
      </c>
      <c r="Y86" s="32"/>
      <c r="Z86" s="33">
        <v>40918</v>
      </c>
      <c r="AA86" s="32"/>
      <c r="AB86" s="33">
        <v>40788</v>
      </c>
      <c r="AC86" s="32"/>
      <c r="AD86" s="33">
        <v>40854</v>
      </c>
      <c r="AE86" s="32"/>
      <c r="AF86" s="33">
        <v>40918</v>
      </c>
      <c r="AG86" s="32"/>
      <c r="AH86" s="33">
        <v>40788</v>
      </c>
      <c r="AI86" s="32"/>
      <c r="AJ86" s="33">
        <v>40854</v>
      </c>
      <c r="AK86" s="32"/>
      <c r="AL86" s="33"/>
      <c r="AM86" s="32">
        <v>14</v>
      </c>
      <c r="AN86" s="33"/>
      <c r="AO86" s="32">
        <v>14</v>
      </c>
      <c r="AP86" s="33"/>
      <c r="AQ86" s="32">
        <v>14</v>
      </c>
      <c r="AR86" s="33">
        <v>40788</v>
      </c>
      <c r="AS86" s="32"/>
      <c r="AT86" s="33">
        <v>40854</v>
      </c>
      <c r="AU86" s="32"/>
      <c r="AV86" s="33">
        <v>41281</v>
      </c>
      <c r="AW86" s="32"/>
      <c r="AX86" s="33">
        <v>41281</v>
      </c>
      <c r="AY86" s="32"/>
      <c r="AZ86" s="33"/>
      <c r="BA86" s="32">
        <v>14</v>
      </c>
      <c r="BB86" s="33"/>
      <c r="BC86" s="32">
        <v>14</v>
      </c>
      <c r="BD86" s="33"/>
      <c r="BE86" s="32"/>
      <c r="BF86" s="31" t="s">
        <v>1056</v>
      </c>
      <c r="BG86" s="31"/>
      <c r="BH86" s="31">
        <v>959766604</v>
      </c>
      <c r="BI86" s="31" t="s">
        <v>988</v>
      </c>
      <c r="BJ86" s="31"/>
      <c r="BK86" s="31">
        <v>957846699</v>
      </c>
      <c r="BR86" s="151" t="str">
        <f t="shared" ca="1" si="36"/>
        <v>D</v>
      </c>
      <c r="BS86" s="151" t="str">
        <f t="shared" ca="1" si="37"/>
        <v>P</v>
      </c>
      <c r="BT86" s="151" t="str">
        <f t="shared" ca="1" si="38"/>
        <v>X</v>
      </c>
      <c r="BU86" s="151" t="str">
        <f t="shared" si="39"/>
        <v>FP</v>
      </c>
      <c r="BV86" s="155">
        <f t="shared" ca="1" si="40"/>
        <v>3</v>
      </c>
      <c r="BW86" s="151" t="b">
        <f t="shared" ca="1" si="41"/>
        <v>0</v>
      </c>
      <c r="BX86" s="151" t="b">
        <f t="shared" ca="1" si="42"/>
        <v>0</v>
      </c>
      <c r="BY86" s="151" t="b">
        <f t="shared" ca="1" si="43"/>
        <v>0</v>
      </c>
      <c r="BZ86" s="151" t="b">
        <f t="shared" ca="1" si="44"/>
        <v>0</v>
      </c>
      <c r="CA86" s="151" t="b">
        <f t="shared" ca="1" si="45"/>
        <v>0</v>
      </c>
      <c r="CB86" s="151" t="b">
        <f t="shared" ca="1" si="46"/>
        <v>0</v>
      </c>
      <c r="CC86" s="151" t="b">
        <f t="shared" ca="1" si="47"/>
        <v>0</v>
      </c>
      <c r="CD86" s="151" t="b">
        <f t="shared" ca="1" si="48"/>
        <v>0</v>
      </c>
      <c r="CE86" s="151" t="b">
        <f t="shared" ca="1" si="49"/>
        <v>0</v>
      </c>
      <c r="CF86" s="151" t="b">
        <f t="shared" ca="1" si="50"/>
        <v>0</v>
      </c>
      <c r="CG86" s="151" t="b">
        <f t="shared" ca="1" si="51"/>
        <v>0</v>
      </c>
      <c r="CH86" s="151" t="b">
        <f t="shared" ca="1" si="52"/>
        <v>0</v>
      </c>
      <c r="CI86" s="151" t="b">
        <f t="shared" ca="1" si="53"/>
        <v>0</v>
      </c>
      <c r="CJ86" s="151" t="b">
        <f t="shared" ca="1" si="54"/>
        <v>0</v>
      </c>
      <c r="CK86" s="151" t="b">
        <f t="shared" ca="1" si="55"/>
        <v>0</v>
      </c>
      <c r="CL86" s="151" t="b">
        <f t="shared" ca="1" si="56"/>
        <v>0</v>
      </c>
      <c r="CM86" s="151" t="b">
        <f t="shared" ca="1" si="57"/>
        <v>0</v>
      </c>
      <c r="CN86" s="151" t="str">
        <f t="shared" ca="1" si="58"/>
        <v>NO_VAC</v>
      </c>
      <c r="CO86" s="151" t="str">
        <f t="shared" ca="1" si="59"/>
        <v>NO_VAC</v>
      </c>
      <c r="CP86" s="151" t="b">
        <f t="shared" ca="1" si="60"/>
        <v>0</v>
      </c>
      <c r="CQ86" s="155" t="b">
        <f t="shared" ca="1" si="61"/>
        <v>0</v>
      </c>
      <c r="CR86" s="155" t="b">
        <f t="shared" ca="1" si="62"/>
        <v>0</v>
      </c>
      <c r="CS86" s="155" t="b">
        <f t="shared" ca="1" si="63"/>
        <v>0</v>
      </c>
      <c r="CT86" s="155">
        <f t="shared" ca="1" si="64"/>
        <v>14</v>
      </c>
      <c r="CU86" s="155" t="b">
        <f t="shared" ca="1" si="65"/>
        <v>0</v>
      </c>
    </row>
    <row r="87" spans="1:99" ht="27" customHeight="1" x14ac:dyDescent="0.25">
      <c r="A87" s="14">
        <v>78</v>
      </c>
      <c r="B87" s="33">
        <v>41992</v>
      </c>
      <c r="C87" s="32"/>
      <c r="D87" s="32"/>
      <c r="E87" s="32" t="s">
        <v>30</v>
      </c>
      <c r="F87" s="32" t="s">
        <v>156</v>
      </c>
      <c r="G87" s="32" t="s">
        <v>31</v>
      </c>
      <c r="H87" s="32"/>
      <c r="I87" s="31" t="s">
        <v>1122</v>
      </c>
      <c r="J87" s="31" t="s">
        <v>1123</v>
      </c>
      <c r="K87" s="31" t="s">
        <v>1124</v>
      </c>
      <c r="L87" s="31"/>
      <c r="M87" s="32" t="s">
        <v>148</v>
      </c>
      <c r="N87" s="33">
        <v>40613</v>
      </c>
      <c r="O87" s="28">
        <f t="shared" ca="1" si="33"/>
        <v>3</v>
      </c>
      <c r="P87" s="28">
        <f t="shared" ca="1" si="34"/>
        <v>10</v>
      </c>
      <c r="Q87" s="28">
        <f t="shared" ca="1" si="35"/>
        <v>1</v>
      </c>
      <c r="R87" s="33">
        <v>40614</v>
      </c>
      <c r="S87" s="32"/>
      <c r="T87" s="33">
        <v>40614</v>
      </c>
      <c r="U87" s="32"/>
      <c r="V87" s="33">
        <v>40681</v>
      </c>
      <c r="W87" s="32"/>
      <c r="X87" s="33">
        <v>40736</v>
      </c>
      <c r="Y87" s="32"/>
      <c r="Z87" s="33">
        <v>40799</v>
      </c>
      <c r="AA87" s="32"/>
      <c r="AB87" s="33">
        <v>40681</v>
      </c>
      <c r="AC87" s="32"/>
      <c r="AD87" s="33">
        <v>40736</v>
      </c>
      <c r="AE87" s="32"/>
      <c r="AF87" s="33">
        <v>40799</v>
      </c>
      <c r="AG87" s="32"/>
      <c r="AH87" s="33">
        <v>40675</v>
      </c>
      <c r="AI87" s="32"/>
      <c r="AJ87" s="33">
        <v>40736</v>
      </c>
      <c r="AK87" s="32"/>
      <c r="AL87" s="33"/>
      <c r="AM87" s="32">
        <v>14</v>
      </c>
      <c r="AN87" s="33"/>
      <c r="AO87" s="32">
        <v>14</v>
      </c>
      <c r="AP87" s="33"/>
      <c r="AQ87" s="32">
        <v>14</v>
      </c>
      <c r="AR87" s="33">
        <v>40706</v>
      </c>
      <c r="AS87" s="32"/>
      <c r="AT87" s="33">
        <v>40767</v>
      </c>
      <c r="AU87" s="32"/>
      <c r="AV87" s="33">
        <v>41044</v>
      </c>
      <c r="AW87" s="32"/>
      <c r="AX87" s="33">
        <v>40986</v>
      </c>
      <c r="AY87" s="32"/>
      <c r="AZ87" s="33"/>
      <c r="BA87" s="32">
        <v>17</v>
      </c>
      <c r="BB87" s="33"/>
      <c r="BC87" s="32">
        <v>17</v>
      </c>
      <c r="BD87" s="33"/>
      <c r="BE87" s="32"/>
      <c r="BF87" s="31" t="s">
        <v>1056</v>
      </c>
      <c r="BG87" s="31"/>
      <c r="BH87" s="31">
        <v>959766604</v>
      </c>
      <c r="BI87" s="31" t="s">
        <v>988</v>
      </c>
      <c r="BJ87" s="31"/>
      <c r="BK87" s="31">
        <v>957846699</v>
      </c>
      <c r="BR87" s="151" t="str">
        <f t="shared" ca="1" si="36"/>
        <v>X</v>
      </c>
      <c r="BS87" s="151" t="str">
        <f t="shared" ca="1" si="37"/>
        <v>P</v>
      </c>
      <c r="BT87" s="151" t="str">
        <f t="shared" ca="1" si="38"/>
        <v>X</v>
      </c>
      <c r="BU87" s="151" t="str">
        <f t="shared" si="39"/>
        <v>MP</v>
      </c>
      <c r="BV87" s="155">
        <f t="shared" ca="1" si="40"/>
        <v>3</v>
      </c>
      <c r="BW87" s="151" t="b">
        <f t="shared" ca="1" si="41"/>
        <v>0</v>
      </c>
      <c r="BX87" s="151" t="b">
        <f t="shared" ca="1" si="42"/>
        <v>0</v>
      </c>
      <c r="BY87" s="151" t="b">
        <f t="shared" ca="1" si="43"/>
        <v>0</v>
      </c>
      <c r="BZ87" s="151" t="b">
        <f t="shared" ca="1" si="44"/>
        <v>0</v>
      </c>
      <c r="CA87" s="151" t="b">
        <f t="shared" ca="1" si="45"/>
        <v>0</v>
      </c>
      <c r="CB87" s="151" t="b">
        <f t="shared" ca="1" si="46"/>
        <v>0</v>
      </c>
      <c r="CC87" s="151" t="b">
        <f t="shared" ca="1" si="47"/>
        <v>0</v>
      </c>
      <c r="CD87" s="151" t="b">
        <f t="shared" ca="1" si="48"/>
        <v>0</v>
      </c>
      <c r="CE87" s="151" t="b">
        <f t="shared" ca="1" si="49"/>
        <v>0</v>
      </c>
      <c r="CF87" s="151" t="b">
        <f t="shared" ca="1" si="50"/>
        <v>0</v>
      </c>
      <c r="CG87" s="151" t="b">
        <f t="shared" ca="1" si="51"/>
        <v>0</v>
      </c>
      <c r="CH87" s="151" t="b">
        <f t="shared" ca="1" si="52"/>
        <v>0</v>
      </c>
      <c r="CI87" s="151" t="b">
        <f t="shared" ca="1" si="53"/>
        <v>0</v>
      </c>
      <c r="CJ87" s="151" t="b">
        <f t="shared" ca="1" si="54"/>
        <v>0</v>
      </c>
      <c r="CK87" s="151" t="b">
        <f t="shared" ca="1" si="55"/>
        <v>0</v>
      </c>
      <c r="CL87" s="151" t="b">
        <f t="shared" ca="1" si="56"/>
        <v>0</v>
      </c>
      <c r="CM87" s="151" t="b">
        <f t="shared" ca="1" si="57"/>
        <v>0</v>
      </c>
      <c r="CN87" s="151" t="str">
        <f t="shared" ca="1" si="58"/>
        <v>NO_VAC</v>
      </c>
      <c r="CO87" s="151" t="str">
        <f t="shared" ca="1" si="59"/>
        <v>NO_VAC</v>
      </c>
      <c r="CP87" s="151" t="b">
        <f t="shared" ca="1" si="60"/>
        <v>0</v>
      </c>
      <c r="CQ87" s="155" t="b">
        <f t="shared" ca="1" si="61"/>
        <v>0</v>
      </c>
      <c r="CR87" s="155" t="b">
        <f t="shared" ca="1" si="62"/>
        <v>0</v>
      </c>
      <c r="CS87" s="155" t="b">
        <f t="shared" ca="1" si="63"/>
        <v>0</v>
      </c>
      <c r="CT87" s="155">
        <f t="shared" ca="1" si="64"/>
        <v>14</v>
      </c>
      <c r="CU87" s="155" t="b">
        <f t="shared" ca="1" si="65"/>
        <v>0</v>
      </c>
    </row>
    <row r="88" spans="1:99" ht="27" customHeight="1" x14ac:dyDescent="0.25">
      <c r="A88" s="14">
        <v>79</v>
      </c>
      <c r="B88" s="33">
        <v>41992</v>
      </c>
      <c r="C88" s="32"/>
      <c r="D88" s="32"/>
      <c r="E88" s="32" t="s">
        <v>30</v>
      </c>
      <c r="F88" s="32" t="s">
        <v>156</v>
      </c>
      <c r="G88" s="32" t="s">
        <v>31</v>
      </c>
      <c r="H88" s="32"/>
      <c r="I88" s="31" t="s">
        <v>1125</v>
      </c>
      <c r="J88" s="31" t="s">
        <v>1126</v>
      </c>
      <c r="K88" s="31" t="s">
        <v>1232</v>
      </c>
      <c r="L88" s="31" t="s">
        <v>1212</v>
      </c>
      <c r="M88" s="32" t="s">
        <v>148</v>
      </c>
      <c r="N88" s="33">
        <v>40256</v>
      </c>
      <c r="O88" s="28">
        <f t="shared" ca="1" si="33"/>
        <v>4</v>
      </c>
      <c r="P88" s="28">
        <f t="shared" ca="1" si="34"/>
        <v>9</v>
      </c>
      <c r="Q88" s="28">
        <f t="shared" ca="1" si="35"/>
        <v>24</v>
      </c>
      <c r="R88" s="33">
        <v>40289</v>
      </c>
      <c r="S88" s="32"/>
      <c r="T88" s="33">
        <v>40289</v>
      </c>
      <c r="U88" s="32"/>
      <c r="V88" s="33">
        <v>40317</v>
      </c>
      <c r="W88" s="32"/>
      <c r="X88" s="33">
        <v>40378</v>
      </c>
      <c r="Y88" s="32"/>
      <c r="Z88" s="33">
        <v>40443</v>
      </c>
      <c r="AA88" s="32"/>
      <c r="AB88" s="33">
        <v>40317</v>
      </c>
      <c r="AC88" s="32"/>
      <c r="AD88" s="33">
        <v>40378</v>
      </c>
      <c r="AE88" s="32"/>
      <c r="AF88" s="33">
        <v>40443</v>
      </c>
      <c r="AG88" s="32"/>
      <c r="AH88" s="33">
        <v>40317</v>
      </c>
      <c r="AI88" s="32"/>
      <c r="AJ88" s="33">
        <v>40378</v>
      </c>
      <c r="AK88" s="32"/>
      <c r="AL88" s="33"/>
      <c r="AM88" s="32">
        <v>16</v>
      </c>
      <c r="AN88" s="33"/>
      <c r="AO88" s="32">
        <v>16</v>
      </c>
      <c r="AP88" s="33"/>
      <c r="AQ88" s="32">
        <v>16</v>
      </c>
      <c r="AR88" s="33">
        <v>40355</v>
      </c>
      <c r="AS88" s="32"/>
      <c r="AT88" s="33">
        <v>40413</v>
      </c>
      <c r="AU88" s="32"/>
      <c r="AV88" s="33">
        <v>40627</v>
      </c>
      <c r="AW88" s="32"/>
      <c r="AX88" s="33">
        <v>40993</v>
      </c>
      <c r="AY88" s="32"/>
      <c r="AZ88" s="33"/>
      <c r="BA88" s="32">
        <v>16</v>
      </c>
      <c r="BB88" s="33">
        <v>41006</v>
      </c>
      <c r="BC88" s="32"/>
      <c r="BD88" s="33"/>
      <c r="BE88" s="32"/>
      <c r="BF88" s="31" t="s">
        <v>1056</v>
      </c>
      <c r="BG88" s="31"/>
      <c r="BH88" s="31">
        <v>959766604</v>
      </c>
      <c r="BI88" s="31" t="s">
        <v>988</v>
      </c>
      <c r="BJ88" s="31"/>
      <c r="BK88" s="31">
        <v>957846699</v>
      </c>
      <c r="BR88" s="151" t="str">
        <f t="shared" ca="1" si="36"/>
        <v>Y</v>
      </c>
      <c r="BS88" s="151" t="str">
        <f t="shared" ca="1" si="37"/>
        <v>U</v>
      </c>
      <c r="BT88" s="151" t="str">
        <f t="shared" ca="1" si="38"/>
        <v>Y</v>
      </c>
      <c r="BU88" s="151" t="str">
        <f t="shared" si="39"/>
        <v>MP</v>
      </c>
      <c r="BV88" s="155">
        <f t="shared" ca="1" si="40"/>
        <v>4</v>
      </c>
      <c r="BW88" s="151" t="b">
        <f t="shared" ca="1" si="41"/>
        <v>0</v>
      </c>
      <c r="BX88" s="151" t="b">
        <f t="shared" ca="1" si="42"/>
        <v>0</v>
      </c>
      <c r="BY88" s="151" t="b">
        <f t="shared" ca="1" si="43"/>
        <v>0</v>
      </c>
      <c r="BZ88" s="151" t="b">
        <f t="shared" ca="1" si="44"/>
        <v>0</v>
      </c>
      <c r="CA88" s="151" t="b">
        <f t="shared" ca="1" si="45"/>
        <v>0</v>
      </c>
      <c r="CB88" s="151" t="b">
        <f t="shared" ca="1" si="46"/>
        <v>0</v>
      </c>
      <c r="CC88" s="151" t="b">
        <f t="shared" ca="1" si="47"/>
        <v>0</v>
      </c>
      <c r="CD88" s="151" t="b">
        <f t="shared" ca="1" si="48"/>
        <v>0</v>
      </c>
      <c r="CE88" s="151" t="b">
        <f t="shared" ca="1" si="49"/>
        <v>0</v>
      </c>
      <c r="CF88" s="151" t="b">
        <f t="shared" ca="1" si="50"/>
        <v>0</v>
      </c>
      <c r="CG88" s="151" t="b">
        <f t="shared" ca="1" si="51"/>
        <v>0</v>
      </c>
      <c r="CH88" s="151" t="b">
        <f t="shared" ca="1" si="52"/>
        <v>0</v>
      </c>
      <c r="CI88" s="151" t="b">
        <f t="shared" ca="1" si="53"/>
        <v>0</v>
      </c>
      <c r="CJ88" s="151" t="b">
        <f t="shared" ca="1" si="54"/>
        <v>0</v>
      </c>
      <c r="CK88" s="151" t="b">
        <f t="shared" ca="1" si="55"/>
        <v>0</v>
      </c>
      <c r="CL88" s="151" t="b">
        <f t="shared" ca="1" si="56"/>
        <v>0</v>
      </c>
      <c r="CM88" s="151" t="b">
        <f t="shared" ca="1" si="57"/>
        <v>0</v>
      </c>
      <c r="CN88" s="151" t="str">
        <f t="shared" ca="1" si="58"/>
        <v>NO_VAC</v>
      </c>
      <c r="CO88" s="151" t="str">
        <f t="shared" ca="1" si="59"/>
        <v>VAC</v>
      </c>
      <c r="CP88" s="151" t="str">
        <f t="shared" ca="1" si="60"/>
        <v>NO_VAC</v>
      </c>
      <c r="CQ88" s="155" t="b">
        <f t="shared" ca="1" si="61"/>
        <v>0</v>
      </c>
      <c r="CR88" s="155" t="b">
        <f t="shared" ca="1" si="62"/>
        <v>0</v>
      </c>
      <c r="CS88" s="155" t="b">
        <f t="shared" ca="1" si="63"/>
        <v>0</v>
      </c>
      <c r="CT88" s="155" t="b">
        <f t="shared" ca="1" si="64"/>
        <v>0</v>
      </c>
      <c r="CU88" s="155">
        <f t="shared" ca="1" si="65"/>
        <v>15</v>
      </c>
    </row>
    <row r="89" spans="1:99" ht="27" customHeight="1" x14ac:dyDescent="0.25">
      <c r="A89" s="14">
        <v>80</v>
      </c>
      <c r="B89" s="33">
        <v>41994</v>
      </c>
      <c r="C89" s="32"/>
      <c r="D89" s="32"/>
      <c r="E89" s="32" t="s">
        <v>30</v>
      </c>
      <c r="F89" s="32" t="s">
        <v>156</v>
      </c>
      <c r="G89" s="32" t="s">
        <v>30</v>
      </c>
      <c r="H89" s="32"/>
      <c r="I89" s="31" t="s">
        <v>1128</v>
      </c>
      <c r="J89" s="31" t="s">
        <v>1129</v>
      </c>
      <c r="K89" s="31" t="s">
        <v>1230</v>
      </c>
      <c r="L89" s="31" t="s">
        <v>1231</v>
      </c>
      <c r="M89" s="32" t="s">
        <v>148</v>
      </c>
      <c r="N89" s="33">
        <v>40289</v>
      </c>
      <c r="O89" s="28">
        <f t="shared" ca="1" si="33"/>
        <v>4</v>
      </c>
      <c r="P89" s="28">
        <f t="shared" ca="1" si="34"/>
        <v>8</v>
      </c>
      <c r="Q89" s="28">
        <f t="shared" ca="1" si="35"/>
        <v>22</v>
      </c>
      <c r="R89" s="33">
        <v>40296</v>
      </c>
      <c r="S89" s="32"/>
      <c r="T89" s="33">
        <v>40296</v>
      </c>
      <c r="U89" s="32"/>
      <c r="V89" s="33">
        <v>40380</v>
      </c>
      <c r="W89" s="32"/>
      <c r="X89" s="33">
        <v>40449</v>
      </c>
      <c r="Y89" s="32"/>
      <c r="Z89" s="33">
        <v>40786</v>
      </c>
      <c r="AA89" s="32"/>
      <c r="AB89" s="33">
        <v>40380</v>
      </c>
      <c r="AC89" s="32"/>
      <c r="AD89" s="33">
        <v>40449</v>
      </c>
      <c r="AE89" s="32"/>
      <c r="AF89" s="33"/>
      <c r="AG89" s="32"/>
      <c r="AH89" s="33">
        <v>40380</v>
      </c>
      <c r="AI89" s="32"/>
      <c r="AJ89" s="33">
        <v>40449</v>
      </c>
      <c r="AK89" s="32"/>
      <c r="AL89" s="33"/>
      <c r="AM89" s="32">
        <v>14</v>
      </c>
      <c r="AN89" s="33"/>
      <c r="AO89" s="32">
        <v>14</v>
      </c>
      <c r="AP89" s="33"/>
      <c r="AQ89" s="32">
        <v>14</v>
      </c>
      <c r="AR89" s="33">
        <v>40422</v>
      </c>
      <c r="AS89" s="32"/>
      <c r="AT89" s="33"/>
      <c r="AU89" s="32">
        <v>16</v>
      </c>
      <c r="AV89" s="33"/>
      <c r="AW89" s="32">
        <v>16</v>
      </c>
      <c r="AX89" s="33">
        <v>40421</v>
      </c>
      <c r="AY89" s="32"/>
      <c r="AZ89" s="33"/>
      <c r="BA89" s="32">
        <v>16</v>
      </c>
      <c r="BB89" s="33"/>
      <c r="BC89" s="32">
        <v>16</v>
      </c>
      <c r="BD89" s="33"/>
      <c r="BE89" s="32">
        <v>16</v>
      </c>
      <c r="BF89" s="31" t="s">
        <v>1056</v>
      </c>
      <c r="BG89" s="31"/>
      <c r="BH89" s="31">
        <v>959766604</v>
      </c>
      <c r="BI89" s="31" t="s">
        <v>988</v>
      </c>
      <c r="BJ89" s="31"/>
      <c r="BK89" s="31">
        <v>957846699</v>
      </c>
      <c r="BR89" s="151" t="str">
        <f t="shared" ca="1" si="36"/>
        <v>Y</v>
      </c>
      <c r="BS89" s="151" t="str">
        <f t="shared" ca="1" si="37"/>
        <v>U</v>
      </c>
      <c r="BT89" s="151" t="str">
        <f t="shared" ca="1" si="38"/>
        <v>E</v>
      </c>
      <c r="BU89" s="151" t="str">
        <f t="shared" si="39"/>
        <v>MP</v>
      </c>
      <c r="BV89" s="155">
        <f t="shared" ca="1" si="40"/>
        <v>4</v>
      </c>
      <c r="BW89" s="151" t="b">
        <f t="shared" ca="1" si="41"/>
        <v>0</v>
      </c>
      <c r="BX89" s="151" t="b">
        <f t="shared" ca="1" si="42"/>
        <v>0</v>
      </c>
      <c r="BY89" s="151" t="b">
        <f t="shared" ca="1" si="43"/>
        <v>0</v>
      </c>
      <c r="BZ89" s="151" t="b">
        <f t="shared" ca="1" si="44"/>
        <v>0</v>
      </c>
      <c r="CA89" s="151" t="b">
        <f t="shared" ca="1" si="45"/>
        <v>0</v>
      </c>
      <c r="CB89" s="151" t="b">
        <f t="shared" ca="1" si="46"/>
        <v>0</v>
      </c>
      <c r="CC89" s="151" t="b">
        <f t="shared" ca="1" si="47"/>
        <v>0</v>
      </c>
      <c r="CD89" s="151" t="b">
        <f t="shared" ca="1" si="48"/>
        <v>0</v>
      </c>
      <c r="CE89" s="151" t="b">
        <f t="shared" ca="1" si="49"/>
        <v>0</v>
      </c>
      <c r="CF89" s="151" t="b">
        <f t="shared" ca="1" si="50"/>
        <v>0</v>
      </c>
      <c r="CG89" s="151" t="b">
        <f t="shared" ca="1" si="51"/>
        <v>0</v>
      </c>
      <c r="CH89" s="151" t="b">
        <f t="shared" ca="1" si="52"/>
        <v>0</v>
      </c>
      <c r="CI89" s="151" t="b">
        <f t="shared" ca="1" si="53"/>
        <v>0</v>
      </c>
      <c r="CJ89" s="151" t="b">
        <f t="shared" ca="1" si="54"/>
        <v>0</v>
      </c>
      <c r="CK89" s="151" t="b">
        <f t="shared" ca="1" si="55"/>
        <v>0</v>
      </c>
      <c r="CL89" s="151" t="b">
        <f t="shared" ca="1" si="56"/>
        <v>0</v>
      </c>
      <c r="CM89" s="151" t="b">
        <f t="shared" ca="1" si="57"/>
        <v>0</v>
      </c>
      <c r="CN89" s="151" t="str">
        <f t="shared" ca="1" si="58"/>
        <v>NO_VAC</v>
      </c>
      <c r="CO89" s="151" t="str">
        <f t="shared" ca="1" si="59"/>
        <v>NO_VAC</v>
      </c>
      <c r="CP89" s="151" t="str">
        <f t="shared" ca="1" si="60"/>
        <v>NO_VAC</v>
      </c>
      <c r="CQ89" s="155" t="b">
        <f t="shared" ca="1" si="61"/>
        <v>0</v>
      </c>
      <c r="CR89" s="155" t="b">
        <f t="shared" ca="1" si="62"/>
        <v>0</v>
      </c>
      <c r="CS89" s="155" t="b">
        <f t="shared" ca="1" si="63"/>
        <v>0</v>
      </c>
      <c r="CT89" s="155" t="b">
        <f t="shared" ca="1" si="64"/>
        <v>0</v>
      </c>
      <c r="CU89" s="155">
        <f t="shared" ca="1" si="65"/>
        <v>11</v>
      </c>
    </row>
    <row r="90" spans="1:99" ht="27" customHeight="1" x14ac:dyDescent="0.25">
      <c r="A90" s="14">
        <v>81</v>
      </c>
      <c r="B90" s="33">
        <v>41994</v>
      </c>
      <c r="C90" s="32"/>
      <c r="D90" s="32"/>
      <c r="E90" s="32" t="s">
        <v>30</v>
      </c>
      <c r="F90" s="32" t="s">
        <v>33</v>
      </c>
      <c r="G90" s="32" t="s">
        <v>31</v>
      </c>
      <c r="H90" s="32"/>
      <c r="I90" s="31" t="s">
        <v>1130</v>
      </c>
      <c r="J90" s="31" t="s">
        <v>1131</v>
      </c>
      <c r="K90" s="31" t="s">
        <v>1211</v>
      </c>
      <c r="L90" s="31"/>
      <c r="M90" s="32" t="s">
        <v>147</v>
      </c>
      <c r="N90" s="33">
        <v>40405</v>
      </c>
      <c r="O90" s="28">
        <f t="shared" ca="1" si="33"/>
        <v>4</v>
      </c>
      <c r="P90" s="28">
        <f t="shared" ca="1" si="34"/>
        <v>4</v>
      </c>
      <c r="Q90" s="28">
        <f t="shared" ca="1" si="35"/>
        <v>28</v>
      </c>
      <c r="R90" s="33">
        <v>40406</v>
      </c>
      <c r="S90" s="32"/>
      <c r="T90" s="33">
        <v>40406</v>
      </c>
      <c r="U90" s="32"/>
      <c r="V90" s="33">
        <v>40471</v>
      </c>
      <c r="W90" s="32"/>
      <c r="X90" s="33">
        <v>40563</v>
      </c>
      <c r="Y90" s="32"/>
      <c r="Z90" s="33">
        <v>40595</v>
      </c>
      <c r="AA90" s="32"/>
      <c r="AB90" s="33">
        <v>40471</v>
      </c>
      <c r="AC90" s="32"/>
      <c r="AD90" s="33">
        <v>40563</v>
      </c>
      <c r="AE90" s="32"/>
      <c r="AF90" s="33">
        <v>40595</v>
      </c>
      <c r="AG90" s="32"/>
      <c r="AH90" s="33">
        <v>40471</v>
      </c>
      <c r="AI90" s="32"/>
      <c r="AJ90" s="33">
        <v>40563</v>
      </c>
      <c r="AK90" s="32"/>
      <c r="AL90" s="33">
        <v>40714</v>
      </c>
      <c r="AM90" s="32"/>
      <c r="AN90" s="33">
        <v>40777</v>
      </c>
      <c r="AO90" s="32"/>
      <c r="AP90" s="33"/>
      <c r="AQ90" s="32"/>
      <c r="AR90" s="33">
        <v>40471</v>
      </c>
      <c r="AS90" s="32"/>
      <c r="AT90" s="33">
        <v>40563</v>
      </c>
      <c r="AU90" s="32"/>
      <c r="AV90" s="33">
        <v>40769</v>
      </c>
      <c r="AW90" s="32"/>
      <c r="AX90" s="33">
        <v>40774</v>
      </c>
      <c r="AY90" s="32"/>
      <c r="AZ90" s="33">
        <v>41137</v>
      </c>
      <c r="BA90" s="32"/>
      <c r="BB90" s="33">
        <v>40961</v>
      </c>
      <c r="BC90" s="32"/>
      <c r="BD90" s="33">
        <v>41137</v>
      </c>
      <c r="BE90" s="32"/>
      <c r="BF90" s="31" t="s">
        <v>1056</v>
      </c>
      <c r="BG90" s="31"/>
      <c r="BH90" s="31">
        <v>959766604</v>
      </c>
      <c r="BI90" s="31" t="s">
        <v>988</v>
      </c>
      <c r="BJ90" s="31"/>
      <c r="BK90" s="31">
        <v>957846699</v>
      </c>
      <c r="BR90" s="151" t="str">
        <f t="shared" ca="1" si="36"/>
        <v>E</v>
      </c>
      <c r="BS90" s="151" t="str">
        <f t="shared" ca="1" si="37"/>
        <v>V</v>
      </c>
      <c r="BT90" s="151" t="str">
        <f t="shared" ca="1" si="38"/>
        <v>Y</v>
      </c>
      <c r="BU90" s="151" t="str">
        <f t="shared" si="39"/>
        <v>FE</v>
      </c>
      <c r="BV90" s="155">
        <f t="shared" ca="1" si="40"/>
        <v>4</v>
      </c>
      <c r="BW90" s="151" t="b">
        <f t="shared" ca="1" si="41"/>
        <v>0</v>
      </c>
      <c r="BX90" s="151" t="b">
        <f t="shared" ca="1" si="42"/>
        <v>0</v>
      </c>
      <c r="BY90" s="151" t="b">
        <f t="shared" ca="1" si="43"/>
        <v>0</v>
      </c>
      <c r="BZ90" s="151" t="b">
        <f t="shared" ca="1" si="44"/>
        <v>0</v>
      </c>
      <c r="CA90" s="151" t="b">
        <f t="shared" ca="1" si="45"/>
        <v>0</v>
      </c>
      <c r="CB90" s="151" t="b">
        <f t="shared" ca="1" si="46"/>
        <v>0</v>
      </c>
      <c r="CC90" s="151" t="b">
        <f t="shared" ca="1" si="47"/>
        <v>0</v>
      </c>
      <c r="CD90" s="151" t="b">
        <f t="shared" ca="1" si="48"/>
        <v>0</v>
      </c>
      <c r="CE90" s="151" t="b">
        <f t="shared" ca="1" si="49"/>
        <v>0</v>
      </c>
      <c r="CF90" s="151" t="b">
        <f t="shared" ca="1" si="50"/>
        <v>0</v>
      </c>
      <c r="CG90" s="151" t="b">
        <f t="shared" ca="1" si="51"/>
        <v>0</v>
      </c>
      <c r="CH90" s="151" t="b">
        <f t="shared" ca="1" si="52"/>
        <v>0</v>
      </c>
      <c r="CI90" s="151" t="b">
        <f t="shared" ca="1" si="53"/>
        <v>0</v>
      </c>
      <c r="CJ90" s="151" t="b">
        <f t="shared" ca="1" si="54"/>
        <v>0</v>
      </c>
      <c r="CK90" s="151" t="b">
        <f t="shared" ca="1" si="55"/>
        <v>0</v>
      </c>
      <c r="CL90" s="151" t="b">
        <f t="shared" ca="1" si="56"/>
        <v>0</v>
      </c>
      <c r="CM90" s="151" t="b">
        <f t="shared" ca="1" si="57"/>
        <v>0</v>
      </c>
      <c r="CN90" s="151" t="str">
        <f t="shared" ca="1" si="58"/>
        <v>VAC</v>
      </c>
      <c r="CO90" s="151" t="str">
        <f t="shared" ca="1" si="59"/>
        <v>VAC</v>
      </c>
      <c r="CP90" s="151" t="str">
        <f t="shared" ca="1" si="60"/>
        <v>VAC</v>
      </c>
      <c r="CQ90" s="155" t="b">
        <f t="shared" ca="1" si="61"/>
        <v>0</v>
      </c>
      <c r="CR90" s="155" t="b">
        <f t="shared" ca="1" si="62"/>
        <v>0</v>
      </c>
      <c r="CS90" s="155" t="b">
        <f t="shared" ca="1" si="63"/>
        <v>0</v>
      </c>
      <c r="CT90" s="155" t="b">
        <f t="shared" ca="1" si="64"/>
        <v>0</v>
      </c>
      <c r="CU90" s="155">
        <f t="shared" ca="1" si="65"/>
        <v>19</v>
      </c>
    </row>
    <row r="91" spans="1:99" ht="27" customHeight="1" x14ac:dyDescent="0.25">
      <c r="A91" s="14">
        <v>82</v>
      </c>
      <c r="B91" s="33">
        <v>41994</v>
      </c>
      <c r="C91" s="32"/>
      <c r="D91" s="32"/>
      <c r="E91" s="32" t="s">
        <v>30</v>
      </c>
      <c r="F91" s="32" t="s">
        <v>156</v>
      </c>
      <c r="G91" s="32" t="s">
        <v>30</v>
      </c>
      <c r="H91" s="32"/>
      <c r="I91" s="31" t="s">
        <v>1132</v>
      </c>
      <c r="J91" s="31" t="s">
        <v>1133</v>
      </c>
      <c r="K91" s="31" t="s">
        <v>1233</v>
      </c>
      <c r="L91" s="31" t="s">
        <v>1212</v>
      </c>
      <c r="M91" s="32" t="s">
        <v>147</v>
      </c>
      <c r="N91" s="33">
        <v>40364</v>
      </c>
      <c r="O91" s="28">
        <f t="shared" ca="1" si="33"/>
        <v>4</v>
      </c>
      <c r="P91" s="28">
        <f t="shared" ca="1" si="34"/>
        <v>6</v>
      </c>
      <c r="Q91" s="28">
        <f t="shared" ca="1" si="35"/>
        <v>7</v>
      </c>
      <c r="R91" s="33">
        <v>40364</v>
      </c>
      <c r="S91" s="32"/>
      <c r="T91" s="33">
        <v>40364</v>
      </c>
      <c r="U91" s="32"/>
      <c r="V91" s="33">
        <v>40462</v>
      </c>
      <c r="W91" s="32"/>
      <c r="X91" s="33">
        <v>40523</v>
      </c>
      <c r="Y91" s="32"/>
      <c r="Z91" s="33">
        <v>40554</v>
      </c>
      <c r="AA91" s="32"/>
      <c r="AB91" s="33">
        <v>40462</v>
      </c>
      <c r="AC91" s="32"/>
      <c r="AD91" s="33">
        <v>40523</v>
      </c>
      <c r="AE91" s="32"/>
      <c r="AF91" s="33">
        <v>40554</v>
      </c>
      <c r="AG91" s="32"/>
      <c r="AH91" s="33">
        <v>40462</v>
      </c>
      <c r="AI91" s="32"/>
      <c r="AJ91" s="33">
        <v>40523</v>
      </c>
      <c r="AK91" s="32"/>
      <c r="AL91" s="33">
        <v>40702</v>
      </c>
      <c r="AM91" s="32"/>
      <c r="AN91" s="33"/>
      <c r="AO91" s="32">
        <v>16</v>
      </c>
      <c r="AP91" s="33"/>
      <c r="AQ91" s="32">
        <v>16</v>
      </c>
      <c r="AR91" s="33">
        <v>40462</v>
      </c>
      <c r="AS91" s="32"/>
      <c r="AT91" s="33">
        <v>40523</v>
      </c>
      <c r="AU91" s="32"/>
      <c r="AV91" s="33">
        <v>40730</v>
      </c>
      <c r="AW91" s="32"/>
      <c r="AX91" s="33">
        <v>40730</v>
      </c>
      <c r="AY91" s="32"/>
      <c r="AZ91" s="33"/>
      <c r="BA91" s="32">
        <v>16</v>
      </c>
      <c r="BB91" s="33"/>
      <c r="BC91" s="32">
        <v>16</v>
      </c>
      <c r="BD91" s="33"/>
      <c r="BE91" s="32">
        <v>16</v>
      </c>
      <c r="BF91" s="31" t="s">
        <v>1056</v>
      </c>
      <c r="BG91" s="31"/>
      <c r="BH91" s="31">
        <v>959766604</v>
      </c>
      <c r="BI91" s="31" t="s">
        <v>988</v>
      </c>
      <c r="BJ91" s="31"/>
      <c r="BK91" s="31">
        <v>957846699</v>
      </c>
      <c r="BR91" s="151" t="str">
        <f t="shared" ca="1" si="36"/>
        <v>E</v>
      </c>
      <c r="BS91" s="151" t="str">
        <f t="shared" ca="1" si="37"/>
        <v>U</v>
      </c>
      <c r="BT91" s="151" t="str">
        <f t="shared" ca="1" si="38"/>
        <v>E</v>
      </c>
      <c r="BU91" s="151" t="str">
        <f t="shared" si="39"/>
        <v>FP</v>
      </c>
      <c r="BV91" s="155">
        <f t="shared" ca="1" si="40"/>
        <v>4</v>
      </c>
      <c r="BW91" s="151" t="b">
        <f t="shared" ca="1" si="41"/>
        <v>0</v>
      </c>
      <c r="BX91" s="151" t="b">
        <f t="shared" ca="1" si="42"/>
        <v>0</v>
      </c>
      <c r="BY91" s="151" t="b">
        <f t="shared" ca="1" si="43"/>
        <v>0</v>
      </c>
      <c r="BZ91" s="151" t="b">
        <f t="shared" ca="1" si="44"/>
        <v>0</v>
      </c>
      <c r="CA91" s="151" t="b">
        <f t="shared" ca="1" si="45"/>
        <v>0</v>
      </c>
      <c r="CB91" s="151" t="b">
        <f t="shared" ca="1" si="46"/>
        <v>0</v>
      </c>
      <c r="CC91" s="151" t="b">
        <f t="shared" ca="1" si="47"/>
        <v>0</v>
      </c>
      <c r="CD91" s="151" t="b">
        <f t="shared" ca="1" si="48"/>
        <v>0</v>
      </c>
      <c r="CE91" s="151" t="b">
        <f t="shared" ca="1" si="49"/>
        <v>0</v>
      </c>
      <c r="CF91" s="151" t="b">
        <f t="shared" ca="1" si="50"/>
        <v>0</v>
      </c>
      <c r="CG91" s="151" t="b">
        <f t="shared" ca="1" si="51"/>
        <v>0</v>
      </c>
      <c r="CH91" s="151" t="b">
        <f t="shared" ca="1" si="52"/>
        <v>0</v>
      </c>
      <c r="CI91" s="151" t="b">
        <f t="shared" ca="1" si="53"/>
        <v>0</v>
      </c>
      <c r="CJ91" s="151" t="b">
        <f t="shared" ca="1" si="54"/>
        <v>0</v>
      </c>
      <c r="CK91" s="151" t="b">
        <f t="shared" ca="1" si="55"/>
        <v>0</v>
      </c>
      <c r="CL91" s="151" t="b">
        <f t="shared" ca="1" si="56"/>
        <v>0</v>
      </c>
      <c r="CM91" s="151" t="b">
        <f t="shared" ca="1" si="57"/>
        <v>0</v>
      </c>
      <c r="CN91" s="151" t="str">
        <f t="shared" ca="1" si="58"/>
        <v>NO_VAC</v>
      </c>
      <c r="CO91" s="151" t="str">
        <f t="shared" ca="1" si="59"/>
        <v>NO_VAC</v>
      </c>
      <c r="CP91" s="151" t="str">
        <f t="shared" ca="1" si="60"/>
        <v>NO_VAC</v>
      </c>
      <c r="CQ91" s="155" t="b">
        <f t="shared" ca="1" si="61"/>
        <v>0</v>
      </c>
      <c r="CR91" s="155" t="b">
        <f t="shared" ca="1" si="62"/>
        <v>0</v>
      </c>
      <c r="CS91" s="155" t="b">
        <f t="shared" ca="1" si="63"/>
        <v>0</v>
      </c>
      <c r="CT91" s="155" t="b">
        <f t="shared" ca="1" si="64"/>
        <v>0</v>
      </c>
      <c r="CU91" s="155">
        <f t="shared" ca="1" si="65"/>
        <v>15</v>
      </c>
    </row>
    <row r="92" spans="1:99" ht="27" customHeight="1" x14ac:dyDescent="0.25">
      <c r="A92" s="14">
        <v>83</v>
      </c>
      <c r="B92" s="33">
        <v>41994</v>
      </c>
      <c r="C92" s="32"/>
      <c r="D92" s="32"/>
      <c r="E92" s="32" t="s">
        <v>30</v>
      </c>
      <c r="F92" s="32" t="s">
        <v>156</v>
      </c>
      <c r="G92" s="32" t="s">
        <v>30</v>
      </c>
      <c r="H92" s="32"/>
      <c r="I92" s="31" t="s">
        <v>1128</v>
      </c>
      <c r="J92" s="31" t="s">
        <v>943</v>
      </c>
      <c r="K92" s="31" t="s">
        <v>1210</v>
      </c>
      <c r="L92" s="31" t="s">
        <v>1207</v>
      </c>
      <c r="M92" s="32" t="s">
        <v>148</v>
      </c>
      <c r="N92" s="33">
        <v>40343</v>
      </c>
      <c r="O92" s="28">
        <f t="shared" ca="1" si="33"/>
        <v>4</v>
      </c>
      <c r="P92" s="28">
        <f t="shared" ca="1" si="34"/>
        <v>6</v>
      </c>
      <c r="Q92" s="28">
        <f t="shared" ca="1" si="35"/>
        <v>29</v>
      </c>
      <c r="R92" s="33">
        <v>40353</v>
      </c>
      <c r="S92" s="32"/>
      <c r="T92" s="33">
        <v>40343</v>
      </c>
      <c r="U92" s="32"/>
      <c r="V92" s="33">
        <v>40404</v>
      </c>
      <c r="W92" s="32"/>
      <c r="X92" s="33">
        <v>40465</v>
      </c>
      <c r="Y92" s="32"/>
      <c r="Z92" s="33">
        <v>40526</v>
      </c>
      <c r="AA92" s="32"/>
      <c r="AB92" s="33">
        <v>40404</v>
      </c>
      <c r="AC92" s="32"/>
      <c r="AD92" s="33">
        <v>40465</v>
      </c>
      <c r="AE92" s="32"/>
      <c r="AF92" s="33">
        <v>40526</v>
      </c>
      <c r="AG92" s="32"/>
      <c r="AH92" s="33">
        <v>40404</v>
      </c>
      <c r="AI92" s="32"/>
      <c r="AJ92" s="33">
        <v>40465</v>
      </c>
      <c r="AK92" s="32"/>
      <c r="AL92" s="33">
        <v>40745</v>
      </c>
      <c r="AM92" s="32"/>
      <c r="AN92" s="33"/>
      <c r="AO92" s="32"/>
      <c r="AP92" s="33">
        <v>40781</v>
      </c>
      <c r="AQ92" s="32"/>
      <c r="AR92" s="33">
        <v>40404</v>
      </c>
      <c r="AS92" s="32"/>
      <c r="AT92" s="33">
        <v>40465</v>
      </c>
      <c r="AU92" s="32"/>
      <c r="AV92" s="33"/>
      <c r="AW92" s="32"/>
      <c r="AX92" s="33">
        <v>40711</v>
      </c>
      <c r="AY92" s="32"/>
      <c r="AZ92" s="33"/>
      <c r="BA92" s="32">
        <v>16</v>
      </c>
      <c r="BB92" s="33">
        <v>40915</v>
      </c>
      <c r="BC92" s="32"/>
      <c r="BD92" s="33"/>
      <c r="BE92" s="32">
        <v>16</v>
      </c>
      <c r="BF92" s="31" t="s">
        <v>1056</v>
      </c>
      <c r="BG92" s="31"/>
      <c r="BH92" s="31">
        <v>959766604</v>
      </c>
      <c r="BI92" s="31" t="s">
        <v>988</v>
      </c>
      <c r="BJ92" s="31"/>
      <c r="BK92" s="31">
        <v>957846699</v>
      </c>
      <c r="BR92" s="151" t="str">
        <f t="shared" ca="1" si="36"/>
        <v>Y</v>
      </c>
      <c r="BS92" s="151" t="str">
        <f t="shared" ca="1" si="37"/>
        <v>U</v>
      </c>
      <c r="BT92" s="151" t="str">
        <f t="shared" ca="1" si="38"/>
        <v>E</v>
      </c>
      <c r="BU92" s="151" t="str">
        <f t="shared" si="39"/>
        <v>MP</v>
      </c>
      <c r="BV92" s="155">
        <f t="shared" ca="1" si="40"/>
        <v>4</v>
      </c>
      <c r="BW92" s="151" t="b">
        <f t="shared" ca="1" si="41"/>
        <v>0</v>
      </c>
      <c r="BX92" s="151" t="b">
        <f t="shared" ca="1" si="42"/>
        <v>0</v>
      </c>
      <c r="BY92" s="151" t="b">
        <f t="shared" ca="1" si="43"/>
        <v>0</v>
      </c>
      <c r="BZ92" s="151" t="b">
        <f t="shared" ca="1" si="44"/>
        <v>0</v>
      </c>
      <c r="CA92" s="151" t="b">
        <f t="shared" ca="1" si="45"/>
        <v>0</v>
      </c>
      <c r="CB92" s="151" t="b">
        <f t="shared" ca="1" si="46"/>
        <v>0</v>
      </c>
      <c r="CC92" s="151" t="b">
        <f t="shared" ca="1" si="47"/>
        <v>0</v>
      </c>
      <c r="CD92" s="151" t="b">
        <f t="shared" ca="1" si="48"/>
        <v>0</v>
      </c>
      <c r="CE92" s="151" t="b">
        <f t="shared" ca="1" si="49"/>
        <v>0</v>
      </c>
      <c r="CF92" s="151" t="b">
        <f t="shared" ca="1" si="50"/>
        <v>0</v>
      </c>
      <c r="CG92" s="151" t="b">
        <f t="shared" ca="1" si="51"/>
        <v>0</v>
      </c>
      <c r="CH92" s="151" t="b">
        <f t="shared" ca="1" si="52"/>
        <v>0</v>
      </c>
      <c r="CI92" s="151" t="b">
        <f t="shared" ca="1" si="53"/>
        <v>0</v>
      </c>
      <c r="CJ92" s="151" t="b">
        <f t="shared" ca="1" si="54"/>
        <v>0</v>
      </c>
      <c r="CK92" s="151" t="b">
        <f t="shared" ca="1" si="55"/>
        <v>0</v>
      </c>
      <c r="CL92" s="151" t="b">
        <f t="shared" ca="1" si="56"/>
        <v>0</v>
      </c>
      <c r="CM92" s="151" t="b">
        <f t="shared" ca="1" si="57"/>
        <v>0</v>
      </c>
      <c r="CN92" s="151" t="str">
        <f t="shared" ca="1" si="58"/>
        <v>NO_VAC</v>
      </c>
      <c r="CO92" s="151" t="str">
        <f t="shared" ca="1" si="59"/>
        <v>VAC</v>
      </c>
      <c r="CP92" s="151" t="str">
        <f t="shared" ca="1" si="60"/>
        <v>NO_VAC</v>
      </c>
      <c r="CQ92" s="155" t="b">
        <f t="shared" ca="1" si="61"/>
        <v>0</v>
      </c>
      <c r="CR92" s="155" t="b">
        <f t="shared" ca="1" si="62"/>
        <v>0</v>
      </c>
      <c r="CS92" s="155" t="b">
        <f t="shared" ca="1" si="63"/>
        <v>0</v>
      </c>
      <c r="CT92" s="155" t="b">
        <f t="shared" ca="1" si="64"/>
        <v>0</v>
      </c>
      <c r="CU92" s="155">
        <f t="shared" ca="1" si="65"/>
        <v>16</v>
      </c>
    </row>
    <row r="93" spans="1:99" ht="27" customHeight="1" x14ac:dyDescent="0.25">
      <c r="A93" s="14">
        <v>84</v>
      </c>
      <c r="B93" s="33">
        <v>41994</v>
      </c>
      <c r="C93" s="32"/>
      <c r="D93" s="32"/>
      <c r="E93" s="32" t="s">
        <v>30</v>
      </c>
      <c r="F93" s="32" t="s">
        <v>156</v>
      </c>
      <c r="G93" s="32" t="s">
        <v>30</v>
      </c>
      <c r="H93" s="32"/>
      <c r="I93" s="31" t="s">
        <v>1134</v>
      </c>
      <c r="J93" s="31" t="s">
        <v>1135</v>
      </c>
      <c r="K93" s="31" t="s">
        <v>1136</v>
      </c>
      <c r="L93" s="31"/>
      <c r="M93" s="32" t="s">
        <v>148</v>
      </c>
      <c r="N93" s="33">
        <v>40237</v>
      </c>
      <c r="O93" s="28">
        <f t="shared" ca="1" si="33"/>
        <v>4</v>
      </c>
      <c r="P93" s="28">
        <f t="shared" ca="1" si="34"/>
        <v>10</v>
      </c>
      <c r="Q93" s="28">
        <f t="shared" ca="1" si="35"/>
        <v>15</v>
      </c>
      <c r="R93" s="33">
        <v>40238</v>
      </c>
      <c r="S93" s="32"/>
      <c r="T93" s="33">
        <v>40238</v>
      </c>
      <c r="U93" s="32"/>
      <c r="V93" s="33">
        <v>40326</v>
      </c>
      <c r="W93" s="32"/>
      <c r="X93" s="33">
        <v>40357</v>
      </c>
      <c r="Y93" s="32"/>
      <c r="Z93" s="33">
        <v>40417</v>
      </c>
      <c r="AA93" s="32"/>
      <c r="AB93" s="33">
        <v>40326</v>
      </c>
      <c r="AC93" s="32"/>
      <c r="AD93" s="33">
        <v>40357</v>
      </c>
      <c r="AE93" s="32"/>
      <c r="AF93" s="33">
        <v>40417</v>
      </c>
      <c r="AG93" s="32"/>
      <c r="AH93" s="33">
        <v>40326</v>
      </c>
      <c r="AI93" s="32"/>
      <c r="AJ93" s="33">
        <v>40357</v>
      </c>
      <c r="AK93" s="32"/>
      <c r="AL93" s="33">
        <v>40692</v>
      </c>
      <c r="AM93" s="32"/>
      <c r="AN93" s="33">
        <v>40724</v>
      </c>
      <c r="AO93" s="32"/>
      <c r="AP93" s="33"/>
      <c r="AQ93" s="32"/>
      <c r="AR93" s="33">
        <v>40326</v>
      </c>
      <c r="AS93" s="32"/>
      <c r="AT93" s="33">
        <v>40357</v>
      </c>
      <c r="AU93" s="32"/>
      <c r="AV93" s="33"/>
      <c r="AW93" s="32"/>
      <c r="AX93" s="33">
        <v>40605</v>
      </c>
      <c r="AY93" s="32"/>
      <c r="AZ93" s="33">
        <v>41912</v>
      </c>
      <c r="BA93" s="32"/>
      <c r="BB93" s="33">
        <v>40847</v>
      </c>
      <c r="BC93" s="32"/>
      <c r="BD93" s="33">
        <v>41123</v>
      </c>
      <c r="BE93" s="32"/>
      <c r="BF93" s="31" t="s">
        <v>1056</v>
      </c>
      <c r="BG93" s="31"/>
      <c r="BH93" s="31">
        <v>959766604</v>
      </c>
      <c r="BI93" s="31" t="s">
        <v>988</v>
      </c>
      <c r="BJ93" s="31"/>
      <c r="BK93" s="31">
        <v>957846699</v>
      </c>
      <c r="BR93" s="151" t="str">
        <f t="shared" ca="1" si="36"/>
        <v>Y</v>
      </c>
      <c r="BS93" s="151" t="str">
        <f t="shared" ca="1" si="37"/>
        <v>U</v>
      </c>
      <c r="BT93" s="151" t="str">
        <f t="shared" ca="1" si="38"/>
        <v>E</v>
      </c>
      <c r="BU93" s="151" t="str">
        <f t="shared" si="39"/>
        <v>MP</v>
      </c>
      <c r="BV93" s="155">
        <f t="shared" ca="1" si="40"/>
        <v>4</v>
      </c>
      <c r="BW93" s="151" t="b">
        <f t="shared" ca="1" si="41"/>
        <v>0</v>
      </c>
      <c r="BX93" s="151" t="b">
        <f t="shared" ca="1" si="42"/>
        <v>0</v>
      </c>
      <c r="BY93" s="151" t="b">
        <f t="shared" ca="1" si="43"/>
        <v>0</v>
      </c>
      <c r="BZ93" s="151" t="b">
        <f t="shared" ca="1" si="44"/>
        <v>0</v>
      </c>
      <c r="CA93" s="151" t="b">
        <f t="shared" ca="1" si="45"/>
        <v>0</v>
      </c>
      <c r="CB93" s="151" t="b">
        <f t="shared" ca="1" si="46"/>
        <v>0</v>
      </c>
      <c r="CC93" s="151" t="b">
        <f t="shared" ca="1" si="47"/>
        <v>0</v>
      </c>
      <c r="CD93" s="151" t="b">
        <f t="shared" ca="1" si="48"/>
        <v>0</v>
      </c>
      <c r="CE93" s="151" t="b">
        <f t="shared" ca="1" si="49"/>
        <v>0</v>
      </c>
      <c r="CF93" s="151" t="b">
        <f t="shared" ca="1" si="50"/>
        <v>0</v>
      </c>
      <c r="CG93" s="151" t="b">
        <f t="shared" ca="1" si="51"/>
        <v>0</v>
      </c>
      <c r="CH93" s="151" t="b">
        <f t="shared" ca="1" si="52"/>
        <v>0</v>
      </c>
      <c r="CI93" s="151" t="b">
        <f t="shared" ca="1" si="53"/>
        <v>0</v>
      </c>
      <c r="CJ93" s="151" t="b">
        <f t="shared" ca="1" si="54"/>
        <v>0</v>
      </c>
      <c r="CK93" s="151" t="b">
        <f t="shared" ca="1" si="55"/>
        <v>0</v>
      </c>
      <c r="CL93" s="151" t="b">
        <f t="shared" ca="1" si="56"/>
        <v>0</v>
      </c>
      <c r="CM93" s="151" t="b">
        <f t="shared" ca="1" si="57"/>
        <v>0</v>
      </c>
      <c r="CN93" s="151" t="str">
        <f t="shared" ca="1" si="58"/>
        <v>VAC</v>
      </c>
      <c r="CO93" s="151" t="str">
        <f t="shared" ca="1" si="59"/>
        <v>VAC</v>
      </c>
      <c r="CP93" s="151" t="str">
        <f t="shared" ca="1" si="60"/>
        <v>VAC</v>
      </c>
      <c r="CQ93" s="155" t="b">
        <f t="shared" ca="1" si="61"/>
        <v>0</v>
      </c>
      <c r="CR93" s="155" t="b">
        <f t="shared" ca="1" si="62"/>
        <v>0</v>
      </c>
      <c r="CS93" s="155" t="b">
        <f t="shared" ca="1" si="63"/>
        <v>0</v>
      </c>
      <c r="CT93" s="155" t="b">
        <f t="shared" ca="1" si="64"/>
        <v>0</v>
      </c>
      <c r="CU93" s="155">
        <f t="shared" ca="1" si="65"/>
        <v>18</v>
      </c>
    </row>
    <row r="94" spans="1:99" ht="27" customHeight="1" x14ac:dyDescent="0.25">
      <c r="A94" s="14">
        <v>85</v>
      </c>
      <c r="B94" s="33">
        <v>41994</v>
      </c>
      <c r="C94" s="32"/>
      <c r="D94" s="32"/>
      <c r="E94" s="32" t="s">
        <v>30</v>
      </c>
      <c r="F94" s="32" t="s">
        <v>156</v>
      </c>
      <c r="G94" s="32" t="s">
        <v>30</v>
      </c>
      <c r="H94" s="32"/>
      <c r="I94" s="31" t="s">
        <v>1137</v>
      </c>
      <c r="J94" s="31" t="s">
        <v>1138</v>
      </c>
      <c r="K94" s="31" t="s">
        <v>1139</v>
      </c>
      <c r="L94" s="31"/>
      <c r="M94" s="32" t="s">
        <v>148</v>
      </c>
      <c r="N94" s="33">
        <v>40252</v>
      </c>
      <c r="O94" s="28">
        <f t="shared" ca="1" si="33"/>
        <v>4</v>
      </c>
      <c r="P94" s="28">
        <f t="shared" ca="1" si="34"/>
        <v>9</v>
      </c>
      <c r="Q94" s="28">
        <f t="shared" ca="1" si="35"/>
        <v>28</v>
      </c>
      <c r="R94" s="33">
        <v>40253</v>
      </c>
      <c r="S94" s="32"/>
      <c r="T94" s="33"/>
      <c r="U94" s="32"/>
      <c r="V94" s="33">
        <v>40318</v>
      </c>
      <c r="W94" s="32"/>
      <c r="X94" s="33">
        <v>40412</v>
      </c>
      <c r="Y94" s="32"/>
      <c r="Z94" s="33">
        <v>40860</v>
      </c>
      <c r="AA94" s="32"/>
      <c r="AB94" s="33">
        <v>40318</v>
      </c>
      <c r="AC94" s="32"/>
      <c r="AD94" s="33">
        <v>40412</v>
      </c>
      <c r="AE94" s="32"/>
      <c r="AF94" s="33">
        <v>40860</v>
      </c>
      <c r="AG94" s="32"/>
      <c r="AH94" s="33">
        <v>40318</v>
      </c>
      <c r="AI94" s="32"/>
      <c r="AJ94" s="33">
        <v>40412</v>
      </c>
      <c r="AK94" s="32"/>
      <c r="AL94" s="33">
        <v>40708</v>
      </c>
      <c r="AM94" s="32"/>
      <c r="AN94" s="33">
        <v>40751</v>
      </c>
      <c r="AO94" s="32"/>
      <c r="AP94" s="33"/>
      <c r="AQ94" s="32"/>
      <c r="AR94" s="33">
        <v>40318</v>
      </c>
      <c r="AS94" s="32"/>
      <c r="AT94" s="33">
        <v>40412</v>
      </c>
      <c r="AU94" s="32"/>
      <c r="AV94" s="33">
        <v>40620</v>
      </c>
      <c r="AW94" s="32"/>
      <c r="AX94" s="33">
        <v>40620</v>
      </c>
      <c r="AY94" s="32"/>
      <c r="AZ94" s="33"/>
      <c r="BA94" s="32"/>
      <c r="BB94" s="33">
        <v>40801</v>
      </c>
      <c r="BC94" s="32"/>
      <c r="BD94" s="33"/>
      <c r="BE94" s="32">
        <v>16</v>
      </c>
      <c r="BF94" s="31" t="s">
        <v>1056</v>
      </c>
      <c r="BG94" s="31"/>
      <c r="BH94" s="31">
        <v>959766604</v>
      </c>
      <c r="BI94" s="31" t="s">
        <v>988</v>
      </c>
      <c r="BJ94" s="31"/>
      <c r="BK94" s="31">
        <v>957846699</v>
      </c>
      <c r="BR94" s="151" t="str">
        <f t="shared" ca="1" si="36"/>
        <v>Y</v>
      </c>
      <c r="BS94" s="151" t="str">
        <f t="shared" ca="1" si="37"/>
        <v>U</v>
      </c>
      <c r="BT94" s="151" t="str">
        <f t="shared" ca="1" si="38"/>
        <v>E</v>
      </c>
      <c r="BU94" s="151" t="str">
        <f t="shared" si="39"/>
        <v>MP</v>
      </c>
      <c r="BV94" s="155">
        <f t="shared" ca="1" si="40"/>
        <v>4</v>
      </c>
      <c r="BW94" s="151" t="b">
        <f t="shared" ca="1" si="41"/>
        <v>0</v>
      </c>
      <c r="BX94" s="151" t="b">
        <f t="shared" ca="1" si="42"/>
        <v>0</v>
      </c>
      <c r="BY94" s="151" t="b">
        <f t="shared" ca="1" si="43"/>
        <v>0</v>
      </c>
      <c r="BZ94" s="151" t="b">
        <f t="shared" ca="1" si="44"/>
        <v>0</v>
      </c>
      <c r="CA94" s="151" t="b">
        <f t="shared" ca="1" si="45"/>
        <v>0</v>
      </c>
      <c r="CB94" s="151" t="b">
        <f t="shared" ca="1" si="46"/>
        <v>0</v>
      </c>
      <c r="CC94" s="151" t="b">
        <f t="shared" ca="1" si="47"/>
        <v>0</v>
      </c>
      <c r="CD94" s="151" t="b">
        <f t="shared" ca="1" si="48"/>
        <v>0</v>
      </c>
      <c r="CE94" s="151" t="b">
        <f t="shared" ca="1" si="49"/>
        <v>0</v>
      </c>
      <c r="CF94" s="151" t="b">
        <f t="shared" ca="1" si="50"/>
        <v>0</v>
      </c>
      <c r="CG94" s="151" t="b">
        <f t="shared" ca="1" si="51"/>
        <v>0</v>
      </c>
      <c r="CH94" s="151" t="b">
        <f t="shared" ca="1" si="52"/>
        <v>0</v>
      </c>
      <c r="CI94" s="151" t="b">
        <f t="shared" ca="1" si="53"/>
        <v>0</v>
      </c>
      <c r="CJ94" s="151" t="b">
        <f t="shared" ca="1" si="54"/>
        <v>0</v>
      </c>
      <c r="CK94" s="151" t="b">
        <f t="shared" ca="1" si="55"/>
        <v>0</v>
      </c>
      <c r="CL94" s="151" t="b">
        <f t="shared" ca="1" si="56"/>
        <v>0</v>
      </c>
      <c r="CM94" s="151" t="b">
        <f t="shared" ca="1" si="57"/>
        <v>0</v>
      </c>
      <c r="CN94" s="151" t="str">
        <f t="shared" ca="1" si="58"/>
        <v>NO_VAC</v>
      </c>
      <c r="CO94" s="151" t="str">
        <f t="shared" ca="1" si="59"/>
        <v>VAC</v>
      </c>
      <c r="CP94" s="151" t="str">
        <f t="shared" ca="1" si="60"/>
        <v>NO_VAC</v>
      </c>
      <c r="CQ94" s="155" t="b">
        <f t="shared" ca="1" si="61"/>
        <v>0</v>
      </c>
      <c r="CR94" s="155" t="b">
        <f t="shared" ca="1" si="62"/>
        <v>0</v>
      </c>
      <c r="CS94" s="155" t="b">
        <f t="shared" ca="1" si="63"/>
        <v>0</v>
      </c>
      <c r="CT94" s="155" t="b">
        <f t="shared" ca="1" si="64"/>
        <v>0</v>
      </c>
      <c r="CU94" s="155">
        <f t="shared" ca="1" si="65"/>
        <v>16</v>
      </c>
    </row>
    <row r="95" spans="1:99" ht="27" customHeight="1" x14ac:dyDescent="0.25">
      <c r="A95" s="14">
        <v>86</v>
      </c>
      <c r="B95" s="33">
        <v>41992</v>
      </c>
      <c r="C95" s="32"/>
      <c r="D95" s="32"/>
      <c r="E95" s="32" t="s">
        <v>30</v>
      </c>
      <c r="F95" s="32" t="s">
        <v>156</v>
      </c>
      <c r="G95" s="32" t="s">
        <v>31</v>
      </c>
      <c r="H95" s="32"/>
      <c r="I95" s="31" t="s">
        <v>1140</v>
      </c>
      <c r="J95" s="31" t="s">
        <v>1141</v>
      </c>
      <c r="K95" s="31" t="s">
        <v>1142</v>
      </c>
      <c r="L95" s="31"/>
      <c r="M95" s="32" t="s">
        <v>148</v>
      </c>
      <c r="N95" s="33">
        <v>41651</v>
      </c>
      <c r="O95" s="28">
        <f t="shared" ca="1" si="33"/>
        <v>1</v>
      </c>
      <c r="P95" s="28">
        <f t="shared" ca="1" si="34"/>
        <v>0</v>
      </c>
      <c r="Q95" s="28">
        <f t="shared" ca="1" si="35"/>
        <v>0</v>
      </c>
      <c r="R95" s="33">
        <v>41680</v>
      </c>
      <c r="S95" s="32"/>
      <c r="T95" s="33"/>
      <c r="U95" s="32">
        <v>4</v>
      </c>
      <c r="V95" s="33">
        <v>41713</v>
      </c>
      <c r="W95" s="32"/>
      <c r="X95" s="33">
        <v>41793</v>
      </c>
      <c r="Y95" s="32"/>
      <c r="Z95" s="33">
        <v>41870</v>
      </c>
      <c r="AA95" s="32"/>
      <c r="AB95" s="33">
        <v>41713</v>
      </c>
      <c r="AC95" s="32"/>
      <c r="AD95" s="33">
        <v>41793</v>
      </c>
      <c r="AE95" s="32"/>
      <c r="AF95" s="33">
        <v>41870</v>
      </c>
      <c r="AG95" s="32"/>
      <c r="AH95" s="33">
        <v>41713</v>
      </c>
      <c r="AI95" s="32"/>
      <c r="AJ95" s="33">
        <v>41793</v>
      </c>
      <c r="AK95" s="32"/>
      <c r="AL95" s="33">
        <v>41870</v>
      </c>
      <c r="AM95" s="32"/>
      <c r="AN95" s="33">
        <v>41901</v>
      </c>
      <c r="AO95" s="32"/>
      <c r="AP95" s="33"/>
      <c r="AQ95" s="32"/>
      <c r="AR95" s="33">
        <v>41870</v>
      </c>
      <c r="AS95" s="32"/>
      <c r="AT95" s="33">
        <v>41793</v>
      </c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 t="s">
        <v>1149</v>
      </c>
      <c r="BG95" s="31"/>
      <c r="BH95" s="31">
        <v>989498146</v>
      </c>
      <c r="BI95" s="31" t="s">
        <v>988</v>
      </c>
      <c r="BJ95" s="31"/>
      <c r="BK95" s="31">
        <v>957846699</v>
      </c>
      <c r="BR95" s="151" t="str">
        <f t="shared" ca="1" si="36"/>
        <v>V</v>
      </c>
      <c r="BS95" s="151" t="str">
        <f t="shared" ca="1" si="37"/>
        <v>F</v>
      </c>
      <c r="BT95" s="151" t="str">
        <f t="shared" ca="1" si="38"/>
        <v>V</v>
      </c>
      <c r="BU95" s="151" t="str">
        <f t="shared" si="39"/>
        <v>MP</v>
      </c>
      <c r="BV95" s="155">
        <f t="shared" ca="1" si="40"/>
        <v>1</v>
      </c>
      <c r="BW95" s="151" t="b">
        <f t="shared" ca="1" si="41"/>
        <v>0</v>
      </c>
      <c r="BX95" s="151" t="b">
        <f t="shared" ca="1" si="42"/>
        <v>0</v>
      </c>
      <c r="BY95" s="151" t="b">
        <f t="shared" ca="1" si="43"/>
        <v>0</v>
      </c>
      <c r="BZ95" s="151" t="b">
        <f t="shared" ca="1" si="44"/>
        <v>0</v>
      </c>
      <c r="CA95" s="151" t="b">
        <f t="shared" ca="1" si="45"/>
        <v>0</v>
      </c>
      <c r="CB95" s="151" t="b">
        <f t="shared" ca="1" si="46"/>
        <v>0</v>
      </c>
      <c r="CC95" s="151" t="b">
        <f t="shared" ca="1" si="47"/>
        <v>0</v>
      </c>
      <c r="CD95" s="151" t="b">
        <f t="shared" ca="1" si="48"/>
        <v>0</v>
      </c>
      <c r="CE95" s="151" t="b">
        <f t="shared" ca="1" si="49"/>
        <v>0</v>
      </c>
      <c r="CF95" s="151" t="b">
        <f t="shared" ca="1" si="50"/>
        <v>0</v>
      </c>
      <c r="CG95" s="151" t="b">
        <f t="shared" ca="1" si="51"/>
        <v>0</v>
      </c>
      <c r="CH95" s="151" t="b">
        <f t="shared" ca="1" si="52"/>
        <v>0</v>
      </c>
      <c r="CI95" s="151" t="str">
        <f t="shared" ca="1" si="53"/>
        <v>NO_VAC</v>
      </c>
      <c r="CJ95" s="151" t="b">
        <f t="shared" ca="1" si="54"/>
        <v>0</v>
      </c>
      <c r="CK95" s="151" t="b">
        <f t="shared" ca="1" si="55"/>
        <v>0</v>
      </c>
      <c r="CL95" s="151" t="str">
        <f t="shared" ca="1" si="56"/>
        <v>NO_VAC</v>
      </c>
      <c r="CM95" s="151" t="str">
        <f t="shared" ca="1" si="57"/>
        <v>NO_VAC</v>
      </c>
      <c r="CN95" s="151" t="b">
        <f t="shared" ca="1" si="58"/>
        <v>0</v>
      </c>
      <c r="CO95" s="151" t="b">
        <f t="shared" ca="1" si="59"/>
        <v>0</v>
      </c>
      <c r="CP95" s="151" t="b">
        <f t="shared" ca="1" si="60"/>
        <v>0</v>
      </c>
      <c r="CQ95" s="155" t="b">
        <f t="shared" ca="1" si="61"/>
        <v>0</v>
      </c>
      <c r="CR95" s="155">
        <f t="shared" ca="1" si="62"/>
        <v>13</v>
      </c>
      <c r="CS95" s="155" t="b">
        <f t="shared" ca="1" si="63"/>
        <v>0</v>
      </c>
      <c r="CT95" s="155" t="b">
        <f t="shared" ca="1" si="64"/>
        <v>0</v>
      </c>
      <c r="CU95" s="155" t="b">
        <f t="shared" ca="1" si="65"/>
        <v>0</v>
      </c>
    </row>
    <row r="96" spans="1:99" ht="27" customHeight="1" x14ac:dyDescent="0.25">
      <c r="A96" s="14">
        <v>87</v>
      </c>
      <c r="B96" s="33">
        <v>41992</v>
      </c>
      <c r="C96" s="32"/>
      <c r="D96" s="32"/>
      <c r="E96" s="32" t="s">
        <v>30</v>
      </c>
      <c r="F96" s="32" t="s">
        <v>156</v>
      </c>
      <c r="G96" s="32" t="s">
        <v>31</v>
      </c>
      <c r="H96" s="32"/>
      <c r="I96" s="31" t="s">
        <v>1143</v>
      </c>
      <c r="J96" s="31" t="s">
        <v>1144</v>
      </c>
      <c r="K96" s="31" t="s">
        <v>1145</v>
      </c>
      <c r="L96" s="31"/>
      <c r="M96" s="32" t="s">
        <v>147</v>
      </c>
      <c r="N96" s="33">
        <v>41658</v>
      </c>
      <c r="O96" s="28">
        <f t="shared" ca="1" si="33"/>
        <v>0</v>
      </c>
      <c r="P96" s="28">
        <f t="shared" ca="1" si="34"/>
        <v>11</v>
      </c>
      <c r="Q96" s="28">
        <f t="shared" ca="1" si="35"/>
        <v>24</v>
      </c>
      <c r="R96" s="33">
        <v>41658</v>
      </c>
      <c r="S96" s="32"/>
      <c r="T96" s="33">
        <v>41658</v>
      </c>
      <c r="U96" s="32"/>
      <c r="V96" s="33">
        <v>41829</v>
      </c>
      <c r="W96" s="32"/>
      <c r="X96" s="33">
        <v>41901</v>
      </c>
      <c r="Y96" s="32"/>
      <c r="Z96" s="33">
        <v>41964</v>
      </c>
      <c r="AA96" s="32"/>
      <c r="AB96" s="33">
        <v>41829</v>
      </c>
      <c r="AC96" s="32"/>
      <c r="AD96" s="33">
        <v>41901</v>
      </c>
      <c r="AE96" s="32"/>
      <c r="AF96" s="33">
        <v>41964</v>
      </c>
      <c r="AG96" s="32"/>
      <c r="AH96" s="33">
        <v>41829</v>
      </c>
      <c r="AI96" s="32"/>
      <c r="AJ96" s="33">
        <v>41901</v>
      </c>
      <c r="AK96" s="32"/>
      <c r="AL96" s="33">
        <v>41870</v>
      </c>
      <c r="AM96" s="32"/>
      <c r="AN96" s="33">
        <v>41901</v>
      </c>
      <c r="AO96" s="32"/>
      <c r="AP96" s="33"/>
      <c r="AQ96" s="32"/>
      <c r="AR96" s="33">
        <v>41870</v>
      </c>
      <c r="AS96" s="32"/>
      <c r="AT96" s="33">
        <v>41901</v>
      </c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 t="s">
        <v>1149</v>
      </c>
      <c r="BG96" s="31"/>
      <c r="BH96" s="31">
        <v>989498146</v>
      </c>
      <c r="BI96" s="31" t="s">
        <v>988</v>
      </c>
      <c r="BJ96" s="31"/>
      <c r="BK96" s="31">
        <v>957846699</v>
      </c>
      <c r="BR96" s="151" t="str">
        <f t="shared" ca="1" si="36"/>
        <v>A</v>
      </c>
      <c r="BS96" s="151" t="str">
        <f t="shared" ca="1" si="37"/>
        <v>A</v>
      </c>
      <c r="BT96" s="151" t="str">
        <f t="shared" ca="1" si="38"/>
        <v>Z</v>
      </c>
      <c r="BU96" s="151" t="str">
        <f t="shared" si="39"/>
        <v>FP</v>
      </c>
      <c r="BV96" s="155">
        <f t="shared" ca="1" si="40"/>
        <v>0</v>
      </c>
      <c r="BW96" s="151" t="str">
        <f t="shared" ca="1" si="41"/>
        <v>VAC</v>
      </c>
      <c r="BX96" s="151" t="str">
        <f t="shared" ca="1" si="42"/>
        <v>VAC</v>
      </c>
      <c r="BY96" s="151" t="str">
        <f t="shared" ca="1" si="43"/>
        <v>VAC</v>
      </c>
      <c r="BZ96" s="151" t="str">
        <f t="shared" ca="1" si="44"/>
        <v>VAC</v>
      </c>
      <c r="CA96" s="151" t="str">
        <f t="shared" ca="1" si="45"/>
        <v>VAC</v>
      </c>
      <c r="CB96" s="151" t="str">
        <f t="shared" ca="1" si="46"/>
        <v>VAC</v>
      </c>
      <c r="CC96" s="151" t="str">
        <f t="shared" ca="1" si="47"/>
        <v>VAC</v>
      </c>
      <c r="CD96" s="151" t="str">
        <f t="shared" ca="1" si="48"/>
        <v>VAC</v>
      </c>
      <c r="CE96" s="151" t="str">
        <f t="shared" ca="1" si="49"/>
        <v>VAC</v>
      </c>
      <c r="CF96" s="151" t="str">
        <f t="shared" ca="1" si="50"/>
        <v>VAC</v>
      </c>
      <c r="CG96" s="151" t="str">
        <f t="shared" ca="1" si="51"/>
        <v>VAC</v>
      </c>
      <c r="CH96" s="151" t="str">
        <f t="shared" ca="1" si="52"/>
        <v>VAC</v>
      </c>
      <c r="CI96" s="151" t="b">
        <f t="shared" ca="1" si="53"/>
        <v>0</v>
      </c>
      <c r="CJ96" s="151" t="str">
        <f t="shared" ca="1" si="54"/>
        <v>VAC</v>
      </c>
      <c r="CK96" s="151" t="str">
        <f t="shared" ca="1" si="55"/>
        <v>VAC</v>
      </c>
      <c r="CL96" s="151" t="b">
        <f t="shared" ca="1" si="56"/>
        <v>0</v>
      </c>
      <c r="CM96" s="151" t="b">
        <f t="shared" ca="1" si="57"/>
        <v>0</v>
      </c>
      <c r="CN96" s="151" t="b">
        <f t="shared" ca="1" si="58"/>
        <v>0</v>
      </c>
      <c r="CO96" s="151" t="b">
        <f t="shared" ca="1" si="59"/>
        <v>0</v>
      </c>
      <c r="CP96" s="151" t="b">
        <f t="shared" ca="1" si="60"/>
        <v>0</v>
      </c>
      <c r="CQ96" s="155">
        <f t="shared" ca="1" si="61"/>
        <v>14</v>
      </c>
      <c r="CR96" s="155" t="b">
        <f t="shared" ca="1" si="62"/>
        <v>0</v>
      </c>
      <c r="CS96" s="155" t="b">
        <f t="shared" ca="1" si="63"/>
        <v>0</v>
      </c>
      <c r="CT96" s="155" t="b">
        <f t="shared" ca="1" si="64"/>
        <v>0</v>
      </c>
      <c r="CU96" s="155" t="b">
        <f t="shared" ca="1" si="65"/>
        <v>0</v>
      </c>
    </row>
    <row r="97" spans="1:99" ht="27" customHeight="1" x14ac:dyDescent="0.25">
      <c r="A97" s="14">
        <v>88</v>
      </c>
      <c r="B97" s="33">
        <v>41992</v>
      </c>
      <c r="C97" s="32"/>
      <c r="D97" s="32"/>
      <c r="E97" s="32" t="s">
        <v>30</v>
      </c>
      <c r="F97" s="32" t="s">
        <v>156</v>
      </c>
      <c r="G97" s="32" t="s">
        <v>31</v>
      </c>
      <c r="H97" s="32"/>
      <c r="I97" s="31" t="s">
        <v>1146</v>
      </c>
      <c r="J97" s="31" t="s">
        <v>1147</v>
      </c>
      <c r="K97" s="31" t="s">
        <v>1148</v>
      </c>
      <c r="L97" s="31"/>
      <c r="M97" s="32" t="s">
        <v>148</v>
      </c>
      <c r="N97" s="33">
        <v>41655</v>
      </c>
      <c r="O97" s="28">
        <f t="shared" ca="1" si="33"/>
        <v>0</v>
      </c>
      <c r="P97" s="28">
        <f t="shared" ca="1" si="34"/>
        <v>11</v>
      </c>
      <c r="Q97" s="28">
        <f t="shared" ca="1" si="35"/>
        <v>27</v>
      </c>
      <c r="R97" s="33">
        <v>41656</v>
      </c>
      <c r="S97" s="32"/>
      <c r="T97" s="33">
        <v>41656</v>
      </c>
      <c r="U97" s="32"/>
      <c r="V97" s="33">
        <v>41719</v>
      </c>
      <c r="W97" s="32"/>
      <c r="X97" s="33">
        <v>41827</v>
      </c>
      <c r="Y97" s="32"/>
      <c r="Z97" s="33">
        <v>41891</v>
      </c>
      <c r="AA97" s="32"/>
      <c r="AB97" s="33">
        <v>41719</v>
      </c>
      <c r="AC97" s="32"/>
      <c r="AD97" s="33">
        <v>41827</v>
      </c>
      <c r="AE97" s="32"/>
      <c r="AF97" s="33">
        <v>41891</v>
      </c>
      <c r="AG97" s="32"/>
      <c r="AH97" s="33">
        <v>41719</v>
      </c>
      <c r="AI97" s="32"/>
      <c r="AJ97" s="33">
        <v>41766</v>
      </c>
      <c r="AK97" s="32"/>
      <c r="AL97" s="33">
        <v>41836</v>
      </c>
      <c r="AM97" s="32"/>
      <c r="AN97" s="33">
        <v>41869</v>
      </c>
      <c r="AO97" s="32"/>
      <c r="AP97" s="33"/>
      <c r="AQ97" s="32"/>
      <c r="AR97" s="33">
        <v>41719</v>
      </c>
      <c r="AS97" s="32"/>
      <c r="AT97" s="33">
        <v>41827</v>
      </c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 t="s">
        <v>1149</v>
      </c>
      <c r="BG97" s="31"/>
      <c r="BH97" s="31">
        <v>989498146</v>
      </c>
      <c r="BI97" s="31" t="s">
        <v>988</v>
      </c>
      <c r="BJ97" s="31"/>
      <c r="BK97" s="31">
        <v>957846699</v>
      </c>
      <c r="BR97" s="151" t="str">
        <f t="shared" ca="1" si="36"/>
        <v>Z</v>
      </c>
      <c r="BS97" s="151" t="str">
        <f t="shared" ca="1" si="37"/>
        <v>A</v>
      </c>
      <c r="BT97" s="151" t="str">
        <f t="shared" ca="1" si="38"/>
        <v>Z</v>
      </c>
      <c r="BU97" s="151" t="str">
        <f t="shared" si="39"/>
        <v>MP</v>
      </c>
      <c r="BV97" s="155">
        <f t="shared" ca="1" si="40"/>
        <v>0</v>
      </c>
      <c r="BW97" s="151" t="str">
        <f t="shared" ca="1" si="41"/>
        <v>VAC</v>
      </c>
      <c r="BX97" s="151" t="str">
        <f t="shared" ca="1" si="42"/>
        <v>VAC</v>
      </c>
      <c r="BY97" s="151" t="str">
        <f t="shared" ca="1" si="43"/>
        <v>VAC</v>
      </c>
      <c r="BZ97" s="151" t="str">
        <f t="shared" ca="1" si="44"/>
        <v>VAC</v>
      </c>
      <c r="CA97" s="151" t="str">
        <f t="shared" ca="1" si="45"/>
        <v>VAC</v>
      </c>
      <c r="CB97" s="151" t="str">
        <f t="shared" ca="1" si="46"/>
        <v>VAC</v>
      </c>
      <c r="CC97" s="151" t="str">
        <f t="shared" ca="1" si="47"/>
        <v>VAC</v>
      </c>
      <c r="CD97" s="151" t="str">
        <f t="shared" ca="1" si="48"/>
        <v>VAC</v>
      </c>
      <c r="CE97" s="151" t="str">
        <f t="shared" ca="1" si="49"/>
        <v>VAC</v>
      </c>
      <c r="CF97" s="151" t="str">
        <f t="shared" ca="1" si="50"/>
        <v>VAC</v>
      </c>
      <c r="CG97" s="151" t="str">
        <f t="shared" ca="1" si="51"/>
        <v>VAC</v>
      </c>
      <c r="CH97" s="151" t="str">
        <f t="shared" ca="1" si="52"/>
        <v>VAC</v>
      </c>
      <c r="CI97" s="151" t="b">
        <f t="shared" ca="1" si="53"/>
        <v>0</v>
      </c>
      <c r="CJ97" s="151" t="str">
        <f t="shared" ca="1" si="54"/>
        <v>VAC</v>
      </c>
      <c r="CK97" s="151" t="str">
        <f t="shared" ca="1" si="55"/>
        <v>VAC</v>
      </c>
      <c r="CL97" s="151" t="b">
        <f t="shared" ca="1" si="56"/>
        <v>0</v>
      </c>
      <c r="CM97" s="151" t="b">
        <f t="shared" ca="1" si="57"/>
        <v>0</v>
      </c>
      <c r="CN97" s="151" t="b">
        <f t="shared" ca="1" si="58"/>
        <v>0</v>
      </c>
      <c r="CO97" s="151" t="b">
        <f t="shared" ca="1" si="59"/>
        <v>0</v>
      </c>
      <c r="CP97" s="151" t="b">
        <f t="shared" ca="1" si="60"/>
        <v>0</v>
      </c>
      <c r="CQ97" s="155">
        <f t="shared" ca="1" si="61"/>
        <v>14</v>
      </c>
      <c r="CR97" s="155" t="b">
        <f t="shared" ca="1" si="62"/>
        <v>0</v>
      </c>
      <c r="CS97" s="155" t="b">
        <f t="shared" ca="1" si="63"/>
        <v>0</v>
      </c>
      <c r="CT97" s="155" t="b">
        <f t="shared" ca="1" si="64"/>
        <v>0</v>
      </c>
      <c r="CU97" s="155" t="b">
        <f t="shared" ca="1" si="65"/>
        <v>0</v>
      </c>
    </row>
    <row r="98" spans="1:99" ht="27" customHeight="1" x14ac:dyDescent="0.25">
      <c r="A98" s="14">
        <v>89</v>
      </c>
      <c r="B98" s="33">
        <v>41992</v>
      </c>
      <c r="C98" s="32"/>
      <c r="D98" s="32"/>
      <c r="E98" s="32" t="s">
        <v>30</v>
      </c>
      <c r="F98" s="32" t="s">
        <v>156</v>
      </c>
      <c r="G98" s="32" t="s">
        <v>31</v>
      </c>
      <c r="H98" s="32"/>
      <c r="I98" s="31" t="s">
        <v>1150</v>
      </c>
      <c r="J98" s="31" t="s">
        <v>1151</v>
      </c>
      <c r="K98" s="31" t="s">
        <v>1152</v>
      </c>
      <c r="L98" s="31"/>
      <c r="M98" s="32" t="s">
        <v>147</v>
      </c>
      <c r="N98" s="33">
        <v>41683</v>
      </c>
      <c r="O98" s="28">
        <f t="shared" ca="1" si="33"/>
        <v>0</v>
      </c>
      <c r="P98" s="28">
        <f t="shared" ca="1" si="34"/>
        <v>10</v>
      </c>
      <c r="Q98" s="28">
        <f t="shared" ca="1" si="35"/>
        <v>30</v>
      </c>
      <c r="R98" s="33">
        <v>41685</v>
      </c>
      <c r="S98" s="32"/>
      <c r="T98" s="33">
        <v>41685</v>
      </c>
      <c r="U98" s="32"/>
      <c r="V98" s="33">
        <v>41743</v>
      </c>
      <c r="W98" s="32"/>
      <c r="X98" s="33">
        <v>41810</v>
      </c>
      <c r="Y98" s="32"/>
      <c r="Z98" s="33">
        <v>41864</v>
      </c>
      <c r="AA98" s="32"/>
      <c r="AB98" s="33">
        <v>41743</v>
      </c>
      <c r="AC98" s="32"/>
      <c r="AD98" s="33">
        <v>41810</v>
      </c>
      <c r="AE98" s="32"/>
      <c r="AF98" s="33">
        <v>41864</v>
      </c>
      <c r="AG98" s="32"/>
      <c r="AH98" s="33">
        <v>41743</v>
      </c>
      <c r="AI98" s="32"/>
      <c r="AJ98" s="33">
        <v>41810</v>
      </c>
      <c r="AK98" s="32"/>
      <c r="AL98" s="33">
        <v>41897</v>
      </c>
      <c r="AM98" s="32"/>
      <c r="AN98" s="33">
        <v>41930</v>
      </c>
      <c r="AO98" s="32"/>
      <c r="AP98" s="33"/>
      <c r="AQ98" s="32"/>
      <c r="AR98" s="33">
        <v>41743</v>
      </c>
      <c r="AS98" s="32"/>
      <c r="AT98" s="33">
        <v>41810</v>
      </c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 t="s">
        <v>1149</v>
      </c>
      <c r="BG98" s="31"/>
      <c r="BH98" s="31">
        <v>989498146</v>
      </c>
      <c r="BI98" s="31" t="s">
        <v>988</v>
      </c>
      <c r="BJ98" s="31"/>
      <c r="BK98" s="31">
        <v>957846699</v>
      </c>
      <c r="BR98" s="151" t="str">
        <f t="shared" ca="1" si="36"/>
        <v>A</v>
      </c>
      <c r="BS98" s="151" t="str">
        <f t="shared" ca="1" si="37"/>
        <v>A</v>
      </c>
      <c r="BT98" s="151" t="str">
        <f t="shared" ca="1" si="38"/>
        <v>Z</v>
      </c>
      <c r="BU98" s="151" t="str">
        <f t="shared" si="39"/>
        <v>FP</v>
      </c>
      <c r="BV98" s="155">
        <f t="shared" ca="1" si="40"/>
        <v>0</v>
      </c>
      <c r="BW98" s="151" t="str">
        <f t="shared" ca="1" si="41"/>
        <v>VAC</v>
      </c>
      <c r="BX98" s="151" t="str">
        <f t="shared" ca="1" si="42"/>
        <v>VAC</v>
      </c>
      <c r="BY98" s="151" t="str">
        <f t="shared" ca="1" si="43"/>
        <v>VAC</v>
      </c>
      <c r="BZ98" s="151" t="str">
        <f t="shared" ca="1" si="44"/>
        <v>VAC</v>
      </c>
      <c r="CA98" s="151" t="str">
        <f t="shared" ca="1" si="45"/>
        <v>VAC</v>
      </c>
      <c r="CB98" s="151" t="str">
        <f t="shared" ca="1" si="46"/>
        <v>VAC</v>
      </c>
      <c r="CC98" s="151" t="str">
        <f t="shared" ca="1" si="47"/>
        <v>VAC</v>
      </c>
      <c r="CD98" s="151" t="str">
        <f t="shared" ca="1" si="48"/>
        <v>VAC</v>
      </c>
      <c r="CE98" s="151" t="str">
        <f t="shared" ca="1" si="49"/>
        <v>VAC</v>
      </c>
      <c r="CF98" s="151" t="str">
        <f t="shared" ca="1" si="50"/>
        <v>VAC</v>
      </c>
      <c r="CG98" s="151" t="str">
        <f t="shared" ca="1" si="51"/>
        <v>VAC</v>
      </c>
      <c r="CH98" s="151" t="str">
        <f t="shared" ca="1" si="52"/>
        <v>VAC</v>
      </c>
      <c r="CI98" s="151" t="b">
        <f t="shared" ca="1" si="53"/>
        <v>0</v>
      </c>
      <c r="CJ98" s="151" t="str">
        <f t="shared" ca="1" si="54"/>
        <v>VAC</v>
      </c>
      <c r="CK98" s="151" t="str">
        <f t="shared" ca="1" si="55"/>
        <v>VAC</v>
      </c>
      <c r="CL98" s="151" t="b">
        <f t="shared" ca="1" si="56"/>
        <v>0</v>
      </c>
      <c r="CM98" s="151" t="b">
        <f t="shared" ca="1" si="57"/>
        <v>0</v>
      </c>
      <c r="CN98" s="151" t="b">
        <f t="shared" ca="1" si="58"/>
        <v>0</v>
      </c>
      <c r="CO98" s="151" t="b">
        <f t="shared" ca="1" si="59"/>
        <v>0</v>
      </c>
      <c r="CP98" s="151" t="b">
        <f t="shared" ca="1" si="60"/>
        <v>0</v>
      </c>
      <c r="CQ98" s="155">
        <f t="shared" ca="1" si="61"/>
        <v>14</v>
      </c>
      <c r="CR98" s="155" t="b">
        <f t="shared" ca="1" si="62"/>
        <v>0</v>
      </c>
      <c r="CS98" s="155" t="b">
        <f t="shared" ca="1" si="63"/>
        <v>0</v>
      </c>
      <c r="CT98" s="155" t="b">
        <f t="shared" ca="1" si="64"/>
        <v>0</v>
      </c>
      <c r="CU98" s="155" t="b">
        <f t="shared" ca="1" si="65"/>
        <v>0</v>
      </c>
    </row>
    <row r="99" spans="1:99" ht="27" customHeight="1" x14ac:dyDescent="0.25">
      <c r="A99" s="14">
        <v>90</v>
      </c>
      <c r="B99" s="33">
        <v>41992</v>
      </c>
      <c r="C99" s="32"/>
      <c r="D99" s="32"/>
      <c r="E99" s="32" t="s">
        <v>30</v>
      </c>
      <c r="F99" s="32" t="s">
        <v>156</v>
      </c>
      <c r="G99" s="32" t="s">
        <v>31</v>
      </c>
      <c r="H99" s="32"/>
      <c r="I99" s="31" t="s">
        <v>1153</v>
      </c>
      <c r="J99" s="31" t="s">
        <v>1154</v>
      </c>
      <c r="K99" s="31" t="s">
        <v>1155</v>
      </c>
      <c r="L99" s="31"/>
      <c r="M99" s="32" t="s">
        <v>147</v>
      </c>
      <c r="N99" s="33">
        <v>41678</v>
      </c>
      <c r="O99" s="28">
        <f t="shared" ca="1" si="33"/>
        <v>0</v>
      </c>
      <c r="P99" s="28">
        <f t="shared" ca="1" si="34"/>
        <v>11</v>
      </c>
      <c r="Q99" s="28">
        <f t="shared" ca="1" si="35"/>
        <v>4</v>
      </c>
      <c r="R99" s="33">
        <v>41678</v>
      </c>
      <c r="S99" s="32"/>
      <c r="T99" s="33">
        <v>41678</v>
      </c>
      <c r="U99" s="32"/>
      <c r="V99" s="33">
        <v>41732</v>
      </c>
      <c r="W99" s="32"/>
      <c r="X99" s="33">
        <v>41828</v>
      </c>
      <c r="Y99" s="32"/>
      <c r="Z99" s="33">
        <v>41902</v>
      </c>
      <c r="AA99" s="32"/>
      <c r="AB99" s="33">
        <v>41732</v>
      </c>
      <c r="AC99" s="32"/>
      <c r="AD99" s="33">
        <v>41828</v>
      </c>
      <c r="AE99" s="32"/>
      <c r="AF99" s="33">
        <v>41892</v>
      </c>
      <c r="AG99" s="32"/>
      <c r="AH99" s="33">
        <v>41732</v>
      </c>
      <c r="AI99" s="32"/>
      <c r="AJ99" s="33">
        <v>41828</v>
      </c>
      <c r="AK99" s="32"/>
      <c r="AL99" s="33">
        <v>41823</v>
      </c>
      <c r="AM99" s="32"/>
      <c r="AN99" s="33">
        <v>41854</v>
      </c>
      <c r="AO99" s="32"/>
      <c r="AP99" s="33"/>
      <c r="AQ99" s="32"/>
      <c r="AR99" s="33">
        <v>41732</v>
      </c>
      <c r="AS99" s="32"/>
      <c r="AT99" s="33">
        <v>41828</v>
      </c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 t="s">
        <v>1149</v>
      </c>
      <c r="BG99" s="31"/>
      <c r="BH99" s="31">
        <v>989498146</v>
      </c>
      <c r="BI99" s="31" t="s">
        <v>988</v>
      </c>
      <c r="BJ99" s="31"/>
      <c r="BK99" s="31">
        <v>957846699</v>
      </c>
      <c r="BR99" s="151" t="str">
        <f t="shared" ca="1" si="36"/>
        <v>A</v>
      </c>
      <c r="BS99" s="151" t="str">
        <f t="shared" ca="1" si="37"/>
        <v>A</v>
      </c>
      <c r="BT99" s="151" t="str">
        <f t="shared" ca="1" si="38"/>
        <v>Z</v>
      </c>
      <c r="BU99" s="151" t="str">
        <f t="shared" si="39"/>
        <v>FP</v>
      </c>
      <c r="BV99" s="155">
        <f t="shared" ca="1" si="40"/>
        <v>0</v>
      </c>
      <c r="BW99" s="151" t="str">
        <f t="shared" ca="1" si="41"/>
        <v>VAC</v>
      </c>
      <c r="BX99" s="151" t="str">
        <f t="shared" ca="1" si="42"/>
        <v>VAC</v>
      </c>
      <c r="BY99" s="151" t="str">
        <f t="shared" ca="1" si="43"/>
        <v>VAC</v>
      </c>
      <c r="BZ99" s="151" t="str">
        <f t="shared" ca="1" si="44"/>
        <v>VAC</v>
      </c>
      <c r="CA99" s="151" t="str">
        <f t="shared" ca="1" si="45"/>
        <v>VAC</v>
      </c>
      <c r="CB99" s="151" t="str">
        <f t="shared" ca="1" si="46"/>
        <v>VAC</v>
      </c>
      <c r="CC99" s="151" t="str">
        <f t="shared" ca="1" si="47"/>
        <v>VAC</v>
      </c>
      <c r="CD99" s="151" t="str">
        <f t="shared" ca="1" si="48"/>
        <v>VAC</v>
      </c>
      <c r="CE99" s="151" t="str">
        <f t="shared" ca="1" si="49"/>
        <v>VAC</v>
      </c>
      <c r="CF99" s="151" t="str">
        <f t="shared" ca="1" si="50"/>
        <v>VAC</v>
      </c>
      <c r="CG99" s="151" t="str">
        <f t="shared" ca="1" si="51"/>
        <v>VAC</v>
      </c>
      <c r="CH99" s="151" t="str">
        <f t="shared" ca="1" si="52"/>
        <v>VAC</v>
      </c>
      <c r="CI99" s="151" t="b">
        <f t="shared" ca="1" si="53"/>
        <v>0</v>
      </c>
      <c r="CJ99" s="151" t="str">
        <f t="shared" ca="1" si="54"/>
        <v>VAC</v>
      </c>
      <c r="CK99" s="151" t="str">
        <f t="shared" ca="1" si="55"/>
        <v>VAC</v>
      </c>
      <c r="CL99" s="151" t="b">
        <f t="shared" ca="1" si="56"/>
        <v>0</v>
      </c>
      <c r="CM99" s="151" t="b">
        <f t="shared" ca="1" si="57"/>
        <v>0</v>
      </c>
      <c r="CN99" s="151" t="b">
        <f t="shared" ca="1" si="58"/>
        <v>0</v>
      </c>
      <c r="CO99" s="151" t="b">
        <f t="shared" ca="1" si="59"/>
        <v>0</v>
      </c>
      <c r="CP99" s="151" t="b">
        <f t="shared" ca="1" si="60"/>
        <v>0</v>
      </c>
      <c r="CQ99" s="155">
        <f t="shared" ca="1" si="61"/>
        <v>14</v>
      </c>
      <c r="CR99" s="155" t="b">
        <f t="shared" ca="1" si="62"/>
        <v>0</v>
      </c>
      <c r="CS99" s="155" t="b">
        <f t="shared" ca="1" si="63"/>
        <v>0</v>
      </c>
      <c r="CT99" s="155" t="b">
        <f t="shared" ca="1" si="64"/>
        <v>0</v>
      </c>
      <c r="CU99" s="155" t="b">
        <f t="shared" ca="1" si="65"/>
        <v>0</v>
      </c>
    </row>
    <row r="100" spans="1:99" ht="27" customHeight="1" x14ac:dyDescent="0.25">
      <c r="A100" s="14">
        <v>91</v>
      </c>
      <c r="B100" s="33">
        <v>41992</v>
      </c>
      <c r="C100" s="32"/>
      <c r="D100" s="32"/>
      <c r="E100" s="32" t="s">
        <v>30</v>
      </c>
      <c r="F100" s="32" t="s">
        <v>156</v>
      </c>
      <c r="G100" s="32" t="s">
        <v>31</v>
      </c>
      <c r="H100" s="32"/>
      <c r="I100" s="31" t="s">
        <v>1156</v>
      </c>
      <c r="J100" s="31" t="s">
        <v>1157</v>
      </c>
      <c r="K100" s="31" t="s">
        <v>1158</v>
      </c>
      <c r="L100" s="31"/>
      <c r="M100" s="32" t="s">
        <v>147</v>
      </c>
      <c r="N100" s="33">
        <v>41684</v>
      </c>
      <c r="O100" s="28">
        <f t="shared" ca="1" si="33"/>
        <v>0</v>
      </c>
      <c r="P100" s="28">
        <f t="shared" ca="1" si="34"/>
        <v>10</v>
      </c>
      <c r="Q100" s="28">
        <f t="shared" ca="1" si="35"/>
        <v>29</v>
      </c>
      <c r="R100" s="33">
        <v>41686</v>
      </c>
      <c r="S100" s="32"/>
      <c r="T100" s="33">
        <v>41686</v>
      </c>
      <c r="U100" s="32"/>
      <c r="V100" s="33">
        <v>41825</v>
      </c>
      <c r="W100" s="32"/>
      <c r="X100" s="33">
        <v>41927</v>
      </c>
      <c r="Y100" s="32"/>
      <c r="Z100" s="33">
        <v>41990</v>
      </c>
      <c r="AA100" s="32"/>
      <c r="AB100" s="33">
        <v>41825</v>
      </c>
      <c r="AC100" s="32"/>
      <c r="AD100" s="33">
        <v>41927</v>
      </c>
      <c r="AE100" s="32"/>
      <c r="AF100" s="33">
        <v>41990</v>
      </c>
      <c r="AG100" s="32"/>
      <c r="AH100" s="33">
        <v>41733</v>
      </c>
      <c r="AI100" s="32"/>
      <c r="AJ100" s="33">
        <v>41825</v>
      </c>
      <c r="AK100" s="32"/>
      <c r="AL100" s="33">
        <v>41897</v>
      </c>
      <c r="AM100" s="32"/>
      <c r="AN100" s="33">
        <v>41929</v>
      </c>
      <c r="AO100" s="32"/>
      <c r="AP100" s="33"/>
      <c r="AQ100" s="32"/>
      <c r="AR100" s="33">
        <v>41825</v>
      </c>
      <c r="AS100" s="32"/>
      <c r="AT100" s="33">
        <v>41927</v>
      </c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 t="s">
        <v>1149</v>
      </c>
      <c r="BG100" s="31"/>
      <c r="BH100" s="31">
        <v>989498146</v>
      </c>
      <c r="BI100" s="31" t="s">
        <v>988</v>
      </c>
      <c r="BJ100" s="31"/>
      <c r="BK100" s="31">
        <v>957846699</v>
      </c>
      <c r="BR100" s="151" t="str">
        <f t="shared" ca="1" si="36"/>
        <v>A</v>
      </c>
      <c r="BS100" s="151" t="str">
        <f t="shared" ca="1" si="37"/>
        <v>A</v>
      </c>
      <c r="BT100" s="151" t="str">
        <f t="shared" ca="1" si="38"/>
        <v>Z</v>
      </c>
      <c r="BU100" s="151" t="str">
        <f t="shared" si="39"/>
        <v>FP</v>
      </c>
      <c r="BV100" s="155">
        <f t="shared" ca="1" si="40"/>
        <v>0</v>
      </c>
      <c r="BW100" s="151" t="str">
        <f t="shared" ca="1" si="41"/>
        <v>VAC</v>
      </c>
      <c r="BX100" s="151" t="str">
        <f t="shared" ca="1" si="42"/>
        <v>VAC</v>
      </c>
      <c r="BY100" s="151" t="str">
        <f t="shared" ca="1" si="43"/>
        <v>VAC</v>
      </c>
      <c r="BZ100" s="151" t="str">
        <f t="shared" ca="1" si="44"/>
        <v>VAC</v>
      </c>
      <c r="CA100" s="151" t="str">
        <f t="shared" ca="1" si="45"/>
        <v>VAC</v>
      </c>
      <c r="CB100" s="151" t="str">
        <f t="shared" ca="1" si="46"/>
        <v>VAC</v>
      </c>
      <c r="CC100" s="151" t="str">
        <f t="shared" ca="1" si="47"/>
        <v>VAC</v>
      </c>
      <c r="CD100" s="151" t="str">
        <f t="shared" ca="1" si="48"/>
        <v>VAC</v>
      </c>
      <c r="CE100" s="151" t="str">
        <f t="shared" ca="1" si="49"/>
        <v>VAC</v>
      </c>
      <c r="CF100" s="151" t="str">
        <f t="shared" ca="1" si="50"/>
        <v>VAC</v>
      </c>
      <c r="CG100" s="151" t="str">
        <f t="shared" ca="1" si="51"/>
        <v>VAC</v>
      </c>
      <c r="CH100" s="151" t="str">
        <f t="shared" ca="1" si="52"/>
        <v>VAC</v>
      </c>
      <c r="CI100" s="151" t="b">
        <f t="shared" ca="1" si="53"/>
        <v>0</v>
      </c>
      <c r="CJ100" s="151" t="str">
        <f t="shared" ca="1" si="54"/>
        <v>VAC</v>
      </c>
      <c r="CK100" s="151" t="str">
        <f t="shared" ca="1" si="55"/>
        <v>VAC</v>
      </c>
      <c r="CL100" s="151" t="b">
        <f t="shared" ca="1" si="56"/>
        <v>0</v>
      </c>
      <c r="CM100" s="151" t="b">
        <f t="shared" ca="1" si="57"/>
        <v>0</v>
      </c>
      <c r="CN100" s="151" t="b">
        <f t="shared" ca="1" si="58"/>
        <v>0</v>
      </c>
      <c r="CO100" s="151" t="b">
        <f t="shared" ca="1" si="59"/>
        <v>0</v>
      </c>
      <c r="CP100" s="151" t="b">
        <f t="shared" ca="1" si="60"/>
        <v>0</v>
      </c>
      <c r="CQ100" s="155">
        <f t="shared" ca="1" si="61"/>
        <v>14</v>
      </c>
      <c r="CR100" s="155" t="b">
        <f t="shared" ca="1" si="62"/>
        <v>0</v>
      </c>
      <c r="CS100" s="155" t="b">
        <f t="shared" ca="1" si="63"/>
        <v>0</v>
      </c>
      <c r="CT100" s="155" t="b">
        <f t="shared" ca="1" si="64"/>
        <v>0</v>
      </c>
      <c r="CU100" s="155" t="b">
        <f t="shared" ca="1" si="65"/>
        <v>0</v>
      </c>
    </row>
    <row r="101" spans="1:99" ht="27" customHeight="1" x14ac:dyDescent="0.25">
      <c r="A101" s="14">
        <v>92</v>
      </c>
      <c r="B101" s="33">
        <v>41992</v>
      </c>
      <c r="C101" s="32"/>
      <c r="D101" s="32"/>
      <c r="E101" s="32" t="s">
        <v>30</v>
      </c>
      <c r="F101" s="32" t="s">
        <v>156</v>
      </c>
      <c r="G101" s="32" t="s">
        <v>31</v>
      </c>
      <c r="H101" s="32"/>
      <c r="I101" s="31" t="s">
        <v>1159</v>
      </c>
      <c r="J101" s="31" t="s">
        <v>1160</v>
      </c>
      <c r="K101" s="31" t="s">
        <v>1161</v>
      </c>
      <c r="L101" s="31"/>
      <c r="M101" s="32" t="s">
        <v>148</v>
      </c>
      <c r="N101" s="33">
        <v>41685</v>
      </c>
      <c r="O101" s="28">
        <f t="shared" ca="1" si="33"/>
        <v>0</v>
      </c>
      <c r="P101" s="28">
        <f t="shared" ca="1" si="34"/>
        <v>10</v>
      </c>
      <c r="Q101" s="28">
        <f t="shared" ca="1" si="35"/>
        <v>28</v>
      </c>
      <c r="R101" s="33">
        <v>41687</v>
      </c>
      <c r="S101" s="32"/>
      <c r="T101" s="33">
        <v>41687</v>
      </c>
      <c r="U101" s="32"/>
      <c r="V101" s="33">
        <v>41748</v>
      </c>
      <c r="W101" s="32"/>
      <c r="X101" s="33">
        <v>41837</v>
      </c>
      <c r="Y101" s="32"/>
      <c r="Z101" s="33">
        <v>41899</v>
      </c>
      <c r="AA101" s="32"/>
      <c r="AB101" s="33">
        <v>41748</v>
      </c>
      <c r="AC101" s="32"/>
      <c r="AD101" s="33">
        <v>41837</v>
      </c>
      <c r="AE101" s="32"/>
      <c r="AF101" s="33">
        <v>41899</v>
      </c>
      <c r="AG101" s="32"/>
      <c r="AH101" s="33">
        <v>41748</v>
      </c>
      <c r="AI101" s="32"/>
      <c r="AJ101" s="33">
        <v>41837</v>
      </c>
      <c r="AK101" s="32"/>
      <c r="AL101" s="33">
        <v>41899</v>
      </c>
      <c r="AM101" s="32"/>
      <c r="AN101" s="33">
        <v>41932</v>
      </c>
      <c r="AO101" s="32"/>
      <c r="AP101" s="33"/>
      <c r="AQ101" s="32"/>
      <c r="AR101" s="33">
        <v>41748</v>
      </c>
      <c r="AS101" s="32"/>
      <c r="AT101" s="33">
        <v>41837</v>
      </c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 t="s">
        <v>1149</v>
      </c>
      <c r="BG101" s="31"/>
      <c r="BH101" s="31">
        <v>989498146</v>
      </c>
      <c r="BI101" s="31" t="s">
        <v>988</v>
      </c>
      <c r="BJ101" s="31"/>
      <c r="BK101" s="31">
        <v>957846699</v>
      </c>
      <c r="BR101" s="151" t="str">
        <f t="shared" ca="1" si="36"/>
        <v>Z</v>
      </c>
      <c r="BS101" s="151" t="str">
        <f t="shared" ca="1" si="37"/>
        <v>A</v>
      </c>
      <c r="BT101" s="151" t="str">
        <f t="shared" ca="1" si="38"/>
        <v>Z</v>
      </c>
      <c r="BU101" s="151" t="str">
        <f t="shared" si="39"/>
        <v>MP</v>
      </c>
      <c r="BV101" s="155">
        <f t="shared" ca="1" si="40"/>
        <v>0</v>
      </c>
      <c r="BW101" s="151" t="str">
        <f t="shared" ca="1" si="41"/>
        <v>VAC</v>
      </c>
      <c r="BX101" s="151" t="str">
        <f t="shared" ca="1" si="42"/>
        <v>VAC</v>
      </c>
      <c r="BY101" s="151" t="str">
        <f t="shared" ca="1" si="43"/>
        <v>VAC</v>
      </c>
      <c r="BZ101" s="151" t="str">
        <f t="shared" ca="1" si="44"/>
        <v>VAC</v>
      </c>
      <c r="CA101" s="151" t="str">
        <f t="shared" ca="1" si="45"/>
        <v>VAC</v>
      </c>
      <c r="CB101" s="151" t="str">
        <f t="shared" ca="1" si="46"/>
        <v>VAC</v>
      </c>
      <c r="CC101" s="151" t="str">
        <f t="shared" ca="1" si="47"/>
        <v>VAC</v>
      </c>
      <c r="CD101" s="151" t="str">
        <f t="shared" ca="1" si="48"/>
        <v>VAC</v>
      </c>
      <c r="CE101" s="151" t="str">
        <f t="shared" ca="1" si="49"/>
        <v>VAC</v>
      </c>
      <c r="CF101" s="151" t="str">
        <f t="shared" ca="1" si="50"/>
        <v>VAC</v>
      </c>
      <c r="CG101" s="151" t="str">
        <f t="shared" ca="1" si="51"/>
        <v>VAC</v>
      </c>
      <c r="CH101" s="151" t="str">
        <f t="shared" ca="1" si="52"/>
        <v>VAC</v>
      </c>
      <c r="CI101" s="151" t="b">
        <f t="shared" ca="1" si="53"/>
        <v>0</v>
      </c>
      <c r="CJ101" s="151" t="str">
        <f t="shared" ca="1" si="54"/>
        <v>VAC</v>
      </c>
      <c r="CK101" s="151" t="str">
        <f t="shared" ca="1" si="55"/>
        <v>VAC</v>
      </c>
      <c r="CL101" s="151" t="b">
        <f t="shared" ca="1" si="56"/>
        <v>0</v>
      </c>
      <c r="CM101" s="151" t="b">
        <f t="shared" ca="1" si="57"/>
        <v>0</v>
      </c>
      <c r="CN101" s="151" t="b">
        <f t="shared" ca="1" si="58"/>
        <v>0</v>
      </c>
      <c r="CO101" s="151" t="b">
        <f t="shared" ca="1" si="59"/>
        <v>0</v>
      </c>
      <c r="CP101" s="151" t="b">
        <f t="shared" ca="1" si="60"/>
        <v>0</v>
      </c>
      <c r="CQ101" s="155">
        <f t="shared" ca="1" si="61"/>
        <v>14</v>
      </c>
      <c r="CR101" s="155" t="b">
        <f t="shared" ca="1" si="62"/>
        <v>0</v>
      </c>
      <c r="CS101" s="155" t="b">
        <f t="shared" ca="1" si="63"/>
        <v>0</v>
      </c>
      <c r="CT101" s="155" t="b">
        <f t="shared" ca="1" si="64"/>
        <v>0</v>
      </c>
      <c r="CU101" s="155" t="b">
        <f t="shared" ca="1" si="65"/>
        <v>0</v>
      </c>
    </row>
    <row r="102" spans="1:99" ht="27" customHeight="1" x14ac:dyDescent="0.25">
      <c r="A102" s="14">
        <v>93</v>
      </c>
      <c r="B102" s="33">
        <v>41992</v>
      </c>
      <c r="C102" s="32"/>
      <c r="D102" s="32"/>
      <c r="E102" s="32" t="s">
        <v>30</v>
      </c>
      <c r="F102" s="32" t="s">
        <v>156</v>
      </c>
      <c r="G102" s="32" t="s">
        <v>30</v>
      </c>
      <c r="H102" s="32"/>
      <c r="I102" s="31" t="s">
        <v>1162</v>
      </c>
      <c r="J102" s="31" t="s">
        <v>1163</v>
      </c>
      <c r="K102" s="31" t="s">
        <v>1164</v>
      </c>
      <c r="L102" s="31"/>
      <c r="M102" s="32" t="s">
        <v>148</v>
      </c>
      <c r="N102" s="33">
        <v>41660</v>
      </c>
      <c r="O102" s="28">
        <f t="shared" ca="1" si="33"/>
        <v>0</v>
      </c>
      <c r="P102" s="28">
        <f t="shared" ca="1" si="34"/>
        <v>11</v>
      </c>
      <c r="Q102" s="28">
        <f t="shared" ca="1" si="35"/>
        <v>22</v>
      </c>
      <c r="R102" s="33">
        <v>41660</v>
      </c>
      <c r="S102" s="32"/>
      <c r="T102" s="33">
        <v>41660</v>
      </c>
      <c r="U102" s="32"/>
      <c r="V102" s="33">
        <v>41721</v>
      </c>
      <c r="W102" s="32"/>
      <c r="X102" s="33">
        <v>41762</v>
      </c>
      <c r="Y102" s="32"/>
      <c r="Z102" s="33">
        <v>41851</v>
      </c>
      <c r="AA102" s="32"/>
      <c r="AB102" s="33">
        <v>41721</v>
      </c>
      <c r="AC102" s="32"/>
      <c r="AD102" s="33">
        <v>41762</v>
      </c>
      <c r="AE102" s="32"/>
      <c r="AF102" s="33">
        <v>41851</v>
      </c>
      <c r="AG102" s="32"/>
      <c r="AH102" s="33">
        <v>41721</v>
      </c>
      <c r="AI102" s="32"/>
      <c r="AJ102" s="33">
        <v>41762</v>
      </c>
      <c r="AK102" s="32"/>
      <c r="AL102" s="33">
        <v>41894</v>
      </c>
      <c r="AM102" s="32"/>
      <c r="AN102" s="33">
        <v>41948</v>
      </c>
      <c r="AO102" s="32"/>
      <c r="AP102" s="33"/>
      <c r="AQ102" s="32"/>
      <c r="AR102" s="33">
        <v>41721</v>
      </c>
      <c r="AS102" s="32"/>
      <c r="AT102" s="33">
        <v>41762</v>
      </c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 t="s">
        <v>1149</v>
      </c>
      <c r="BG102" s="31"/>
      <c r="BH102" s="31">
        <v>989498146</v>
      </c>
      <c r="BI102" s="31" t="s">
        <v>988</v>
      </c>
      <c r="BJ102" s="31"/>
      <c r="BK102" s="31">
        <v>957846699</v>
      </c>
      <c r="BR102" s="151" t="str">
        <f t="shared" ca="1" si="36"/>
        <v>Z</v>
      </c>
      <c r="BS102" s="151" t="str">
        <f t="shared" ca="1" si="37"/>
        <v>A</v>
      </c>
      <c r="BT102" s="151" t="str">
        <f t="shared" ca="1" si="38"/>
        <v>A</v>
      </c>
      <c r="BU102" s="151" t="str">
        <f t="shared" si="39"/>
        <v>MP</v>
      </c>
      <c r="BV102" s="155">
        <f t="shared" ca="1" si="40"/>
        <v>0</v>
      </c>
      <c r="BW102" s="151" t="str">
        <f t="shared" ca="1" si="41"/>
        <v>VAC</v>
      </c>
      <c r="BX102" s="151" t="str">
        <f t="shared" ca="1" si="42"/>
        <v>VAC</v>
      </c>
      <c r="BY102" s="151" t="str">
        <f t="shared" ca="1" si="43"/>
        <v>VAC</v>
      </c>
      <c r="BZ102" s="151" t="str">
        <f t="shared" ca="1" si="44"/>
        <v>VAC</v>
      </c>
      <c r="CA102" s="151" t="str">
        <f t="shared" ca="1" si="45"/>
        <v>VAC</v>
      </c>
      <c r="CB102" s="151" t="str">
        <f t="shared" ca="1" si="46"/>
        <v>VAC</v>
      </c>
      <c r="CC102" s="151" t="str">
        <f t="shared" ca="1" si="47"/>
        <v>VAC</v>
      </c>
      <c r="CD102" s="151" t="str">
        <f t="shared" ca="1" si="48"/>
        <v>VAC</v>
      </c>
      <c r="CE102" s="151" t="str">
        <f t="shared" ca="1" si="49"/>
        <v>VAC</v>
      </c>
      <c r="CF102" s="151" t="str">
        <f t="shared" ca="1" si="50"/>
        <v>VAC</v>
      </c>
      <c r="CG102" s="151" t="str">
        <f t="shared" ca="1" si="51"/>
        <v>VAC</v>
      </c>
      <c r="CH102" s="151" t="str">
        <f t="shared" ca="1" si="52"/>
        <v>VAC</v>
      </c>
      <c r="CI102" s="151" t="b">
        <f t="shared" ca="1" si="53"/>
        <v>0</v>
      </c>
      <c r="CJ102" s="151" t="str">
        <f t="shared" ca="1" si="54"/>
        <v>VAC</v>
      </c>
      <c r="CK102" s="151" t="str">
        <f t="shared" ca="1" si="55"/>
        <v>VAC</v>
      </c>
      <c r="CL102" s="151" t="b">
        <f t="shared" ca="1" si="56"/>
        <v>0</v>
      </c>
      <c r="CM102" s="151" t="b">
        <f t="shared" ca="1" si="57"/>
        <v>0</v>
      </c>
      <c r="CN102" s="151" t="b">
        <f t="shared" ca="1" si="58"/>
        <v>0</v>
      </c>
      <c r="CO102" s="151" t="b">
        <f t="shared" ca="1" si="59"/>
        <v>0</v>
      </c>
      <c r="CP102" s="151" t="b">
        <f t="shared" ca="1" si="60"/>
        <v>0</v>
      </c>
      <c r="CQ102" s="155">
        <f t="shared" ca="1" si="61"/>
        <v>14</v>
      </c>
      <c r="CR102" s="155" t="b">
        <f t="shared" ca="1" si="62"/>
        <v>0</v>
      </c>
      <c r="CS102" s="155" t="b">
        <f t="shared" ca="1" si="63"/>
        <v>0</v>
      </c>
      <c r="CT102" s="155" t="b">
        <f t="shared" ca="1" si="64"/>
        <v>0</v>
      </c>
      <c r="CU102" s="155" t="b">
        <f t="shared" ca="1" si="65"/>
        <v>0</v>
      </c>
    </row>
    <row r="103" spans="1:99" ht="27" customHeight="1" x14ac:dyDescent="0.25">
      <c r="A103" s="14">
        <v>94</v>
      </c>
      <c r="B103" s="33">
        <v>41992</v>
      </c>
      <c r="C103" s="32"/>
      <c r="D103" s="32"/>
      <c r="E103" s="32" t="s">
        <v>30</v>
      </c>
      <c r="F103" s="32" t="s">
        <v>34</v>
      </c>
      <c r="G103" s="32" t="s">
        <v>31</v>
      </c>
      <c r="H103" s="32"/>
      <c r="I103" s="31" t="s">
        <v>1165</v>
      </c>
      <c r="J103" s="31" t="s">
        <v>1166</v>
      </c>
      <c r="K103" s="31" t="s">
        <v>1167</v>
      </c>
      <c r="L103" s="31"/>
      <c r="M103" s="32" t="s">
        <v>148</v>
      </c>
      <c r="N103" s="33">
        <v>41745</v>
      </c>
      <c r="O103" s="28">
        <f t="shared" ca="1" si="33"/>
        <v>0</v>
      </c>
      <c r="P103" s="28">
        <f t="shared" ca="1" si="34"/>
        <v>8</v>
      </c>
      <c r="Q103" s="28">
        <f t="shared" ca="1" si="35"/>
        <v>27</v>
      </c>
      <c r="R103" s="33">
        <v>41746</v>
      </c>
      <c r="S103" s="32"/>
      <c r="T103" s="33">
        <v>41745</v>
      </c>
      <c r="U103" s="32"/>
      <c r="V103" s="33">
        <v>41808</v>
      </c>
      <c r="W103" s="32"/>
      <c r="X103" s="33">
        <v>41871</v>
      </c>
      <c r="Y103" s="32"/>
      <c r="Z103" s="33">
        <v>41948</v>
      </c>
      <c r="AA103" s="32"/>
      <c r="AB103" s="33">
        <v>41808</v>
      </c>
      <c r="AC103" s="32"/>
      <c r="AD103" s="33">
        <v>41871</v>
      </c>
      <c r="AE103" s="32"/>
      <c r="AF103" s="33">
        <v>41948</v>
      </c>
      <c r="AG103" s="32"/>
      <c r="AH103" s="33">
        <v>41808</v>
      </c>
      <c r="AI103" s="32"/>
      <c r="AJ103" s="33">
        <v>41871</v>
      </c>
      <c r="AK103" s="32"/>
      <c r="AL103" s="33">
        <v>41985</v>
      </c>
      <c r="AM103" s="32"/>
      <c r="AN103" s="33"/>
      <c r="AO103" s="32"/>
      <c r="AP103" s="33"/>
      <c r="AQ103" s="32"/>
      <c r="AR103" s="33">
        <v>41808</v>
      </c>
      <c r="AS103" s="32"/>
      <c r="AT103" s="33">
        <v>41871</v>
      </c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 t="s">
        <v>1149</v>
      </c>
      <c r="BG103" s="31"/>
      <c r="BH103" s="31">
        <v>989498146</v>
      </c>
      <c r="BI103" s="31" t="s">
        <v>988</v>
      </c>
      <c r="BJ103" s="31"/>
      <c r="BK103" s="31">
        <v>957846699</v>
      </c>
      <c r="BR103" s="151" t="str">
        <f t="shared" ca="1" si="36"/>
        <v>Z</v>
      </c>
      <c r="BS103" s="151" t="str">
        <f t="shared" ca="1" si="37"/>
        <v>C</v>
      </c>
      <c r="BT103" s="151" t="str">
        <f t="shared" ca="1" si="38"/>
        <v>Z</v>
      </c>
      <c r="BU103" s="151" t="str">
        <f t="shared" si="39"/>
        <v>MV</v>
      </c>
      <c r="BV103" s="155">
        <f t="shared" ca="1" si="40"/>
        <v>0</v>
      </c>
      <c r="BW103" s="151" t="str">
        <f t="shared" ca="1" si="41"/>
        <v>VAC</v>
      </c>
      <c r="BX103" s="151" t="str">
        <f t="shared" ca="1" si="42"/>
        <v>VAC</v>
      </c>
      <c r="BY103" s="151" t="str">
        <f t="shared" ca="1" si="43"/>
        <v>VAC</v>
      </c>
      <c r="BZ103" s="151" t="str">
        <f t="shared" ca="1" si="44"/>
        <v>VAC</v>
      </c>
      <c r="CA103" s="151" t="str">
        <f t="shared" ca="1" si="45"/>
        <v>VAC</v>
      </c>
      <c r="CB103" s="151" t="str">
        <f t="shared" ca="1" si="46"/>
        <v>VAC</v>
      </c>
      <c r="CC103" s="151" t="str">
        <f t="shared" ca="1" si="47"/>
        <v>VAC</v>
      </c>
      <c r="CD103" s="151" t="str">
        <f t="shared" ca="1" si="48"/>
        <v>VAC</v>
      </c>
      <c r="CE103" s="151" t="str">
        <f t="shared" ca="1" si="49"/>
        <v>VAC</v>
      </c>
      <c r="CF103" s="151" t="str">
        <f t="shared" ca="1" si="50"/>
        <v>VAC</v>
      </c>
      <c r="CG103" s="151" t="str">
        <f t="shared" ca="1" si="51"/>
        <v>VAC</v>
      </c>
      <c r="CH103" s="151" t="str">
        <f t="shared" ca="1" si="52"/>
        <v>NO_VAC</v>
      </c>
      <c r="CI103" s="151" t="b">
        <f t="shared" ca="1" si="53"/>
        <v>0</v>
      </c>
      <c r="CJ103" s="151" t="str">
        <f t="shared" ca="1" si="54"/>
        <v>VAC</v>
      </c>
      <c r="CK103" s="151" t="str">
        <f t="shared" ca="1" si="55"/>
        <v>VAC</v>
      </c>
      <c r="CL103" s="151" t="b">
        <f t="shared" ca="1" si="56"/>
        <v>0</v>
      </c>
      <c r="CM103" s="151" t="b">
        <f t="shared" ca="1" si="57"/>
        <v>0</v>
      </c>
      <c r="CN103" s="151" t="b">
        <f t="shared" ca="1" si="58"/>
        <v>0</v>
      </c>
      <c r="CO103" s="151" t="b">
        <f t="shared" ca="1" si="59"/>
        <v>0</v>
      </c>
      <c r="CP103" s="151" t="b">
        <f t="shared" ca="1" si="60"/>
        <v>0</v>
      </c>
      <c r="CQ103" s="155">
        <f t="shared" ca="1" si="61"/>
        <v>13</v>
      </c>
      <c r="CR103" s="155" t="b">
        <f t="shared" ca="1" si="62"/>
        <v>0</v>
      </c>
      <c r="CS103" s="155" t="b">
        <f t="shared" ca="1" si="63"/>
        <v>0</v>
      </c>
      <c r="CT103" s="155" t="b">
        <f t="shared" ca="1" si="64"/>
        <v>0</v>
      </c>
      <c r="CU103" s="155" t="b">
        <f t="shared" ca="1" si="65"/>
        <v>0</v>
      </c>
    </row>
    <row r="104" spans="1:99" ht="27" customHeight="1" x14ac:dyDescent="0.25">
      <c r="A104" s="14">
        <v>95</v>
      </c>
      <c r="B104" s="33">
        <v>41992</v>
      </c>
      <c r="C104" s="32"/>
      <c r="D104" s="32"/>
      <c r="E104" s="32" t="s">
        <v>30</v>
      </c>
      <c r="F104" s="32" t="s">
        <v>156</v>
      </c>
      <c r="G104" s="32" t="s">
        <v>30</v>
      </c>
      <c r="H104" s="32"/>
      <c r="I104" s="31" t="s">
        <v>1168</v>
      </c>
      <c r="J104" s="31" t="s">
        <v>1169</v>
      </c>
      <c r="K104" s="31" t="s">
        <v>1170</v>
      </c>
      <c r="L104" s="31"/>
      <c r="M104" s="32" t="s">
        <v>147</v>
      </c>
      <c r="N104" s="33">
        <v>41664</v>
      </c>
      <c r="O104" s="28">
        <f t="shared" ca="1" si="33"/>
        <v>0</v>
      </c>
      <c r="P104" s="28">
        <f t="shared" ca="1" si="34"/>
        <v>11</v>
      </c>
      <c r="Q104" s="28">
        <f t="shared" ca="1" si="35"/>
        <v>18</v>
      </c>
      <c r="R104" s="33">
        <v>41665</v>
      </c>
      <c r="S104" s="32"/>
      <c r="T104" s="33">
        <v>41665</v>
      </c>
      <c r="U104" s="32"/>
      <c r="V104" s="33">
        <v>41765</v>
      </c>
      <c r="W104" s="32"/>
      <c r="X104" s="33">
        <v>41828</v>
      </c>
      <c r="Y104" s="32">
        <v>1</v>
      </c>
      <c r="Z104" s="33">
        <v>41893</v>
      </c>
      <c r="AA104" s="32"/>
      <c r="AB104" s="33">
        <v>41765</v>
      </c>
      <c r="AC104" s="32"/>
      <c r="AD104" s="33">
        <v>41828</v>
      </c>
      <c r="AE104" s="32">
        <v>1</v>
      </c>
      <c r="AF104" s="33">
        <v>41893</v>
      </c>
      <c r="AG104" s="32"/>
      <c r="AH104" s="33">
        <v>41765</v>
      </c>
      <c r="AI104" s="32"/>
      <c r="AJ104" s="33">
        <v>41828</v>
      </c>
      <c r="AK104" s="32">
        <v>1</v>
      </c>
      <c r="AL104" s="33">
        <v>41876</v>
      </c>
      <c r="AM104" s="32"/>
      <c r="AN104" s="33">
        <v>41908</v>
      </c>
      <c r="AO104" s="32"/>
      <c r="AP104" s="33"/>
      <c r="AQ104" s="32"/>
      <c r="AR104" s="33">
        <v>41765</v>
      </c>
      <c r="AS104" s="32"/>
      <c r="AT104" s="33">
        <v>41828</v>
      </c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 t="s">
        <v>1149</v>
      </c>
      <c r="BG104" s="31"/>
      <c r="BH104" s="31">
        <v>989498146</v>
      </c>
      <c r="BI104" s="31" t="s">
        <v>988</v>
      </c>
      <c r="BJ104" s="31"/>
      <c r="BK104" s="31">
        <v>957846699</v>
      </c>
      <c r="BR104" s="151" t="str">
        <f t="shared" ca="1" si="36"/>
        <v>A</v>
      </c>
      <c r="BS104" s="151" t="str">
        <f t="shared" ca="1" si="37"/>
        <v>A</v>
      </c>
      <c r="BT104" s="151" t="str">
        <f t="shared" ca="1" si="38"/>
        <v>A</v>
      </c>
      <c r="BU104" s="151" t="str">
        <f t="shared" si="39"/>
        <v>FP</v>
      </c>
      <c r="BV104" s="155">
        <f t="shared" ca="1" si="40"/>
        <v>0</v>
      </c>
      <c r="BW104" s="151" t="str">
        <f t="shared" ca="1" si="41"/>
        <v>VAC</v>
      </c>
      <c r="BX104" s="151" t="str">
        <f t="shared" ca="1" si="42"/>
        <v>VAC</v>
      </c>
      <c r="BY104" s="151" t="str">
        <f t="shared" ca="1" si="43"/>
        <v>VAC</v>
      </c>
      <c r="BZ104" s="151" t="str">
        <f t="shared" ca="1" si="44"/>
        <v>VAC</v>
      </c>
      <c r="CA104" s="151" t="str">
        <f t="shared" ca="1" si="45"/>
        <v>VAC</v>
      </c>
      <c r="CB104" s="151" t="str">
        <f t="shared" ca="1" si="46"/>
        <v>VAC</v>
      </c>
      <c r="CC104" s="151" t="str">
        <f t="shared" ca="1" si="47"/>
        <v>VAC</v>
      </c>
      <c r="CD104" s="151" t="str">
        <f t="shared" ca="1" si="48"/>
        <v>VAC</v>
      </c>
      <c r="CE104" s="151" t="str">
        <f t="shared" ca="1" si="49"/>
        <v>VAC</v>
      </c>
      <c r="CF104" s="151" t="str">
        <f t="shared" ca="1" si="50"/>
        <v>VAC</v>
      </c>
      <c r="CG104" s="151" t="str">
        <f t="shared" ca="1" si="51"/>
        <v>VAC</v>
      </c>
      <c r="CH104" s="151" t="str">
        <f t="shared" ca="1" si="52"/>
        <v>VAC</v>
      </c>
      <c r="CI104" s="151" t="b">
        <f t="shared" ca="1" si="53"/>
        <v>0</v>
      </c>
      <c r="CJ104" s="151" t="str">
        <f t="shared" ca="1" si="54"/>
        <v>VAC</v>
      </c>
      <c r="CK104" s="151" t="str">
        <f t="shared" ca="1" si="55"/>
        <v>VAC</v>
      </c>
      <c r="CL104" s="151" t="b">
        <f t="shared" ca="1" si="56"/>
        <v>0</v>
      </c>
      <c r="CM104" s="151" t="b">
        <f t="shared" ca="1" si="57"/>
        <v>0</v>
      </c>
      <c r="CN104" s="151" t="b">
        <f t="shared" ca="1" si="58"/>
        <v>0</v>
      </c>
      <c r="CO104" s="151" t="b">
        <f t="shared" ca="1" si="59"/>
        <v>0</v>
      </c>
      <c r="CP104" s="151" t="b">
        <f t="shared" ca="1" si="60"/>
        <v>0</v>
      </c>
      <c r="CQ104" s="155">
        <f t="shared" ca="1" si="61"/>
        <v>14</v>
      </c>
      <c r="CR104" s="155" t="b">
        <f t="shared" ca="1" si="62"/>
        <v>0</v>
      </c>
      <c r="CS104" s="155" t="b">
        <f t="shared" ca="1" si="63"/>
        <v>0</v>
      </c>
      <c r="CT104" s="155" t="b">
        <f t="shared" ca="1" si="64"/>
        <v>0</v>
      </c>
      <c r="CU104" s="155" t="b">
        <f t="shared" ca="1" si="65"/>
        <v>0</v>
      </c>
    </row>
    <row r="105" spans="1:99" ht="27" customHeight="1" x14ac:dyDescent="0.25">
      <c r="A105" s="14">
        <v>96</v>
      </c>
      <c r="B105" s="33">
        <v>41992</v>
      </c>
      <c r="C105" s="32"/>
      <c r="D105" s="32"/>
      <c r="E105" s="32" t="s">
        <v>30</v>
      </c>
      <c r="F105" s="32" t="s">
        <v>156</v>
      </c>
      <c r="G105" s="32" t="s">
        <v>31</v>
      </c>
      <c r="H105" s="32"/>
      <c r="I105" s="31" t="s">
        <v>1171</v>
      </c>
      <c r="J105" s="31" t="s">
        <v>1172</v>
      </c>
      <c r="K105" s="31" t="s">
        <v>1173</v>
      </c>
      <c r="L105" s="31"/>
      <c r="M105" s="32" t="s">
        <v>148</v>
      </c>
      <c r="N105" s="33">
        <v>41657</v>
      </c>
      <c r="O105" s="28">
        <f t="shared" ca="1" si="33"/>
        <v>0</v>
      </c>
      <c r="P105" s="28">
        <f t="shared" ca="1" si="34"/>
        <v>11</v>
      </c>
      <c r="Q105" s="28">
        <f t="shared" ca="1" si="35"/>
        <v>25</v>
      </c>
      <c r="R105" s="33">
        <v>41657</v>
      </c>
      <c r="S105" s="32"/>
      <c r="T105" s="33">
        <v>41657</v>
      </c>
      <c r="U105" s="32"/>
      <c r="V105" s="33">
        <v>41720</v>
      </c>
      <c r="W105" s="32"/>
      <c r="X105" s="33">
        <v>41781</v>
      </c>
      <c r="Y105" s="32"/>
      <c r="Z105" s="33">
        <v>41972</v>
      </c>
      <c r="AA105" s="32"/>
      <c r="AB105" s="33">
        <v>41720</v>
      </c>
      <c r="AC105" s="32"/>
      <c r="AD105" s="33">
        <v>41781</v>
      </c>
      <c r="AE105" s="32"/>
      <c r="AF105" s="33">
        <v>41972</v>
      </c>
      <c r="AG105" s="32"/>
      <c r="AH105" s="33">
        <v>41720</v>
      </c>
      <c r="AI105" s="32"/>
      <c r="AJ105" s="33">
        <v>41781</v>
      </c>
      <c r="AK105" s="32"/>
      <c r="AL105" s="33">
        <v>41937</v>
      </c>
      <c r="AM105" s="32"/>
      <c r="AN105" s="33">
        <v>41972</v>
      </c>
      <c r="AO105" s="32"/>
      <c r="AP105" s="33"/>
      <c r="AQ105" s="32"/>
      <c r="AR105" s="33">
        <v>41657</v>
      </c>
      <c r="AS105" s="32"/>
      <c r="AT105" s="33">
        <v>41869</v>
      </c>
      <c r="AU105" s="32"/>
      <c r="AV105" s="33">
        <v>41657</v>
      </c>
      <c r="AW105" s="32"/>
      <c r="AX105" s="33">
        <v>41657</v>
      </c>
      <c r="AY105" s="32"/>
      <c r="AZ105" s="33">
        <v>41869</v>
      </c>
      <c r="BA105" s="32"/>
      <c r="BB105" s="33">
        <v>41869</v>
      </c>
      <c r="BC105" s="32"/>
      <c r="BD105" s="33"/>
      <c r="BE105" s="32"/>
      <c r="BF105" s="31" t="s">
        <v>1149</v>
      </c>
      <c r="BG105" s="31"/>
      <c r="BH105" s="31">
        <v>989498146</v>
      </c>
      <c r="BI105" s="31" t="s">
        <v>988</v>
      </c>
      <c r="BJ105" s="31"/>
      <c r="BK105" s="31">
        <v>957846699</v>
      </c>
      <c r="BR105" s="151" t="str">
        <f t="shared" ca="1" si="36"/>
        <v>Z</v>
      </c>
      <c r="BS105" s="151" t="str">
        <f t="shared" ca="1" si="37"/>
        <v>A</v>
      </c>
      <c r="BT105" s="151" t="str">
        <f t="shared" ca="1" si="38"/>
        <v>Z</v>
      </c>
      <c r="BU105" s="151" t="str">
        <f t="shared" si="39"/>
        <v>MP</v>
      </c>
      <c r="BV105" s="155">
        <f t="shared" ca="1" si="40"/>
        <v>0</v>
      </c>
      <c r="BW105" s="151" t="str">
        <f t="shared" ca="1" si="41"/>
        <v>VAC</v>
      </c>
      <c r="BX105" s="151" t="str">
        <f t="shared" ca="1" si="42"/>
        <v>VAC</v>
      </c>
      <c r="BY105" s="151" t="str">
        <f t="shared" ca="1" si="43"/>
        <v>VAC</v>
      </c>
      <c r="BZ105" s="151" t="str">
        <f t="shared" ca="1" si="44"/>
        <v>VAC</v>
      </c>
      <c r="CA105" s="151" t="str">
        <f t="shared" ca="1" si="45"/>
        <v>VAC</v>
      </c>
      <c r="CB105" s="151" t="str">
        <f t="shared" ca="1" si="46"/>
        <v>VAC</v>
      </c>
      <c r="CC105" s="151" t="str">
        <f t="shared" ca="1" si="47"/>
        <v>VAC</v>
      </c>
      <c r="CD105" s="151" t="str">
        <f t="shared" ca="1" si="48"/>
        <v>VAC</v>
      </c>
      <c r="CE105" s="151" t="str">
        <f t="shared" ca="1" si="49"/>
        <v>VAC</v>
      </c>
      <c r="CF105" s="151" t="str">
        <f t="shared" ca="1" si="50"/>
        <v>VAC</v>
      </c>
      <c r="CG105" s="151" t="str">
        <f t="shared" ca="1" si="51"/>
        <v>VAC</v>
      </c>
      <c r="CH105" s="151" t="str">
        <f t="shared" ca="1" si="52"/>
        <v>VAC</v>
      </c>
      <c r="CI105" s="151" t="b">
        <f t="shared" ca="1" si="53"/>
        <v>0</v>
      </c>
      <c r="CJ105" s="151" t="str">
        <f t="shared" ca="1" si="54"/>
        <v>VAC</v>
      </c>
      <c r="CK105" s="151" t="str">
        <f t="shared" ca="1" si="55"/>
        <v>VAC</v>
      </c>
      <c r="CL105" s="151" t="b">
        <f t="shared" ca="1" si="56"/>
        <v>0</v>
      </c>
      <c r="CM105" s="151" t="b">
        <f t="shared" ca="1" si="57"/>
        <v>0</v>
      </c>
      <c r="CN105" s="151" t="b">
        <f t="shared" ca="1" si="58"/>
        <v>0</v>
      </c>
      <c r="CO105" s="151" t="b">
        <f t="shared" ca="1" si="59"/>
        <v>0</v>
      </c>
      <c r="CP105" s="151" t="b">
        <f t="shared" ca="1" si="60"/>
        <v>0</v>
      </c>
      <c r="CQ105" s="155">
        <f t="shared" ca="1" si="61"/>
        <v>14</v>
      </c>
      <c r="CR105" s="155" t="b">
        <f t="shared" ca="1" si="62"/>
        <v>0</v>
      </c>
      <c r="CS105" s="155" t="b">
        <f t="shared" ca="1" si="63"/>
        <v>0</v>
      </c>
      <c r="CT105" s="155" t="b">
        <f t="shared" ca="1" si="64"/>
        <v>0</v>
      </c>
      <c r="CU105" s="155" t="b">
        <f t="shared" ca="1" si="65"/>
        <v>0</v>
      </c>
    </row>
    <row r="106" spans="1:99" ht="27" customHeight="1" x14ac:dyDescent="0.25">
      <c r="A106" s="14">
        <v>97</v>
      </c>
      <c r="B106" s="33">
        <v>41992</v>
      </c>
      <c r="C106" s="32"/>
      <c r="D106" s="32"/>
      <c r="E106" s="32" t="s">
        <v>30</v>
      </c>
      <c r="F106" s="32" t="s">
        <v>156</v>
      </c>
      <c r="G106" s="32" t="s">
        <v>31</v>
      </c>
      <c r="H106" s="32"/>
      <c r="I106" s="31" t="s">
        <v>1003</v>
      </c>
      <c r="J106" s="31" t="s">
        <v>1174</v>
      </c>
      <c r="K106" s="31" t="s">
        <v>1175</v>
      </c>
      <c r="L106" s="31"/>
      <c r="M106" s="32" t="s">
        <v>148</v>
      </c>
      <c r="N106" s="33">
        <v>41304</v>
      </c>
      <c r="O106" s="28">
        <f t="shared" ca="1" si="33"/>
        <v>1</v>
      </c>
      <c r="P106" s="28">
        <f t="shared" ca="1" si="34"/>
        <v>11</v>
      </c>
      <c r="Q106" s="28">
        <f t="shared" ca="1" si="35"/>
        <v>13</v>
      </c>
      <c r="R106" s="33">
        <v>41306</v>
      </c>
      <c r="S106" s="32"/>
      <c r="T106" s="33">
        <v>41306</v>
      </c>
      <c r="U106" s="32"/>
      <c r="V106" s="33">
        <v>41363</v>
      </c>
      <c r="W106" s="32"/>
      <c r="X106" s="33">
        <v>41424</v>
      </c>
      <c r="Y106" s="32"/>
      <c r="Z106" s="33">
        <v>41505</v>
      </c>
      <c r="AA106" s="32"/>
      <c r="AB106" s="33">
        <v>41363</v>
      </c>
      <c r="AC106" s="32"/>
      <c r="AD106" s="33">
        <v>41424</v>
      </c>
      <c r="AE106" s="32"/>
      <c r="AF106" s="33">
        <v>41505</v>
      </c>
      <c r="AG106" s="32"/>
      <c r="AH106" s="33">
        <v>41363</v>
      </c>
      <c r="AI106" s="32"/>
      <c r="AJ106" s="33">
        <v>41424</v>
      </c>
      <c r="AK106" s="32"/>
      <c r="AL106" s="33">
        <v>41530</v>
      </c>
      <c r="AM106" s="32"/>
      <c r="AN106" s="33">
        <v>41565</v>
      </c>
      <c r="AO106" s="32"/>
      <c r="AP106" s="33">
        <v>41835</v>
      </c>
      <c r="AQ106" s="32"/>
      <c r="AR106" s="33">
        <v>41363</v>
      </c>
      <c r="AS106" s="32"/>
      <c r="AT106" s="33">
        <v>41424</v>
      </c>
      <c r="AU106" s="32"/>
      <c r="AV106" s="33">
        <v>41346</v>
      </c>
      <c r="AW106" s="32"/>
      <c r="AX106" s="33">
        <v>41711</v>
      </c>
      <c r="AY106" s="32"/>
      <c r="AZ106" s="33">
        <v>41897</v>
      </c>
      <c r="BA106" s="32"/>
      <c r="BB106" s="33">
        <v>41897</v>
      </c>
      <c r="BC106" s="32"/>
      <c r="BD106" s="33"/>
      <c r="BE106" s="32"/>
      <c r="BF106" s="31" t="s">
        <v>1149</v>
      </c>
      <c r="BG106" s="31"/>
      <c r="BH106" s="31">
        <v>989498146</v>
      </c>
      <c r="BI106" s="31" t="s">
        <v>988</v>
      </c>
      <c r="BJ106" s="31"/>
      <c r="BK106" s="31">
        <v>957846699</v>
      </c>
      <c r="BR106" s="151" t="str">
        <f t="shared" ca="1" si="36"/>
        <v>V</v>
      </c>
      <c r="BS106" s="151" t="str">
        <f t="shared" ca="1" si="37"/>
        <v>F</v>
      </c>
      <c r="BT106" s="151" t="str">
        <f t="shared" ca="1" si="38"/>
        <v>V</v>
      </c>
      <c r="BU106" s="151" t="str">
        <f t="shared" si="39"/>
        <v>MP</v>
      </c>
      <c r="BV106" s="155">
        <f t="shared" ca="1" si="40"/>
        <v>1</v>
      </c>
      <c r="BW106" s="151" t="b">
        <f t="shared" ca="1" si="41"/>
        <v>0</v>
      </c>
      <c r="BX106" s="151" t="b">
        <f t="shared" ca="1" si="42"/>
        <v>0</v>
      </c>
      <c r="BY106" s="151" t="b">
        <f t="shared" ca="1" si="43"/>
        <v>0</v>
      </c>
      <c r="BZ106" s="151" t="b">
        <f t="shared" ca="1" si="44"/>
        <v>0</v>
      </c>
      <c r="CA106" s="151" t="b">
        <f t="shared" ca="1" si="45"/>
        <v>0</v>
      </c>
      <c r="CB106" s="151" t="b">
        <f t="shared" ca="1" si="46"/>
        <v>0</v>
      </c>
      <c r="CC106" s="151" t="b">
        <f t="shared" ca="1" si="47"/>
        <v>0</v>
      </c>
      <c r="CD106" s="151" t="b">
        <f t="shared" ca="1" si="48"/>
        <v>0</v>
      </c>
      <c r="CE106" s="151" t="b">
        <f t="shared" ca="1" si="49"/>
        <v>0</v>
      </c>
      <c r="CF106" s="151" t="b">
        <f t="shared" ca="1" si="50"/>
        <v>0</v>
      </c>
      <c r="CG106" s="151" t="b">
        <f t="shared" ca="1" si="51"/>
        <v>0</v>
      </c>
      <c r="CH106" s="151" t="b">
        <f t="shared" ca="1" si="52"/>
        <v>0</v>
      </c>
      <c r="CI106" s="151" t="str">
        <f t="shared" ca="1" si="53"/>
        <v>VAC</v>
      </c>
      <c r="CJ106" s="151" t="b">
        <f t="shared" ca="1" si="54"/>
        <v>0</v>
      </c>
      <c r="CK106" s="151" t="b">
        <f t="shared" ca="1" si="55"/>
        <v>0</v>
      </c>
      <c r="CL106" s="151" t="str">
        <f t="shared" ca="1" si="56"/>
        <v>VAC</v>
      </c>
      <c r="CM106" s="151" t="str">
        <f t="shared" ca="1" si="57"/>
        <v>VAC</v>
      </c>
      <c r="CN106" s="151" t="str">
        <f t="shared" ca="1" si="58"/>
        <v>VAC</v>
      </c>
      <c r="CO106" s="151" t="str">
        <f t="shared" ca="1" si="59"/>
        <v>VAC</v>
      </c>
      <c r="CP106" s="151" t="b">
        <f t="shared" ca="1" si="60"/>
        <v>0</v>
      </c>
      <c r="CQ106" s="155" t="b">
        <f t="shared" ca="1" si="61"/>
        <v>0</v>
      </c>
      <c r="CR106" s="155">
        <f t="shared" ca="1" si="62"/>
        <v>19</v>
      </c>
      <c r="CS106" s="155" t="b">
        <f t="shared" ca="1" si="63"/>
        <v>0</v>
      </c>
      <c r="CT106" s="155" t="b">
        <f t="shared" ca="1" si="64"/>
        <v>0</v>
      </c>
      <c r="CU106" s="155" t="b">
        <f t="shared" ca="1" si="65"/>
        <v>0</v>
      </c>
    </row>
    <row r="107" spans="1:99" ht="27" customHeight="1" x14ac:dyDescent="0.25">
      <c r="A107" s="14">
        <v>98</v>
      </c>
      <c r="B107" s="33">
        <v>41992</v>
      </c>
      <c r="C107" s="32"/>
      <c r="D107" s="32"/>
      <c r="E107" s="32" t="s">
        <v>30</v>
      </c>
      <c r="F107" s="32" t="s">
        <v>156</v>
      </c>
      <c r="G107" s="32" t="s">
        <v>31</v>
      </c>
      <c r="H107" s="32"/>
      <c r="I107" s="31" t="s">
        <v>1176</v>
      </c>
      <c r="J107" s="31" t="s">
        <v>1177</v>
      </c>
      <c r="K107" s="31" t="s">
        <v>1178</v>
      </c>
      <c r="L107" s="31"/>
      <c r="M107" s="32" t="s">
        <v>148</v>
      </c>
      <c r="N107" s="33">
        <v>41300</v>
      </c>
      <c r="O107" s="28">
        <f t="shared" ca="1" si="33"/>
        <v>1</v>
      </c>
      <c r="P107" s="28">
        <f t="shared" ca="1" si="34"/>
        <v>11</v>
      </c>
      <c r="Q107" s="28">
        <f t="shared" ca="1" si="35"/>
        <v>17</v>
      </c>
      <c r="R107" s="33">
        <v>41312</v>
      </c>
      <c r="S107" s="32"/>
      <c r="T107" s="33"/>
      <c r="U107" s="32"/>
      <c r="V107" s="33">
        <v>41391</v>
      </c>
      <c r="W107" s="32"/>
      <c r="X107" s="33">
        <v>41431</v>
      </c>
      <c r="Y107" s="32"/>
      <c r="Z107" s="33">
        <v>41512</v>
      </c>
      <c r="AA107" s="32"/>
      <c r="AB107" s="33">
        <v>41391</v>
      </c>
      <c r="AC107" s="32"/>
      <c r="AD107" s="33">
        <v>41451</v>
      </c>
      <c r="AE107" s="32"/>
      <c r="AF107" s="33">
        <v>41512</v>
      </c>
      <c r="AG107" s="32"/>
      <c r="AH107" s="33">
        <v>41391</v>
      </c>
      <c r="AI107" s="32"/>
      <c r="AJ107" s="33">
        <v>41431</v>
      </c>
      <c r="AK107" s="32"/>
      <c r="AL107" s="33">
        <v>41514</v>
      </c>
      <c r="AM107" s="32"/>
      <c r="AN107" s="33">
        <v>41912</v>
      </c>
      <c r="AO107" s="32"/>
      <c r="AP107" s="33">
        <v>41843</v>
      </c>
      <c r="AQ107" s="32"/>
      <c r="AR107" s="33">
        <v>41391</v>
      </c>
      <c r="AS107" s="32"/>
      <c r="AT107" s="33">
        <v>41451</v>
      </c>
      <c r="AU107" s="32"/>
      <c r="AV107" s="33">
        <v>41667</v>
      </c>
      <c r="AW107" s="32"/>
      <c r="AX107" s="33">
        <v>41667</v>
      </c>
      <c r="AY107" s="32"/>
      <c r="AZ107" s="33">
        <v>41848</v>
      </c>
      <c r="BA107" s="32"/>
      <c r="BB107" s="33">
        <v>41848</v>
      </c>
      <c r="BC107" s="32"/>
      <c r="BD107" s="33"/>
      <c r="BE107" s="32"/>
      <c r="BF107" s="31" t="s">
        <v>1149</v>
      </c>
      <c r="BG107" s="31"/>
      <c r="BH107" s="31">
        <v>989498146</v>
      </c>
      <c r="BI107" s="31" t="s">
        <v>988</v>
      </c>
      <c r="BJ107" s="31"/>
      <c r="BK107" s="31">
        <v>957846699</v>
      </c>
      <c r="BR107" s="151" t="str">
        <f t="shared" ca="1" si="36"/>
        <v>V</v>
      </c>
      <c r="BS107" s="151" t="str">
        <f t="shared" ca="1" si="37"/>
        <v>F</v>
      </c>
      <c r="BT107" s="151" t="str">
        <f t="shared" ca="1" si="38"/>
        <v>V</v>
      </c>
      <c r="BU107" s="151" t="str">
        <f t="shared" si="39"/>
        <v>MP</v>
      </c>
      <c r="BV107" s="155">
        <f t="shared" ca="1" si="40"/>
        <v>1</v>
      </c>
      <c r="BW107" s="151" t="b">
        <f t="shared" ca="1" si="41"/>
        <v>0</v>
      </c>
      <c r="BX107" s="151" t="b">
        <f t="shared" ca="1" si="42"/>
        <v>0</v>
      </c>
      <c r="BY107" s="151" t="b">
        <f t="shared" ca="1" si="43"/>
        <v>0</v>
      </c>
      <c r="BZ107" s="151" t="b">
        <f t="shared" ca="1" si="44"/>
        <v>0</v>
      </c>
      <c r="CA107" s="151" t="b">
        <f t="shared" ca="1" si="45"/>
        <v>0</v>
      </c>
      <c r="CB107" s="151" t="b">
        <f t="shared" ca="1" si="46"/>
        <v>0</v>
      </c>
      <c r="CC107" s="151" t="b">
        <f t="shared" ca="1" si="47"/>
        <v>0</v>
      </c>
      <c r="CD107" s="151" t="b">
        <f t="shared" ca="1" si="48"/>
        <v>0</v>
      </c>
      <c r="CE107" s="151" t="b">
        <f t="shared" ca="1" si="49"/>
        <v>0</v>
      </c>
      <c r="CF107" s="151" t="b">
        <f t="shared" ca="1" si="50"/>
        <v>0</v>
      </c>
      <c r="CG107" s="151" t="b">
        <f t="shared" ca="1" si="51"/>
        <v>0</v>
      </c>
      <c r="CH107" s="151" t="b">
        <f t="shared" ca="1" si="52"/>
        <v>0</v>
      </c>
      <c r="CI107" s="151" t="str">
        <f t="shared" ca="1" si="53"/>
        <v>VAC</v>
      </c>
      <c r="CJ107" s="151" t="b">
        <f t="shared" ca="1" si="54"/>
        <v>0</v>
      </c>
      <c r="CK107" s="151" t="b">
        <f t="shared" ca="1" si="55"/>
        <v>0</v>
      </c>
      <c r="CL107" s="151" t="str">
        <f t="shared" ca="1" si="56"/>
        <v>VAC</v>
      </c>
      <c r="CM107" s="151" t="str">
        <f t="shared" ca="1" si="57"/>
        <v>VAC</v>
      </c>
      <c r="CN107" s="151" t="str">
        <f t="shared" ca="1" si="58"/>
        <v>VAC</v>
      </c>
      <c r="CO107" s="151" t="str">
        <f t="shared" ca="1" si="59"/>
        <v>VAC</v>
      </c>
      <c r="CP107" s="151" t="b">
        <f t="shared" ca="1" si="60"/>
        <v>0</v>
      </c>
      <c r="CQ107" s="155" t="b">
        <f t="shared" ca="1" si="61"/>
        <v>0</v>
      </c>
      <c r="CR107" s="155">
        <f t="shared" ca="1" si="62"/>
        <v>18</v>
      </c>
      <c r="CS107" s="155" t="b">
        <f t="shared" ca="1" si="63"/>
        <v>0</v>
      </c>
      <c r="CT107" s="155" t="b">
        <f t="shared" ca="1" si="64"/>
        <v>0</v>
      </c>
      <c r="CU107" s="155" t="b">
        <f t="shared" ca="1" si="65"/>
        <v>0</v>
      </c>
    </row>
    <row r="108" spans="1:99" ht="27" customHeight="1" x14ac:dyDescent="0.25">
      <c r="A108" s="14">
        <v>99</v>
      </c>
      <c r="B108" s="33">
        <v>41992</v>
      </c>
      <c r="C108" s="32"/>
      <c r="D108" s="32"/>
      <c r="E108" s="32" t="s">
        <v>30</v>
      </c>
      <c r="F108" s="32" t="s">
        <v>156</v>
      </c>
      <c r="G108" s="32" t="s">
        <v>31</v>
      </c>
      <c r="H108" s="32"/>
      <c r="I108" s="31" t="s">
        <v>1179</v>
      </c>
      <c r="J108" s="31" t="s">
        <v>1087</v>
      </c>
      <c r="K108" s="31" t="s">
        <v>1180</v>
      </c>
      <c r="L108" s="31"/>
      <c r="M108" s="32" t="s">
        <v>148</v>
      </c>
      <c r="N108" s="33">
        <v>41483</v>
      </c>
      <c r="O108" s="28">
        <f t="shared" ca="1" si="33"/>
        <v>1</v>
      </c>
      <c r="P108" s="28">
        <f t="shared" ca="1" si="34"/>
        <v>5</v>
      </c>
      <c r="Q108" s="28">
        <f t="shared" ca="1" si="35"/>
        <v>15</v>
      </c>
      <c r="R108" s="33">
        <v>41484</v>
      </c>
      <c r="S108" s="32"/>
      <c r="T108" s="33">
        <v>41484</v>
      </c>
      <c r="U108" s="32"/>
      <c r="V108" s="33">
        <v>41593</v>
      </c>
      <c r="W108" s="32"/>
      <c r="X108" s="33">
        <v>41667</v>
      </c>
      <c r="Y108" s="32"/>
      <c r="Z108" s="33">
        <v>41726</v>
      </c>
      <c r="AA108" s="32"/>
      <c r="AB108" s="33">
        <v>41545</v>
      </c>
      <c r="AC108" s="32"/>
      <c r="AD108" s="33">
        <v>41606</v>
      </c>
      <c r="AE108" s="32"/>
      <c r="AF108" s="33">
        <v>41667</v>
      </c>
      <c r="AG108" s="32"/>
      <c r="AH108" s="33">
        <v>41545</v>
      </c>
      <c r="AI108" s="32"/>
      <c r="AJ108" s="33">
        <v>41606</v>
      </c>
      <c r="AK108" s="32"/>
      <c r="AL108" s="33"/>
      <c r="AM108" s="32"/>
      <c r="AN108" s="33">
        <v>41985</v>
      </c>
      <c r="AO108" s="32"/>
      <c r="AP108" s="33"/>
      <c r="AQ108" s="32"/>
      <c r="AR108" s="33">
        <v>41545</v>
      </c>
      <c r="AS108" s="32"/>
      <c r="AT108" s="33">
        <v>41606</v>
      </c>
      <c r="AU108" s="32"/>
      <c r="AV108" s="33">
        <v>41860</v>
      </c>
      <c r="AW108" s="32"/>
      <c r="AX108" s="33">
        <v>41860</v>
      </c>
      <c r="AY108" s="32"/>
      <c r="AZ108" s="33"/>
      <c r="BA108" s="32"/>
      <c r="BB108" s="33"/>
      <c r="BC108" s="32"/>
      <c r="BD108" s="33"/>
      <c r="BE108" s="32"/>
      <c r="BF108" s="31" t="s">
        <v>1149</v>
      </c>
      <c r="BG108" s="31"/>
      <c r="BH108" s="31">
        <v>989498146</v>
      </c>
      <c r="BI108" s="31" t="s">
        <v>988</v>
      </c>
      <c r="BJ108" s="31"/>
      <c r="BK108" s="31">
        <v>957846699</v>
      </c>
      <c r="BR108" s="151" t="str">
        <f t="shared" ca="1" si="36"/>
        <v>V</v>
      </c>
      <c r="BS108" s="151" t="str">
        <f t="shared" ca="1" si="37"/>
        <v>F</v>
      </c>
      <c r="BT108" s="151" t="str">
        <f t="shared" ca="1" si="38"/>
        <v>V</v>
      </c>
      <c r="BU108" s="151" t="str">
        <f t="shared" si="39"/>
        <v>MP</v>
      </c>
      <c r="BV108" s="155">
        <f t="shared" ca="1" si="40"/>
        <v>1</v>
      </c>
      <c r="BW108" s="151" t="b">
        <f t="shared" ca="1" si="41"/>
        <v>0</v>
      </c>
      <c r="BX108" s="151" t="b">
        <f t="shared" ca="1" si="42"/>
        <v>0</v>
      </c>
      <c r="BY108" s="151" t="b">
        <f t="shared" ca="1" si="43"/>
        <v>0</v>
      </c>
      <c r="BZ108" s="151" t="b">
        <f t="shared" ca="1" si="44"/>
        <v>0</v>
      </c>
      <c r="CA108" s="151" t="b">
        <f t="shared" ca="1" si="45"/>
        <v>0</v>
      </c>
      <c r="CB108" s="151" t="b">
        <f t="shared" ca="1" si="46"/>
        <v>0</v>
      </c>
      <c r="CC108" s="151" t="b">
        <f t="shared" ca="1" si="47"/>
        <v>0</v>
      </c>
      <c r="CD108" s="151" t="b">
        <f t="shared" ca="1" si="48"/>
        <v>0</v>
      </c>
      <c r="CE108" s="151" t="b">
        <f t="shared" ca="1" si="49"/>
        <v>0</v>
      </c>
      <c r="CF108" s="151" t="b">
        <f t="shared" ca="1" si="50"/>
        <v>0</v>
      </c>
      <c r="CG108" s="151" t="b">
        <f t="shared" ca="1" si="51"/>
        <v>0</v>
      </c>
      <c r="CH108" s="151" t="b">
        <f t="shared" ca="1" si="52"/>
        <v>0</v>
      </c>
      <c r="CI108" s="151" t="str">
        <f t="shared" ca="1" si="53"/>
        <v>NO_VAC</v>
      </c>
      <c r="CJ108" s="151" t="b">
        <f t="shared" ca="1" si="54"/>
        <v>0</v>
      </c>
      <c r="CK108" s="151" t="b">
        <f t="shared" ca="1" si="55"/>
        <v>0</v>
      </c>
      <c r="CL108" s="151" t="str">
        <f t="shared" ca="1" si="56"/>
        <v>VAC</v>
      </c>
      <c r="CM108" s="151" t="str">
        <f t="shared" ca="1" si="57"/>
        <v>VAC</v>
      </c>
      <c r="CN108" s="151" t="b">
        <f t="shared" ca="1" si="58"/>
        <v>0</v>
      </c>
      <c r="CO108" s="151" t="b">
        <f t="shared" ca="1" si="59"/>
        <v>0</v>
      </c>
      <c r="CP108" s="151" t="b">
        <f t="shared" ca="1" si="60"/>
        <v>0</v>
      </c>
      <c r="CQ108" s="155" t="b">
        <f t="shared" ca="1" si="61"/>
        <v>0</v>
      </c>
      <c r="CR108" s="155">
        <f t="shared" ca="1" si="62"/>
        <v>15</v>
      </c>
      <c r="CS108" s="155" t="b">
        <f t="shared" ca="1" si="63"/>
        <v>0</v>
      </c>
      <c r="CT108" s="155" t="b">
        <f t="shared" ca="1" si="64"/>
        <v>0</v>
      </c>
      <c r="CU108" s="155" t="b">
        <f t="shared" ca="1" si="65"/>
        <v>0</v>
      </c>
    </row>
    <row r="109" spans="1:99" ht="27" customHeight="1" x14ac:dyDescent="0.25">
      <c r="A109" s="14">
        <v>100</v>
      </c>
      <c r="B109" s="33">
        <v>41992</v>
      </c>
      <c r="C109" s="32"/>
      <c r="D109" s="32"/>
      <c r="E109" s="32" t="s">
        <v>30</v>
      </c>
      <c r="F109" s="32" t="s">
        <v>156</v>
      </c>
      <c r="G109" s="32" t="s">
        <v>30</v>
      </c>
      <c r="H109" s="32"/>
      <c r="I109" s="31" t="s">
        <v>1181</v>
      </c>
      <c r="J109" s="31" t="s">
        <v>1182</v>
      </c>
      <c r="K109" s="31" t="s">
        <v>1183</v>
      </c>
      <c r="L109" s="31"/>
      <c r="M109" s="32" t="s">
        <v>148</v>
      </c>
      <c r="N109" s="33">
        <v>41331</v>
      </c>
      <c r="O109" s="28">
        <f t="shared" ca="1" si="33"/>
        <v>1</v>
      </c>
      <c r="P109" s="28">
        <f t="shared" ca="1" si="34"/>
        <v>10</v>
      </c>
      <c r="Q109" s="28">
        <f t="shared" ca="1" si="35"/>
        <v>17</v>
      </c>
      <c r="R109" s="33">
        <v>41333</v>
      </c>
      <c r="S109" s="32"/>
      <c r="T109" s="33">
        <v>41333</v>
      </c>
      <c r="U109" s="32"/>
      <c r="V109" s="33">
        <v>41391</v>
      </c>
      <c r="W109" s="32"/>
      <c r="X109" s="33">
        <v>41456</v>
      </c>
      <c r="Y109" s="32"/>
      <c r="Z109" s="33">
        <v>41599</v>
      </c>
      <c r="AA109" s="32"/>
      <c r="AB109" s="33">
        <v>41373</v>
      </c>
      <c r="AC109" s="32"/>
      <c r="AD109" s="33">
        <v>41456</v>
      </c>
      <c r="AE109" s="32"/>
      <c r="AF109" s="33">
        <v>41599</v>
      </c>
      <c r="AG109" s="32"/>
      <c r="AH109" s="33">
        <v>41391</v>
      </c>
      <c r="AI109" s="32"/>
      <c r="AJ109" s="33">
        <v>41459</v>
      </c>
      <c r="AK109" s="32"/>
      <c r="AL109" s="33">
        <v>41768</v>
      </c>
      <c r="AM109" s="32"/>
      <c r="AN109" s="33">
        <v>41803</v>
      </c>
      <c r="AO109" s="32"/>
      <c r="AP109" s="33"/>
      <c r="AQ109" s="32"/>
      <c r="AR109" s="33">
        <v>41373</v>
      </c>
      <c r="AS109" s="32"/>
      <c r="AT109" s="33">
        <v>41456</v>
      </c>
      <c r="AU109" s="32"/>
      <c r="AV109" s="33">
        <v>41702</v>
      </c>
      <c r="AW109" s="32"/>
      <c r="AX109" s="33">
        <v>41713</v>
      </c>
      <c r="AY109" s="32"/>
      <c r="AZ109" s="33">
        <v>41957</v>
      </c>
      <c r="BA109" s="32"/>
      <c r="BB109" s="33">
        <v>41957</v>
      </c>
      <c r="BC109" s="32"/>
      <c r="BD109" s="33"/>
      <c r="BE109" s="32"/>
      <c r="BF109" s="31" t="s">
        <v>1149</v>
      </c>
      <c r="BG109" s="31"/>
      <c r="BH109" s="31">
        <v>989498146</v>
      </c>
      <c r="BI109" s="31" t="s">
        <v>988</v>
      </c>
      <c r="BJ109" s="31"/>
      <c r="BK109" s="31">
        <v>957846699</v>
      </c>
      <c r="BR109" s="151" t="str">
        <f t="shared" ca="1" si="36"/>
        <v>V</v>
      </c>
      <c r="BS109" s="151" t="str">
        <f t="shared" ca="1" si="37"/>
        <v>F</v>
      </c>
      <c r="BT109" s="151" t="str">
        <f t="shared" ca="1" si="38"/>
        <v>B</v>
      </c>
      <c r="BU109" s="151" t="str">
        <f t="shared" si="39"/>
        <v>MP</v>
      </c>
      <c r="BV109" s="155">
        <f t="shared" ca="1" si="40"/>
        <v>1</v>
      </c>
      <c r="BW109" s="151" t="b">
        <f t="shared" ca="1" si="41"/>
        <v>0</v>
      </c>
      <c r="BX109" s="151" t="b">
        <f t="shared" ca="1" si="42"/>
        <v>0</v>
      </c>
      <c r="BY109" s="151" t="b">
        <f t="shared" ca="1" si="43"/>
        <v>0</v>
      </c>
      <c r="BZ109" s="151" t="b">
        <f t="shared" ca="1" si="44"/>
        <v>0</v>
      </c>
      <c r="CA109" s="151" t="b">
        <f t="shared" ca="1" si="45"/>
        <v>0</v>
      </c>
      <c r="CB109" s="151" t="b">
        <f t="shared" ca="1" si="46"/>
        <v>0</v>
      </c>
      <c r="CC109" s="151" t="b">
        <f t="shared" ca="1" si="47"/>
        <v>0</v>
      </c>
      <c r="CD109" s="151" t="b">
        <f t="shared" ca="1" si="48"/>
        <v>0</v>
      </c>
      <c r="CE109" s="151" t="b">
        <f t="shared" ca="1" si="49"/>
        <v>0</v>
      </c>
      <c r="CF109" s="151" t="b">
        <f t="shared" ca="1" si="50"/>
        <v>0</v>
      </c>
      <c r="CG109" s="151" t="b">
        <f t="shared" ca="1" si="51"/>
        <v>0</v>
      </c>
      <c r="CH109" s="151" t="b">
        <f t="shared" ca="1" si="52"/>
        <v>0</v>
      </c>
      <c r="CI109" s="151" t="str">
        <f t="shared" ca="1" si="53"/>
        <v>NO_VAC</v>
      </c>
      <c r="CJ109" s="151" t="b">
        <f t="shared" ca="1" si="54"/>
        <v>0</v>
      </c>
      <c r="CK109" s="151" t="b">
        <f t="shared" ca="1" si="55"/>
        <v>0</v>
      </c>
      <c r="CL109" s="151" t="str">
        <f t="shared" ca="1" si="56"/>
        <v>VAC</v>
      </c>
      <c r="CM109" s="151" t="str">
        <f t="shared" ca="1" si="57"/>
        <v>VAC</v>
      </c>
      <c r="CN109" s="151" t="str">
        <f t="shared" ca="1" si="58"/>
        <v>VAC</v>
      </c>
      <c r="CO109" s="151" t="str">
        <f t="shared" ca="1" si="59"/>
        <v>VAC</v>
      </c>
      <c r="CP109" s="151" t="b">
        <f t="shared" ca="1" si="60"/>
        <v>0</v>
      </c>
      <c r="CQ109" s="155" t="b">
        <f t="shared" ca="1" si="61"/>
        <v>0</v>
      </c>
      <c r="CR109" s="155">
        <f t="shared" ca="1" si="62"/>
        <v>18</v>
      </c>
      <c r="CS109" s="155" t="b">
        <f t="shared" ca="1" si="63"/>
        <v>0</v>
      </c>
      <c r="CT109" s="155" t="b">
        <f t="shared" ca="1" si="64"/>
        <v>0</v>
      </c>
      <c r="CU109" s="155" t="b">
        <f t="shared" ca="1" si="65"/>
        <v>0</v>
      </c>
    </row>
    <row r="110" spans="1:99" ht="27" customHeight="1" x14ac:dyDescent="0.25">
      <c r="A110" s="14">
        <v>101</v>
      </c>
      <c r="B110" s="33">
        <v>41992</v>
      </c>
      <c r="C110" s="32"/>
      <c r="D110" s="32"/>
      <c r="E110" s="32" t="s">
        <v>30</v>
      </c>
      <c r="F110" s="32" t="s">
        <v>156</v>
      </c>
      <c r="G110" s="32" t="s">
        <v>31</v>
      </c>
      <c r="H110" s="32"/>
      <c r="I110" s="31" t="s">
        <v>1184</v>
      </c>
      <c r="J110" s="31" t="s">
        <v>1185</v>
      </c>
      <c r="K110" s="31" t="s">
        <v>1186</v>
      </c>
      <c r="L110" s="31"/>
      <c r="M110" s="32" t="s">
        <v>147</v>
      </c>
      <c r="N110" s="33">
        <v>41289</v>
      </c>
      <c r="O110" s="28">
        <f t="shared" ca="1" si="33"/>
        <v>1</v>
      </c>
      <c r="P110" s="28">
        <f t="shared" ca="1" si="34"/>
        <v>11</v>
      </c>
      <c r="Q110" s="28">
        <f t="shared" ca="1" si="35"/>
        <v>28</v>
      </c>
      <c r="R110" s="33">
        <v>41289</v>
      </c>
      <c r="S110" s="32"/>
      <c r="T110" s="33">
        <v>41289</v>
      </c>
      <c r="U110" s="32"/>
      <c r="V110" s="33">
        <v>41348</v>
      </c>
      <c r="W110" s="32"/>
      <c r="X110" s="33">
        <v>41409</v>
      </c>
      <c r="Y110" s="32"/>
      <c r="Z110" s="33">
        <v>41475</v>
      </c>
      <c r="AA110" s="32"/>
      <c r="AB110" s="33">
        <v>41348</v>
      </c>
      <c r="AC110" s="32"/>
      <c r="AD110" s="33">
        <v>41409</v>
      </c>
      <c r="AE110" s="32"/>
      <c r="AF110" s="33">
        <v>41475</v>
      </c>
      <c r="AG110" s="32"/>
      <c r="AH110" s="33">
        <v>41348</v>
      </c>
      <c r="AI110" s="32"/>
      <c r="AJ110" s="33">
        <v>41409</v>
      </c>
      <c r="AK110" s="32"/>
      <c r="AL110" s="33">
        <v>41502</v>
      </c>
      <c r="AM110" s="32"/>
      <c r="AN110" s="33">
        <v>41536</v>
      </c>
      <c r="AO110" s="32"/>
      <c r="AP110" s="33"/>
      <c r="AQ110" s="32">
        <v>4</v>
      </c>
      <c r="AR110" s="33">
        <v>41348</v>
      </c>
      <c r="AS110" s="32"/>
      <c r="AT110" s="33">
        <v>41409</v>
      </c>
      <c r="AU110" s="32"/>
      <c r="AV110" s="33">
        <v>41411</v>
      </c>
      <c r="AW110" s="32"/>
      <c r="AX110" s="33">
        <v>41656</v>
      </c>
      <c r="AY110" s="32"/>
      <c r="AZ110" s="33">
        <v>41960</v>
      </c>
      <c r="BA110" s="32"/>
      <c r="BB110" s="33">
        <v>41836</v>
      </c>
      <c r="BC110" s="32"/>
      <c r="BD110" s="33"/>
      <c r="BE110" s="32"/>
      <c r="BF110" s="31" t="s">
        <v>1149</v>
      </c>
      <c r="BG110" s="31"/>
      <c r="BH110" s="31">
        <v>989498146</v>
      </c>
      <c r="BI110" s="31" t="s">
        <v>988</v>
      </c>
      <c r="BJ110" s="31"/>
      <c r="BK110" s="31">
        <v>957846699</v>
      </c>
      <c r="BR110" s="151" t="str">
        <f t="shared" ca="1" si="36"/>
        <v>B</v>
      </c>
      <c r="BS110" s="151" t="str">
        <f t="shared" ca="1" si="37"/>
        <v>F</v>
      </c>
      <c r="BT110" s="151" t="str">
        <f t="shared" ca="1" si="38"/>
        <v>V</v>
      </c>
      <c r="BU110" s="151" t="str">
        <f t="shared" si="39"/>
        <v>FP</v>
      </c>
      <c r="BV110" s="155">
        <f t="shared" ca="1" si="40"/>
        <v>1</v>
      </c>
      <c r="BW110" s="151" t="b">
        <f t="shared" ca="1" si="41"/>
        <v>0</v>
      </c>
      <c r="BX110" s="151" t="b">
        <f t="shared" ca="1" si="42"/>
        <v>0</v>
      </c>
      <c r="BY110" s="151" t="b">
        <f t="shared" ca="1" si="43"/>
        <v>0</v>
      </c>
      <c r="BZ110" s="151" t="b">
        <f t="shared" ca="1" si="44"/>
        <v>0</v>
      </c>
      <c r="CA110" s="151" t="b">
        <f t="shared" ca="1" si="45"/>
        <v>0</v>
      </c>
      <c r="CB110" s="151" t="b">
        <f t="shared" ca="1" si="46"/>
        <v>0</v>
      </c>
      <c r="CC110" s="151" t="b">
        <f t="shared" ca="1" si="47"/>
        <v>0</v>
      </c>
      <c r="CD110" s="151" t="b">
        <f t="shared" ca="1" si="48"/>
        <v>0</v>
      </c>
      <c r="CE110" s="151" t="b">
        <f t="shared" ca="1" si="49"/>
        <v>0</v>
      </c>
      <c r="CF110" s="151" t="b">
        <f t="shared" ca="1" si="50"/>
        <v>0</v>
      </c>
      <c r="CG110" s="151" t="b">
        <f t="shared" ca="1" si="51"/>
        <v>0</v>
      </c>
      <c r="CH110" s="151" t="b">
        <f t="shared" ca="1" si="52"/>
        <v>0</v>
      </c>
      <c r="CI110" s="151" t="str">
        <f t="shared" ca="1" si="53"/>
        <v>NO_VAC</v>
      </c>
      <c r="CJ110" s="151" t="b">
        <f t="shared" ca="1" si="54"/>
        <v>0</v>
      </c>
      <c r="CK110" s="151" t="b">
        <f t="shared" ca="1" si="55"/>
        <v>0</v>
      </c>
      <c r="CL110" s="151" t="str">
        <f t="shared" ca="1" si="56"/>
        <v>VAC</v>
      </c>
      <c r="CM110" s="151" t="str">
        <f t="shared" ca="1" si="57"/>
        <v>VAC</v>
      </c>
      <c r="CN110" s="151" t="str">
        <f t="shared" ca="1" si="58"/>
        <v>VAC</v>
      </c>
      <c r="CO110" s="151" t="str">
        <f t="shared" ca="1" si="59"/>
        <v>VAC</v>
      </c>
      <c r="CP110" s="151" t="b">
        <f t="shared" ca="1" si="60"/>
        <v>0</v>
      </c>
      <c r="CQ110" s="155" t="b">
        <f t="shared" ca="1" si="61"/>
        <v>0</v>
      </c>
      <c r="CR110" s="155">
        <f t="shared" ca="1" si="62"/>
        <v>18</v>
      </c>
      <c r="CS110" s="155" t="b">
        <f t="shared" ca="1" si="63"/>
        <v>0</v>
      </c>
      <c r="CT110" s="155" t="b">
        <f t="shared" ca="1" si="64"/>
        <v>0</v>
      </c>
      <c r="CU110" s="155" t="b">
        <f t="shared" ca="1" si="65"/>
        <v>0</v>
      </c>
    </row>
    <row r="111" spans="1:99" ht="27" customHeight="1" x14ac:dyDescent="0.25">
      <c r="A111" s="14">
        <v>102</v>
      </c>
      <c r="B111" s="33">
        <v>41992</v>
      </c>
      <c r="C111" s="32"/>
      <c r="D111" s="32"/>
      <c r="E111" s="32" t="s">
        <v>30</v>
      </c>
      <c r="F111" s="32" t="s">
        <v>156</v>
      </c>
      <c r="G111" s="32" t="s">
        <v>31</v>
      </c>
      <c r="H111" s="32"/>
      <c r="I111" s="31" t="s">
        <v>1187</v>
      </c>
      <c r="J111" s="31" t="s">
        <v>1188</v>
      </c>
      <c r="K111" s="31" t="s">
        <v>1189</v>
      </c>
      <c r="L111" s="31"/>
      <c r="M111" s="32" t="s">
        <v>147</v>
      </c>
      <c r="N111" s="33">
        <v>41586</v>
      </c>
      <c r="O111" s="28">
        <f t="shared" ca="1" si="33"/>
        <v>1</v>
      </c>
      <c r="P111" s="28">
        <f t="shared" ca="1" si="34"/>
        <v>2</v>
      </c>
      <c r="Q111" s="28">
        <f t="shared" ca="1" si="35"/>
        <v>4</v>
      </c>
      <c r="R111" s="33">
        <v>41587</v>
      </c>
      <c r="S111" s="32"/>
      <c r="T111" s="33">
        <v>41587</v>
      </c>
      <c r="U111" s="32"/>
      <c r="V111" s="33">
        <v>41655</v>
      </c>
      <c r="W111" s="32"/>
      <c r="X111" s="33">
        <v>41716</v>
      </c>
      <c r="Y111" s="32"/>
      <c r="Z111" s="33">
        <v>41778</v>
      </c>
      <c r="AA111" s="32"/>
      <c r="AB111" s="33">
        <v>41655</v>
      </c>
      <c r="AC111" s="32"/>
      <c r="AD111" s="33">
        <v>41716</v>
      </c>
      <c r="AE111" s="32"/>
      <c r="AF111" s="33">
        <v>41778</v>
      </c>
      <c r="AG111" s="32"/>
      <c r="AH111" s="33">
        <v>41657</v>
      </c>
      <c r="AI111" s="32"/>
      <c r="AJ111" s="33">
        <v>41716</v>
      </c>
      <c r="AK111" s="32"/>
      <c r="AL111" s="33">
        <v>41809</v>
      </c>
      <c r="AM111" s="32"/>
      <c r="AN111" s="33">
        <v>41838</v>
      </c>
      <c r="AO111" s="32"/>
      <c r="AP111" s="33"/>
      <c r="AQ111" s="32"/>
      <c r="AR111" s="33">
        <v>41655</v>
      </c>
      <c r="AS111" s="32"/>
      <c r="AT111" s="33">
        <v>41716</v>
      </c>
      <c r="AU111" s="32"/>
      <c r="AV111" s="33">
        <v>41954</v>
      </c>
      <c r="AW111" s="32"/>
      <c r="AX111" s="33">
        <v>41954</v>
      </c>
      <c r="AY111" s="32"/>
      <c r="AZ111" s="33"/>
      <c r="BA111" s="32"/>
      <c r="BB111" s="33"/>
      <c r="BC111" s="32"/>
      <c r="BD111" s="33"/>
      <c r="BE111" s="32"/>
      <c r="BF111" s="31" t="s">
        <v>1149</v>
      </c>
      <c r="BG111" s="31"/>
      <c r="BH111" s="31">
        <v>989498146</v>
      </c>
      <c r="BI111" s="31" t="s">
        <v>988</v>
      </c>
      <c r="BJ111" s="31"/>
      <c r="BK111" s="31">
        <v>957846699</v>
      </c>
      <c r="BR111" s="151" t="str">
        <f t="shared" ca="1" si="36"/>
        <v>B</v>
      </c>
      <c r="BS111" s="151" t="str">
        <f t="shared" ca="1" si="37"/>
        <v>F</v>
      </c>
      <c r="BT111" s="151" t="str">
        <f t="shared" ca="1" si="38"/>
        <v>V</v>
      </c>
      <c r="BU111" s="151" t="str">
        <f t="shared" si="39"/>
        <v>FP</v>
      </c>
      <c r="BV111" s="155">
        <f t="shared" ca="1" si="40"/>
        <v>1</v>
      </c>
      <c r="BW111" s="151" t="b">
        <f t="shared" ca="1" si="41"/>
        <v>0</v>
      </c>
      <c r="BX111" s="151" t="b">
        <f t="shared" ca="1" si="42"/>
        <v>0</v>
      </c>
      <c r="BY111" s="151" t="b">
        <f t="shared" ca="1" si="43"/>
        <v>0</v>
      </c>
      <c r="BZ111" s="151" t="b">
        <f t="shared" ca="1" si="44"/>
        <v>0</v>
      </c>
      <c r="CA111" s="151" t="b">
        <f t="shared" ca="1" si="45"/>
        <v>0</v>
      </c>
      <c r="CB111" s="151" t="b">
        <f t="shared" ca="1" si="46"/>
        <v>0</v>
      </c>
      <c r="CC111" s="151" t="b">
        <f t="shared" ca="1" si="47"/>
        <v>0</v>
      </c>
      <c r="CD111" s="151" t="b">
        <f t="shared" ca="1" si="48"/>
        <v>0</v>
      </c>
      <c r="CE111" s="151" t="b">
        <f t="shared" ca="1" si="49"/>
        <v>0</v>
      </c>
      <c r="CF111" s="151" t="b">
        <f t="shared" ca="1" si="50"/>
        <v>0</v>
      </c>
      <c r="CG111" s="151" t="b">
        <f t="shared" ca="1" si="51"/>
        <v>0</v>
      </c>
      <c r="CH111" s="151" t="b">
        <f t="shared" ca="1" si="52"/>
        <v>0</v>
      </c>
      <c r="CI111" s="151" t="str">
        <f t="shared" ca="1" si="53"/>
        <v>NO_VAC</v>
      </c>
      <c r="CJ111" s="151" t="b">
        <f t="shared" ca="1" si="54"/>
        <v>0</v>
      </c>
      <c r="CK111" s="151" t="b">
        <f t="shared" ca="1" si="55"/>
        <v>0</v>
      </c>
      <c r="CL111" s="151" t="str">
        <f t="shared" ca="1" si="56"/>
        <v>VAC</v>
      </c>
      <c r="CM111" s="151" t="str">
        <f t="shared" ca="1" si="57"/>
        <v>VAC</v>
      </c>
      <c r="CN111" s="151" t="b">
        <f t="shared" ca="1" si="58"/>
        <v>0</v>
      </c>
      <c r="CO111" s="151" t="b">
        <f t="shared" ca="1" si="59"/>
        <v>0</v>
      </c>
      <c r="CP111" s="151" t="b">
        <f t="shared" ca="1" si="60"/>
        <v>0</v>
      </c>
      <c r="CQ111" s="155" t="b">
        <f t="shared" ca="1" si="61"/>
        <v>0</v>
      </c>
      <c r="CR111" s="155">
        <f t="shared" ca="1" si="62"/>
        <v>16</v>
      </c>
      <c r="CS111" s="155" t="b">
        <f t="shared" ca="1" si="63"/>
        <v>0</v>
      </c>
      <c r="CT111" s="155" t="b">
        <f t="shared" ca="1" si="64"/>
        <v>0</v>
      </c>
      <c r="CU111" s="155" t="b">
        <f t="shared" ca="1" si="65"/>
        <v>0</v>
      </c>
    </row>
    <row r="112" spans="1:99" ht="27" customHeight="1" x14ac:dyDescent="0.25">
      <c r="A112" s="14">
        <v>103</v>
      </c>
      <c r="B112" s="33">
        <v>41992</v>
      </c>
      <c r="C112" s="32"/>
      <c r="D112" s="32"/>
      <c r="E112" s="32" t="s">
        <v>30</v>
      </c>
      <c r="F112" s="32" t="s">
        <v>156</v>
      </c>
      <c r="G112" s="32" t="s">
        <v>31</v>
      </c>
      <c r="H112" s="32"/>
      <c r="I112" s="31" t="s">
        <v>1190</v>
      </c>
      <c r="J112" s="31" t="s">
        <v>1191</v>
      </c>
      <c r="K112" s="31" t="s">
        <v>1192</v>
      </c>
      <c r="L112" s="31"/>
      <c r="M112" s="32" t="s">
        <v>148</v>
      </c>
      <c r="N112" s="33">
        <v>41281</v>
      </c>
      <c r="O112" s="28">
        <f t="shared" ca="1" si="33"/>
        <v>2</v>
      </c>
      <c r="P112" s="28">
        <f t="shared" ca="1" si="34"/>
        <v>0</v>
      </c>
      <c r="Q112" s="28">
        <f t="shared" ca="1" si="35"/>
        <v>5</v>
      </c>
      <c r="R112" s="33">
        <v>41282</v>
      </c>
      <c r="S112" s="32"/>
      <c r="T112" s="33">
        <v>41282</v>
      </c>
      <c r="U112" s="32"/>
      <c r="V112" s="33">
        <v>41341</v>
      </c>
      <c r="W112" s="32"/>
      <c r="X112" s="33">
        <v>41402</v>
      </c>
      <c r="Y112" s="32"/>
      <c r="Z112" s="33">
        <v>41466</v>
      </c>
      <c r="AA112" s="32"/>
      <c r="AB112" s="33">
        <v>41341</v>
      </c>
      <c r="AC112" s="32"/>
      <c r="AD112" s="33">
        <v>41402</v>
      </c>
      <c r="AE112" s="32"/>
      <c r="AF112" s="33">
        <v>41466</v>
      </c>
      <c r="AG112" s="32"/>
      <c r="AH112" s="33">
        <v>41341</v>
      </c>
      <c r="AI112" s="32"/>
      <c r="AJ112" s="33">
        <v>41402</v>
      </c>
      <c r="AK112" s="32"/>
      <c r="AL112" s="33">
        <v>41833</v>
      </c>
      <c r="AM112" s="32"/>
      <c r="AN112" s="33">
        <v>41867</v>
      </c>
      <c r="AO112" s="32"/>
      <c r="AP112" s="33"/>
      <c r="AQ112" s="32">
        <v>9</v>
      </c>
      <c r="AR112" s="33">
        <v>41341</v>
      </c>
      <c r="AS112" s="32"/>
      <c r="AT112" s="33">
        <v>41402</v>
      </c>
      <c r="AU112" s="32"/>
      <c r="AV112" s="33">
        <v>41654</v>
      </c>
      <c r="AW112" s="32"/>
      <c r="AX112" s="33">
        <v>41654</v>
      </c>
      <c r="AY112" s="32"/>
      <c r="AZ112" s="33">
        <v>41838</v>
      </c>
      <c r="BA112" s="32"/>
      <c r="BB112" s="33">
        <v>41838</v>
      </c>
      <c r="BC112" s="32"/>
      <c r="BD112" s="33"/>
      <c r="BE112" s="32"/>
      <c r="BF112" s="31" t="s">
        <v>1149</v>
      </c>
      <c r="BG112" s="31"/>
      <c r="BH112" s="31">
        <v>989498146</v>
      </c>
      <c r="BI112" s="31" t="s">
        <v>988</v>
      </c>
      <c r="BJ112" s="31"/>
      <c r="BK112" s="31">
        <v>957846699</v>
      </c>
      <c r="BR112" s="151" t="str">
        <f t="shared" ca="1" si="36"/>
        <v>W</v>
      </c>
      <c r="BS112" s="151" t="str">
        <f t="shared" ca="1" si="37"/>
        <v>K</v>
      </c>
      <c r="BT112" s="151" t="str">
        <f t="shared" ca="1" si="38"/>
        <v>W</v>
      </c>
      <c r="BU112" s="151" t="str">
        <f t="shared" si="39"/>
        <v>MP</v>
      </c>
      <c r="BV112" s="155">
        <f t="shared" ca="1" si="40"/>
        <v>2</v>
      </c>
      <c r="BW112" s="151" t="b">
        <f t="shared" ca="1" si="41"/>
        <v>0</v>
      </c>
      <c r="BX112" s="151" t="b">
        <f t="shared" ca="1" si="42"/>
        <v>0</v>
      </c>
      <c r="BY112" s="151" t="b">
        <f t="shared" ca="1" si="43"/>
        <v>0</v>
      </c>
      <c r="BZ112" s="151" t="b">
        <f t="shared" ca="1" si="44"/>
        <v>0</v>
      </c>
      <c r="CA112" s="151" t="b">
        <f t="shared" ca="1" si="45"/>
        <v>0</v>
      </c>
      <c r="CB112" s="151" t="b">
        <f t="shared" ca="1" si="46"/>
        <v>0</v>
      </c>
      <c r="CC112" s="151" t="b">
        <f t="shared" ca="1" si="47"/>
        <v>0</v>
      </c>
      <c r="CD112" s="151" t="b">
        <f t="shared" ca="1" si="48"/>
        <v>0</v>
      </c>
      <c r="CE112" s="151" t="b">
        <f t="shared" ca="1" si="49"/>
        <v>0</v>
      </c>
      <c r="CF112" s="151" t="b">
        <f t="shared" ca="1" si="50"/>
        <v>0</v>
      </c>
      <c r="CG112" s="151" t="b">
        <f t="shared" ca="1" si="51"/>
        <v>0</v>
      </c>
      <c r="CH112" s="151" t="b">
        <f t="shared" ca="1" si="52"/>
        <v>0</v>
      </c>
      <c r="CI112" s="151" t="b">
        <f t="shared" ca="1" si="53"/>
        <v>0</v>
      </c>
      <c r="CJ112" s="151" t="b">
        <f t="shared" ca="1" si="54"/>
        <v>0</v>
      </c>
      <c r="CK112" s="151" t="b">
        <f t="shared" ca="1" si="55"/>
        <v>0</v>
      </c>
      <c r="CL112" s="151" t="b">
        <f t="shared" ca="1" si="56"/>
        <v>0</v>
      </c>
      <c r="CM112" s="151" t="b">
        <f t="shared" ca="1" si="57"/>
        <v>0</v>
      </c>
      <c r="CN112" s="151" t="str">
        <f t="shared" ca="1" si="58"/>
        <v>VAC</v>
      </c>
      <c r="CO112" s="151" t="str">
        <f t="shared" ca="1" si="59"/>
        <v>VAC</v>
      </c>
      <c r="CP112" s="151" t="b">
        <f t="shared" ca="1" si="60"/>
        <v>0</v>
      </c>
      <c r="CQ112" s="155" t="b">
        <f t="shared" ca="1" si="61"/>
        <v>0</v>
      </c>
      <c r="CR112" s="155" t="b">
        <f t="shared" ca="1" si="62"/>
        <v>0</v>
      </c>
      <c r="CS112" s="155">
        <f t="shared" ca="1" si="63"/>
        <v>18</v>
      </c>
      <c r="CT112" s="155" t="b">
        <f t="shared" ca="1" si="64"/>
        <v>0</v>
      </c>
      <c r="CU112" s="155" t="b">
        <f t="shared" ca="1" si="65"/>
        <v>0</v>
      </c>
    </row>
    <row r="113" spans="1:99" ht="27" customHeight="1" x14ac:dyDescent="0.25">
      <c r="A113" s="14">
        <v>104</v>
      </c>
      <c r="B113" s="33">
        <v>41992</v>
      </c>
      <c r="C113" s="32"/>
      <c r="D113" s="32"/>
      <c r="E113" s="32" t="s">
        <v>30</v>
      </c>
      <c r="F113" s="32" t="s">
        <v>156</v>
      </c>
      <c r="G113" s="32" t="s">
        <v>31</v>
      </c>
      <c r="H113" s="32"/>
      <c r="I113" s="31" t="s">
        <v>1193</v>
      </c>
      <c r="J113" s="31" t="s">
        <v>1194</v>
      </c>
      <c r="K113" s="31" t="s">
        <v>1195</v>
      </c>
      <c r="L113" s="31"/>
      <c r="M113" s="32" t="s">
        <v>148</v>
      </c>
      <c r="N113" s="33">
        <v>41310</v>
      </c>
      <c r="O113" s="28">
        <f t="shared" ca="1" si="33"/>
        <v>1</v>
      </c>
      <c r="P113" s="28">
        <f t="shared" ca="1" si="34"/>
        <v>11</v>
      </c>
      <c r="Q113" s="28">
        <f t="shared" ca="1" si="35"/>
        <v>7</v>
      </c>
      <c r="R113" s="33">
        <v>41310</v>
      </c>
      <c r="S113" s="32"/>
      <c r="T113" s="33">
        <v>41310</v>
      </c>
      <c r="U113" s="32"/>
      <c r="V113" s="33">
        <v>41370</v>
      </c>
      <c r="W113" s="32"/>
      <c r="X113" s="33">
        <v>41431</v>
      </c>
      <c r="Y113" s="32"/>
      <c r="Z113" s="33">
        <v>41505</v>
      </c>
      <c r="AA113" s="32"/>
      <c r="AB113" s="33">
        <v>41370</v>
      </c>
      <c r="AC113" s="32"/>
      <c r="AD113" s="33">
        <v>41431</v>
      </c>
      <c r="AE113" s="32"/>
      <c r="AF113" s="33">
        <v>41505</v>
      </c>
      <c r="AG113" s="32"/>
      <c r="AH113" s="33">
        <v>41370</v>
      </c>
      <c r="AI113" s="32"/>
      <c r="AJ113" s="33">
        <v>41431</v>
      </c>
      <c r="AK113" s="32"/>
      <c r="AL113" s="33">
        <v>41530</v>
      </c>
      <c r="AM113" s="32"/>
      <c r="AN113" s="33">
        <v>41560</v>
      </c>
      <c r="AO113" s="32"/>
      <c r="AP113" s="33">
        <v>41852</v>
      </c>
      <c r="AQ113" s="32"/>
      <c r="AR113" s="33">
        <v>41370</v>
      </c>
      <c r="AS113" s="32"/>
      <c r="AT113" s="33">
        <v>41431</v>
      </c>
      <c r="AU113" s="32"/>
      <c r="AV113" s="33">
        <v>41773</v>
      </c>
      <c r="AW113" s="32"/>
      <c r="AX113" s="33">
        <v>41773</v>
      </c>
      <c r="AY113" s="32"/>
      <c r="AZ113" s="33">
        <v>41957</v>
      </c>
      <c r="BA113" s="32"/>
      <c r="BB113" s="33">
        <v>41957</v>
      </c>
      <c r="BC113" s="32"/>
      <c r="BD113" s="33"/>
      <c r="BE113" s="32"/>
      <c r="BF113" s="31" t="s">
        <v>1149</v>
      </c>
      <c r="BG113" s="31"/>
      <c r="BH113" s="31">
        <v>959766604</v>
      </c>
      <c r="BI113" s="31" t="s">
        <v>988</v>
      </c>
      <c r="BJ113" s="31"/>
      <c r="BK113" s="31">
        <v>957846699</v>
      </c>
      <c r="BR113" s="151" t="str">
        <f t="shared" ca="1" si="36"/>
        <v>V</v>
      </c>
      <c r="BS113" s="151" t="str">
        <f t="shared" ca="1" si="37"/>
        <v>F</v>
      </c>
      <c r="BT113" s="151" t="str">
        <f t="shared" ca="1" si="38"/>
        <v>V</v>
      </c>
      <c r="BU113" s="151" t="str">
        <f t="shared" si="39"/>
        <v>MP</v>
      </c>
      <c r="BV113" s="155">
        <f t="shared" ca="1" si="40"/>
        <v>1</v>
      </c>
      <c r="BW113" s="151" t="b">
        <f t="shared" ca="1" si="41"/>
        <v>0</v>
      </c>
      <c r="BX113" s="151" t="b">
        <f t="shared" ca="1" si="42"/>
        <v>0</v>
      </c>
      <c r="BY113" s="151" t="b">
        <f t="shared" ca="1" si="43"/>
        <v>0</v>
      </c>
      <c r="BZ113" s="151" t="b">
        <f t="shared" ca="1" si="44"/>
        <v>0</v>
      </c>
      <c r="CA113" s="151" t="b">
        <f t="shared" ca="1" si="45"/>
        <v>0</v>
      </c>
      <c r="CB113" s="151" t="b">
        <f t="shared" ca="1" si="46"/>
        <v>0</v>
      </c>
      <c r="CC113" s="151" t="b">
        <f t="shared" ca="1" si="47"/>
        <v>0</v>
      </c>
      <c r="CD113" s="151" t="b">
        <f t="shared" ca="1" si="48"/>
        <v>0</v>
      </c>
      <c r="CE113" s="151" t="b">
        <f t="shared" ca="1" si="49"/>
        <v>0</v>
      </c>
      <c r="CF113" s="151" t="b">
        <f t="shared" ca="1" si="50"/>
        <v>0</v>
      </c>
      <c r="CG113" s="151" t="b">
        <f t="shared" ca="1" si="51"/>
        <v>0</v>
      </c>
      <c r="CH113" s="151" t="b">
        <f t="shared" ca="1" si="52"/>
        <v>0</v>
      </c>
      <c r="CI113" s="151" t="str">
        <f t="shared" ca="1" si="53"/>
        <v>VAC</v>
      </c>
      <c r="CJ113" s="151" t="b">
        <f t="shared" ca="1" si="54"/>
        <v>0</v>
      </c>
      <c r="CK113" s="151" t="b">
        <f t="shared" ca="1" si="55"/>
        <v>0</v>
      </c>
      <c r="CL113" s="151" t="str">
        <f t="shared" ca="1" si="56"/>
        <v>VAC</v>
      </c>
      <c r="CM113" s="151" t="str">
        <f t="shared" ca="1" si="57"/>
        <v>VAC</v>
      </c>
      <c r="CN113" s="151" t="str">
        <f t="shared" ca="1" si="58"/>
        <v>VAC</v>
      </c>
      <c r="CO113" s="151" t="str">
        <f t="shared" ca="1" si="59"/>
        <v>VAC</v>
      </c>
      <c r="CP113" s="151" t="b">
        <f t="shared" ca="1" si="60"/>
        <v>0</v>
      </c>
      <c r="CQ113" s="155" t="b">
        <f t="shared" ca="1" si="61"/>
        <v>0</v>
      </c>
      <c r="CR113" s="155">
        <f t="shared" ca="1" si="62"/>
        <v>19</v>
      </c>
      <c r="CS113" s="155" t="b">
        <f t="shared" ca="1" si="63"/>
        <v>0</v>
      </c>
      <c r="CT113" s="155" t="b">
        <f t="shared" ca="1" si="64"/>
        <v>0</v>
      </c>
      <c r="CU113" s="155" t="b">
        <f t="shared" ca="1" si="65"/>
        <v>0</v>
      </c>
    </row>
    <row r="114" spans="1:99" ht="27" customHeight="1" x14ac:dyDescent="0.25">
      <c r="A114" s="14">
        <v>105</v>
      </c>
      <c r="B114" s="33">
        <v>41992</v>
      </c>
      <c r="C114" s="32"/>
      <c r="D114" s="32"/>
      <c r="E114" s="32" t="s">
        <v>30</v>
      </c>
      <c r="F114" s="32" t="s">
        <v>156</v>
      </c>
      <c r="G114" s="32" t="s">
        <v>31</v>
      </c>
      <c r="H114" s="32"/>
      <c r="I114" s="31" t="s">
        <v>1196</v>
      </c>
      <c r="J114" s="31" t="s">
        <v>1197</v>
      </c>
      <c r="K114" s="31" t="s">
        <v>1198</v>
      </c>
      <c r="L114" s="31"/>
      <c r="M114" s="32" t="s">
        <v>148</v>
      </c>
      <c r="N114" s="33">
        <v>41482</v>
      </c>
      <c r="O114" s="28">
        <f t="shared" ca="1" si="33"/>
        <v>1</v>
      </c>
      <c r="P114" s="28">
        <f t="shared" ca="1" si="34"/>
        <v>5</v>
      </c>
      <c r="Q114" s="28">
        <f t="shared" ca="1" si="35"/>
        <v>16</v>
      </c>
      <c r="R114" s="33">
        <v>41485</v>
      </c>
      <c r="S114" s="32"/>
      <c r="T114" s="33">
        <v>41485</v>
      </c>
      <c r="U114" s="32"/>
      <c r="V114" s="33">
        <v>41499</v>
      </c>
      <c r="W114" s="32"/>
      <c r="X114" s="33">
        <v>41560</v>
      </c>
      <c r="Y114" s="32"/>
      <c r="Z114" s="33">
        <v>41623</v>
      </c>
      <c r="AA114" s="32"/>
      <c r="AB114" s="33">
        <v>41499</v>
      </c>
      <c r="AC114" s="32"/>
      <c r="AD114" s="33">
        <v>41560</v>
      </c>
      <c r="AE114" s="32"/>
      <c r="AF114" s="33">
        <v>41623</v>
      </c>
      <c r="AG114" s="32"/>
      <c r="AH114" s="33">
        <v>41499</v>
      </c>
      <c r="AI114" s="32"/>
      <c r="AJ114" s="33">
        <v>41560</v>
      </c>
      <c r="AK114" s="32"/>
      <c r="AL114" s="33">
        <v>41795</v>
      </c>
      <c r="AM114" s="32"/>
      <c r="AN114" s="33">
        <v>41863</v>
      </c>
      <c r="AO114" s="32"/>
      <c r="AP114" s="33"/>
      <c r="AQ114" s="32"/>
      <c r="AR114" s="33">
        <v>41850</v>
      </c>
      <c r="AS114" s="32"/>
      <c r="AT114" s="33">
        <v>41560</v>
      </c>
      <c r="AU114" s="32"/>
      <c r="AV114" s="33">
        <v>41850</v>
      </c>
      <c r="AW114" s="32"/>
      <c r="AX114" s="33">
        <v>41850</v>
      </c>
      <c r="AY114" s="32"/>
      <c r="AZ114" s="33"/>
      <c r="BA114" s="32"/>
      <c r="BB114" s="33"/>
      <c r="BC114" s="32"/>
      <c r="BD114" s="33"/>
      <c r="BE114" s="32"/>
      <c r="BF114" s="31" t="s">
        <v>1149</v>
      </c>
      <c r="BG114" s="31"/>
      <c r="BH114" s="31">
        <v>959766604</v>
      </c>
      <c r="BI114" s="31" t="s">
        <v>988</v>
      </c>
      <c r="BJ114" s="31"/>
      <c r="BK114" s="31">
        <v>957846699</v>
      </c>
      <c r="BR114" s="151" t="str">
        <f t="shared" ca="1" si="36"/>
        <v>V</v>
      </c>
      <c r="BS114" s="151" t="str">
        <f t="shared" ca="1" si="37"/>
        <v>F</v>
      </c>
      <c r="BT114" s="151" t="str">
        <f t="shared" ca="1" si="38"/>
        <v>V</v>
      </c>
      <c r="BU114" s="151" t="str">
        <f t="shared" si="39"/>
        <v>MP</v>
      </c>
      <c r="BV114" s="155">
        <f t="shared" ca="1" si="40"/>
        <v>1</v>
      </c>
      <c r="BW114" s="151" t="b">
        <f t="shared" ca="1" si="41"/>
        <v>0</v>
      </c>
      <c r="BX114" s="151" t="b">
        <f t="shared" ca="1" si="42"/>
        <v>0</v>
      </c>
      <c r="BY114" s="151" t="b">
        <f t="shared" ca="1" si="43"/>
        <v>0</v>
      </c>
      <c r="BZ114" s="151" t="b">
        <f t="shared" ca="1" si="44"/>
        <v>0</v>
      </c>
      <c r="CA114" s="151" t="b">
        <f t="shared" ca="1" si="45"/>
        <v>0</v>
      </c>
      <c r="CB114" s="151" t="b">
        <f t="shared" ca="1" si="46"/>
        <v>0</v>
      </c>
      <c r="CC114" s="151" t="b">
        <f t="shared" ca="1" si="47"/>
        <v>0</v>
      </c>
      <c r="CD114" s="151" t="b">
        <f t="shared" ca="1" si="48"/>
        <v>0</v>
      </c>
      <c r="CE114" s="151" t="b">
        <f t="shared" ca="1" si="49"/>
        <v>0</v>
      </c>
      <c r="CF114" s="151" t="b">
        <f t="shared" ca="1" si="50"/>
        <v>0</v>
      </c>
      <c r="CG114" s="151" t="b">
        <f t="shared" ca="1" si="51"/>
        <v>0</v>
      </c>
      <c r="CH114" s="151" t="b">
        <f t="shared" ca="1" si="52"/>
        <v>0</v>
      </c>
      <c r="CI114" s="151" t="str">
        <f t="shared" ca="1" si="53"/>
        <v>NO_VAC</v>
      </c>
      <c r="CJ114" s="151" t="b">
        <f t="shared" ca="1" si="54"/>
        <v>0</v>
      </c>
      <c r="CK114" s="151" t="b">
        <f t="shared" ca="1" si="55"/>
        <v>0</v>
      </c>
      <c r="CL114" s="151" t="str">
        <f t="shared" ca="1" si="56"/>
        <v>VAC</v>
      </c>
      <c r="CM114" s="151" t="str">
        <f t="shared" ca="1" si="57"/>
        <v>VAC</v>
      </c>
      <c r="CN114" s="151" t="b">
        <f t="shared" ca="1" si="58"/>
        <v>0</v>
      </c>
      <c r="CO114" s="151" t="b">
        <f t="shared" ca="1" si="59"/>
        <v>0</v>
      </c>
      <c r="CP114" s="151" t="b">
        <f t="shared" ca="1" si="60"/>
        <v>0</v>
      </c>
      <c r="CQ114" s="155" t="b">
        <f t="shared" ca="1" si="61"/>
        <v>0</v>
      </c>
      <c r="CR114" s="155">
        <f t="shared" ca="1" si="62"/>
        <v>16</v>
      </c>
      <c r="CS114" s="155" t="b">
        <f t="shared" ca="1" si="63"/>
        <v>0</v>
      </c>
      <c r="CT114" s="155" t="b">
        <f t="shared" ca="1" si="64"/>
        <v>0</v>
      </c>
      <c r="CU114" s="155" t="b">
        <f t="shared" ca="1" si="65"/>
        <v>0</v>
      </c>
    </row>
    <row r="115" spans="1:99" ht="27" customHeight="1" x14ac:dyDescent="0.25">
      <c r="A115" s="14">
        <v>106</v>
      </c>
      <c r="B115" s="33">
        <v>41992</v>
      </c>
      <c r="C115" s="32"/>
      <c r="D115" s="32"/>
      <c r="E115" s="32" t="s">
        <v>30</v>
      </c>
      <c r="F115" s="32" t="s">
        <v>156</v>
      </c>
      <c r="G115" s="32" t="s">
        <v>31</v>
      </c>
      <c r="H115" s="32"/>
      <c r="I115" s="31" t="s">
        <v>1199</v>
      </c>
      <c r="J115" s="31" t="s">
        <v>1200</v>
      </c>
      <c r="K115" s="31" t="s">
        <v>1208</v>
      </c>
      <c r="L115" s="31" t="s">
        <v>1209</v>
      </c>
      <c r="M115" s="32" t="s">
        <v>148</v>
      </c>
      <c r="N115" s="33">
        <v>41025</v>
      </c>
      <c r="O115" s="28">
        <f t="shared" ca="1" si="33"/>
        <v>2</v>
      </c>
      <c r="P115" s="28">
        <f t="shared" ca="1" si="34"/>
        <v>8</v>
      </c>
      <c r="Q115" s="28">
        <f t="shared" ca="1" si="35"/>
        <v>17</v>
      </c>
      <c r="R115" s="33">
        <v>41025</v>
      </c>
      <c r="S115" s="32"/>
      <c r="T115" s="33">
        <v>41025</v>
      </c>
      <c r="U115" s="32"/>
      <c r="V115" s="33">
        <v>41110</v>
      </c>
      <c r="W115" s="32"/>
      <c r="X115" s="33">
        <v>41171</v>
      </c>
      <c r="Y115" s="32"/>
      <c r="Z115" s="33">
        <v>41957</v>
      </c>
      <c r="AA115" s="32"/>
      <c r="AB115" s="33">
        <v>41110</v>
      </c>
      <c r="AC115" s="32"/>
      <c r="AD115" s="33">
        <v>41171</v>
      </c>
      <c r="AE115" s="32"/>
      <c r="AF115" s="33">
        <v>41957</v>
      </c>
      <c r="AG115" s="32"/>
      <c r="AH115" s="33">
        <v>41110</v>
      </c>
      <c r="AI115" s="32"/>
      <c r="AJ115" s="33">
        <v>41171</v>
      </c>
      <c r="AK115" s="32"/>
      <c r="AL115" s="33"/>
      <c r="AM115" s="32">
        <v>16</v>
      </c>
      <c r="AN115" s="33"/>
      <c r="AO115" s="32">
        <v>16</v>
      </c>
      <c r="AP115" s="33"/>
      <c r="AQ115" s="32">
        <v>16</v>
      </c>
      <c r="AR115" s="33">
        <v>41110</v>
      </c>
      <c r="AS115" s="32"/>
      <c r="AT115" s="33">
        <v>41171</v>
      </c>
      <c r="AU115" s="32"/>
      <c r="AV115" s="33">
        <v>41926</v>
      </c>
      <c r="AW115" s="32"/>
      <c r="AX115" s="33">
        <v>41926</v>
      </c>
      <c r="AY115" s="32"/>
      <c r="AZ115" s="33"/>
      <c r="BA115" s="32">
        <v>14</v>
      </c>
      <c r="BB115" s="33">
        <v>41941</v>
      </c>
      <c r="BC115" s="32"/>
      <c r="BD115" s="33"/>
      <c r="BE115" s="32"/>
      <c r="BF115" s="31" t="s">
        <v>1149</v>
      </c>
      <c r="BG115" s="31"/>
      <c r="BH115" s="31">
        <v>959766604</v>
      </c>
      <c r="BI115" s="31" t="s">
        <v>1280</v>
      </c>
      <c r="BJ115" s="31"/>
      <c r="BK115" s="31"/>
      <c r="BR115" s="151" t="str">
        <f t="shared" ca="1" si="36"/>
        <v>W</v>
      </c>
      <c r="BS115" s="151" t="str">
        <f t="shared" ca="1" si="37"/>
        <v>K</v>
      </c>
      <c r="BT115" s="151" t="str">
        <f t="shared" ca="1" si="38"/>
        <v>W</v>
      </c>
      <c r="BU115" s="151" t="str">
        <f t="shared" si="39"/>
        <v>MP</v>
      </c>
      <c r="BV115" s="155">
        <f t="shared" ca="1" si="40"/>
        <v>2</v>
      </c>
      <c r="BW115" s="151" t="b">
        <f t="shared" ca="1" si="41"/>
        <v>0</v>
      </c>
      <c r="BX115" s="151" t="b">
        <f t="shared" ca="1" si="42"/>
        <v>0</v>
      </c>
      <c r="BY115" s="151" t="b">
        <f t="shared" ca="1" si="43"/>
        <v>0</v>
      </c>
      <c r="BZ115" s="151" t="b">
        <f t="shared" ca="1" si="44"/>
        <v>0</v>
      </c>
      <c r="CA115" s="151" t="b">
        <f t="shared" ca="1" si="45"/>
        <v>0</v>
      </c>
      <c r="CB115" s="151" t="b">
        <f t="shared" ca="1" si="46"/>
        <v>0</v>
      </c>
      <c r="CC115" s="151" t="b">
        <f t="shared" ca="1" si="47"/>
        <v>0</v>
      </c>
      <c r="CD115" s="151" t="b">
        <f t="shared" ca="1" si="48"/>
        <v>0</v>
      </c>
      <c r="CE115" s="151" t="b">
        <f t="shared" ca="1" si="49"/>
        <v>0</v>
      </c>
      <c r="CF115" s="151" t="b">
        <f t="shared" ca="1" si="50"/>
        <v>0</v>
      </c>
      <c r="CG115" s="151" t="b">
        <f t="shared" ca="1" si="51"/>
        <v>0</v>
      </c>
      <c r="CH115" s="151" t="b">
        <f t="shared" ca="1" si="52"/>
        <v>0</v>
      </c>
      <c r="CI115" s="151" t="b">
        <f t="shared" ca="1" si="53"/>
        <v>0</v>
      </c>
      <c r="CJ115" s="151" t="b">
        <f t="shared" ca="1" si="54"/>
        <v>0</v>
      </c>
      <c r="CK115" s="151" t="b">
        <f t="shared" ca="1" si="55"/>
        <v>0</v>
      </c>
      <c r="CL115" s="151" t="b">
        <f t="shared" ca="1" si="56"/>
        <v>0</v>
      </c>
      <c r="CM115" s="151" t="b">
        <f t="shared" ca="1" si="57"/>
        <v>0</v>
      </c>
      <c r="CN115" s="151" t="str">
        <f t="shared" ca="1" si="58"/>
        <v>NO_VAC</v>
      </c>
      <c r="CO115" s="151" t="str">
        <f t="shared" ca="1" si="59"/>
        <v>VAC</v>
      </c>
      <c r="CP115" s="151" t="b">
        <f t="shared" ca="1" si="60"/>
        <v>0</v>
      </c>
      <c r="CQ115" s="155" t="b">
        <f t="shared" ca="1" si="61"/>
        <v>0</v>
      </c>
      <c r="CR115" s="155" t="b">
        <f t="shared" ca="1" si="62"/>
        <v>0</v>
      </c>
      <c r="CS115" s="155">
        <f t="shared" ca="1" si="63"/>
        <v>15</v>
      </c>
      <c r="CT115" s="155" t="b">
        <f t="shared" ca="1" si="64"/>
        <v>0</v>
      </c>
      <c r="CU115" s="155" t="b">
        <f t="shared" ca="1" si="65"/>
        <v>0</v>
      </c>
    </row>
    <row r="116" spans="1:99" ht="27" customHeight="1" x14ac:dyDescent="0.25">
      <c r="A116" s="14">
        <v>107</v>
      </c>
      <c r="B116" s="33">
        <v>41994</v>
      </c>
      <c r="C116" s="32"/>
      <c r="D116" s="32"/>
      <c r="E116" s="32" t="s">
        <v>30</v>
      </c>
      <c r="F116" s="32" t="s">
        <v>156</v>
      </c>
      <c r="G116" s="32" t="s">
        <v>31</v>
      </c>
      <c r="H116" s="32"/>
      <c r="I116" s="179" t="s">
        <v>1201</v>
      </c>
      <c r="J116" s="31" t="s">
        <v>1202</v>
      </c>
      <c r="K116" s="31" t="s">
        <v>1203</v>
      </c>
      <c r="L116" s="31"/>
      <c r="M116" s="32" t="s">
        <v>147</v>
      </c>
      <c r="N116" s="33">
        <v>40916</v>
      </c>
      <c r="O116" s="28">
        <f t="shared" ca="1" si="33"/>
        <v>3</v>
      </c>
      <c r="P116" s="28">
        <f t="shared" ca="1" si="34"/>
        <v>0</v>
      </c>
      <c r="Q116" s="28">
        <f t="shared" ca="1" si="35"/>
        <v>4</v>
      </c>
      <c r="R116" s="33">
        <v>40917</v>
      </c>
      <c r="S116" s="32"/>
      <c r="T116" s="33">
        <v>40917</v>
      </c>
      <c r="U116" s="32"/>
      <c r="V116" s="33">
        <v>41002</v>
      </c>
      <c r="W116" s="32"/>
      <c r="X116" s="33">
        <v>41069</v>
      </c>
      <c r="Y116" s="32"/>
      <c r="Z116" s="33">
        <v>41131</v>
      </c>
      <c r="AA116" s="32"/>
      <c r="AB116" s="33">
        <v>41002</v>
      </c>
      <c r="AC116" s="32"/>
      <c r="AD116" s="33">
        <v>41069</v>
      </c>
      <c r="AE116" s="32"/>
      <c r="AF116" s="33">
        <v>41131</v>
      </c>
      <c r="AG116" s="32"/>
      <c r="AH116" s="33">
        <v>41002</v>
      </c>
      <c r="AI116" s="32"/>
      <c r="AJ116" s="33">
        <v>41069</v>
      </c>
      <c r="AK116" s="32"/>
      <c r="AL116" s="33">
        <v>41131</v>
      </c>
      <c r="AM116" s="32"/>
      <c r="AN116" s="33">
        <v>41531</v>
      </c>
      <c r="AO116" s="32"/>
      <c r="AP116" s="33">
        <v>41504</v>
      </c>
      <c r="AQ116" s="32"/>
      <c r="AR116" s="33">
        <v>41011</v>
      </c>
      <c r="AS116" s="32"/>
      <c r="AT116" s="33">
        <v>41099</v>
      </c>
      <c r="AU116" s="32"/>
      <c r="AV116" s="33">
        <v>41292</v>
      </c>
      <c r="AW116" s="32"/>
      <c r="AX116" s="33">
        <v>41292</v>
      </c>
      <c r="AY116" s="32"/>
      <c r="AZ116" s="33">
        <v>41654</v>
      </c>
      <c r="BA116" s="32"/>
      <c r="BB116" s="33">
        <v>41499</v>
      </c>
      <c r="BC116" s="32"/>
      <c r="BD116" s="33"/>
      <c r="BE116" s="32"/>
      <c r="BF116" s="31" t="s">
        <v>1149</v>
      </c>
      <c r="BG116" s="31"/>
      <c r="BH116" s="31">
        <v>959766604</v>
      </c>
      <c r="BI116" s="31" t="s">
        <v>1280</v>
      </c>
      <c r="BJ116" s="31"/>
      <c r="BK116" s="31"/>
      <c r="BR116" s="151" t="str">
        <f t="shared" ca="1" si="36"/>
        <v>D</v>
      </c>
      <c r="BS116" s="151" t="str">
        <f t="shared" ca="1" si="37"/>
        <v>P</v>
      </c>
      <c r="BT116" s="151" t="str">
        <f t="shared" ca="1" si="38"/>
        <v>X</v>
      </c>
      <c r="BU116" s="151" t="str">
        <f t="shared" si="39"/>
        <v>FP</v>
      </c>
      <c r="BV116" s="155">
        <f t="shared" ca="1" si="40"/>
        <v>3</v>
      </c>
      <c r="BW116" s="151" t="b">
        <f t="shared" ca="1" si="41"/>
        <v>0</v>
      </c>
      <c r="BX116" s="151" t="b">
        <f t="shared" ca="1" si="42"/>
        <v>0</v>
      </c>
      <c r="BY116" s="151" t="b">
        <f t="shared" ca="1" si="43"/>
        <v>0</v>
      </c>
      <c r="BZ116" s="151" t="b">
        <f t="shared" ca="1" si="44"/>
        <v>0</v>
      </c>
      <c r="CA116" s="151" t="b">
        <f t="shared" ca="1" si="45"/>
        <v>0</v>
      </c>
      <c r="CB116" s="151" t="b">
        <f t="shared" ca="1" si="46"/>
        <v>0</v>
      </c>
      <c r="CC116" s="151" t="b">
        <f t="shared" ca="1" si="47"/>
        <v>0</v>
      </c>
      <c r="CD116" s="151" t="b">
        <f t="shared" ca="1" si="48"/>
        <v>0</v>
      </c>
      <c r="CE116" s="151" t="b">
        <f t="shared" ca="1" si="49"/>
        <v>0</v>
      </c>
      <c r="CF116" s="151" t="b">
        <f t="shared" ca="1" si="50"/>
        <v>0</v>
      </c>
      <c r="CG116" s="151" t="b">
        <f t="shared" ca="1" si="51"/>
        <v>0</v>
      </c>
      <c r="CH116" s="151" t="b">
        <f t="shared" ca="1" si="52"/>
        <v>0</v>
      </c>
      <c r="CI116" s="151" t="b">
        <f t="shared" ca="1" si="53"/>
        <v>0</v>
      </c>
      <c r="CJ116" s="151" t="b">
        <f t="shared" ca="1" si="54"/>
        <v>0</v>
      </c>
      <c r="CK116" s="151" t="b">
        <f t="shared" ca="1" si="55"/>
        <v>0</v>
      </c>
      <c r="CL116" s="151" t="b">
        <f t="shared" ca="1" si="56"/>
        <v>0</v>
      </c>
      <c r="CM116" s="151" t="b">
        <f t="shared" ca="1" si="57"/>
        <v>0</v>
      </c>
      <c r="CN116" s="151" t="str">
        <f t="shared" ca="1" si="58"/>
        <v>VAC</v>
      </c>
      <c r="CO116" s="151" t="str">
        <f t="shared" ca="1" si="59"/>
        <v>VAC</v>
      </c>
      <c r="CP116" s="151" t="b">
        <f t="shared" ca="1" si="60"/>
        <v>0</v>
      </c>
      <c r="CQ116" s="155" t="b">
        <f t="shared" ca="1" si="61"/>
        <v>0</v>
      </c>
      <c r="CR116" s="155" t="b">
        <f t="shared" ca="1" si="62"/>
        <v>0</v>
      </c>
      <c r="CS116" s="155" t="b">
        <f t="shared" ca="1" si="63"/>
        <v>0</v>
      </c>
      <c r="CT116" s="155">
        <f t="shared" ca="1" si="64"/>
        <v>19</v>
      </c>
      <c r="CU116" s="155" t="b">
        <f t="shared" ca="1" si="65"/>
        <v>0</v>
      </c>
    </row>
    <row r="117" spans="1:99" ht="27" customHeight="1" x14ac:dyDescent="0.25">
      <c r="A117" s="14">
        <v>108</v>
      </c>
      <c r="B117" s="33">
        <v>41994</v>
      </c>
      <c r="C117" s="32"/>
      <c r="D117" s="32"/>
      <c r="E117" s="32" t="s">
        <v>30</v>
      </c>
      <c r="F117" s="32" t="s">
        <v>156</v>
      </c>
      <c r="G117" s="32" t="s">
        <v>31</v>
      </c>
      <c r="H117" s="32"/>
      <c r="I117" s="31" t="s">
        <v>1204</v>
      </c>
      <c r="J117" s="31" t="s">
        <v>1205</v>
      </c>
      <c r="K117" s="31" t="s">
        <v>1206</v>
      </c>
      <c r="L117" s="31" t="s">
        <v>1207</v>
      </c>
      <c r="M117" s="32" t="s">
        <v>147</v>
      </c>
      <c r="N117" s="33">
        <v>40978</v>
      </c>
      <c r="O117" s="28">
        <f t="shared" ca="1" si="33"/>
        <v>2</v>
      </c>
      <c r="P117" s="28">
        <f t="shared" ca="1" si="34"/>
        <v>10</v>
      </c>
      <c r="Q117" s="28">
        <f t="shared" ca="1" si="35"/>
        <v>2</v>
      </c>
      <c r="R117" s="33">
        <v>40979</v>
      </c>
      <c r="S117" s="32"/>
      <c r="T117" s="33">
        <v>40979</v>
      </c>
      <c r="U117" s="32"/>
      <c r="V117" s="33">
        <v>41047</v>
      </c>
      <c r="W117" s="32"/>
      <c r="X117" s="33">
        <v>41299</v>
      </c>
      <c r="Y117" s="32"/>
      <c r="Z117" s="33">
        <v>41380</v>
      </c>
      <c r="AA117" s="32"/>
      <c r="AB117" s="33">
        <v>41047</v>
      </c>
      <c r="AC117" s="32"/>
      <c r="AD117" s="33">
        <v>41299</v>
      </c>
      <c r="AE117" s="32"/>
      <c r="AF117" s="33">
        <v>41380</v>
      </c>
      <c r="AG117" s="32"/>
      <c r="AH117" s="33">
        <v>41047</v>
      </c>
      <c r="AI117" s="32"/>
      <c r="AJ117" s="33"/>
      <c r="AK117" s="32"/>
      <c r="AL117" s="33">
        <v>41437</v>
      </c>
      <c r="AM117" s="32"/>
      <c r="AN117" s="33">
        <v>41502</v>
      </c>
      <c r="AO117" s="32"/>
      <c r="AP117" s="33"/>
      <c r="AQ117" s="32"/>
      <c r="AR117" s="33">
        <v>41541</v>
      </c>
      <c r="AS117" s="32"/>
      <c r="AT117" s="33">
        <v>41923</v>
      </c>
      <c r="AU117" s="32"/>
      <c r="AV117" s="33">
        <v>41541</v>
      </c>
      <c r="AW117" s="32"/>
      <c r="AX117" s="33"/>
      <c r="AY117" s="32"/>
      <c r="AZ117" s="33"/>
      <c r="BA117" s="32"/>
      <c r="BB117" s="33"/>
      <c r="BC117" s="32"/>
      <c r="BD117" s="33"/>
      <c r="BE117" s="32"/>
      <c r="BF117" s="31" t="s">
        <v>1149</v>
      </c>
      <c r="BG117" s="31"/>
      <c r="BH117" s="31">
        <v>959766604</v>
      </c>
      <c r="BI117" s="31" t="s">
        <v>1280</v>
      </c>
      <c r="BJ117" s="31"/>
      <c r="BK117" s="31"/>
      <c r="BR117" s="151" t="str">
        <f t="shared" ca="1" si="36"/>
        <v>C</v>
      </c>
      <c r="BS117" s="151" t="str">
        <f t="shared" ca="1" si="37"/>
        <v>K</v>
      </c>
      <c r="BT117" s="151" t="str">
        <f t="shared" ca="1" si="38"/>
        <v>W</v>
      </c>
      <c r="BU117" s="151" t="str">
        <f t="shared" si="39"/>
        <v>FP</v>
      </c>
      <c r="BV117" s="155">
        <f t="shared" ca="1" si="40"/>
        <v>2</v>
      </c>
      <c r="BW117" s="151" t="b">
        <f t="shared" ca="1" si="41"/>
        <v>0</v>
      </c>
      <c r="BX117" s="151" t="b">
        <f t="shared" ca="1" si="42"/>
        <v>0</v>
      </c>
      <c r="BY117" s="151" t="b">
        <f t="shared" ca="1" si="43"/>
        <v>0</v>
      </c>
      <c r="BZ117" s="151" t="b">
        <f t="shared" ca="1" si="44"/>
        <v>0</v>
      </c>
      <c r="CA117" s="151" t="b">
        <f t="shared" ca="1" si="45"/>
        <v>0</v>
      </c>
      <c r="CB117" s="151" t="b">
        <f t="shared" ca="1" si="46"/>
        <v>0</v>
      </c>
      <c r="CC117" s="151" t="b">
        <f t="shared" ca="1" si="47"/>
        <v>0</v>
      </c>
      <c r="CD117" s="151" t="b">
        <f t="shared" ca="1" si="48"/>
        <v>0</v>
      </c>
      <c r="CE117" s="151" t="b">
        <f t="shared" ca="1" si="49"/>
        <v>0</v>
      </c>
      <c r="CF117" s="151" t="b">
        <f t="shared" ca="1" si="50"/>
        <v>0</v>
      </c>
      <c r="CG117" s="151" t="b">
        <f t="shared" ca="1" si="51"/>
        <v>0</v>
      </c>
      <c r="CH117" s="151" t="b">
        <f t="shared" ca="1" si="52"/>
        <v>0</v>
      </c>
      <c r="CI117" s="151" t="b">
        <f t="shared" ca="1" si="53"/>
        <v>0</v>
      </c>
      <c r="CJ117" s="151" t="b">
        <f t="shared" ca="1" si="54"/>
        <v>0</v>
      </c>
      <c r="CK117" s="151" t="b">
        <f t="shared" ca="1" si="55"/>
        <v>0</v>
      </c>
      <c r="CL117" s="151" t="b">
        <f t="shared" ca="1" si="56"/>
        <v>0</v>
      </c>
      <c r="CM117" s="151" t="b">
        <f t="shared" ca="1" si="57"/>
        <v>0</v>
      </c>
      <c r="CN117" s="151" t="str">
        <f t="shared" ca="1" si="58"/>
        <v>NO_VAC</v>
      </c>
      <c r="CO117" s="151" t="str">
        <f t="shared" ca="1" si="59"/>
        <v>NO_VAC</v>
      </c>
      <c r="CP117" s="151" t="b">
        <f t="shared" ca="1" si="60"/>
        <v>0</v>
      </c>
      <c r="CQ117" s="155" t="b">
        <f t="shared" ca="1" si="61"/>
        <v>0</v>
      </c>
      <c r="CR117" s="155" t="b">
        <f t="shared" ca="1" si="62"/>
        <v>0</v>
      </c>
      <c r="CS117" s="155">
        <f t="shared" ca="1" si="63"/>
        <v>14</v>
      </c>
      <c r="CT117" s="155" t="b">
        <f t="shared" ca="1" si="64"/>
        <v>0</v>
      </c>
      <c r="CU117" s="155" t="b">
        <f t="shared" ca="1" si="65"/>
        <v>0</v>
      </c>
    </row>
    <row r="118" spans="1:99" ht="27" customHeight="1" x14ac:dyDescent="0.25">
      <c r="A118" s="14">
        <v>109</v>
      </c>
      <c r="B118" s="33">
        <v>41994</v>
      </c>
      <c r="C118" s="32"/>
      <c r="D118" s="32"/>
      <c r="E118" s="32" t="s">
        <v>30</v>
      </c>
      <c r="F118" s="32" t="s">
        <v>156</v>
      </c>
      <c r="G118" s="32" t="s">
        <v>31</v>
      </c>
      <c r="H118" s="32"/>
      <c r="I118" s="31" t="s">
        <v>1234</v>
      </c>
      <c r="J118" s="31" t="s">
        <v>1235</v>
      </c>
      <c r="K118" s="31" t="s">
        <v>1236</v>
      </c>
      <c r="L118" s="31"/>
      <c r="M118" s="32" t="s">
        <v>148</v>
      </c>
      <c r="N118" s="33">
        <v>40923</v>
      </c>
      <c r="O118" s="28">
        <f t="shared" ca="1" si="33"/>
        <v>2</v>
      </c>
      <c r="P118" s="28">
        <f t="shared" ca="1" si="34"/>
        <v>11</v>
      </c>
      <c r="Q118" s="28">
        <f t="shared" ca="1" si="35"/>
        <v>28</v>
      </c>
      <c r="R118" s="33">
        <v>40924</v>
      </c>
      <c r="S118" s="32"/>
      <c r="T118" s="33">
        <v>40924</v>
      </c>
      <c r="U118" s="32"/>
      <c r="V118" s="33">
        <v>40983</v>
      </c>
      <c r="W118" s="32"/>
      <c r="X118" s="33">
        <v>41045</v>
      </c>
      <c r="Y118" s="32"/>
      <c r="Z118" s="33">
        <v>41108</v>
      </c>
      <c r="AA118" s="32"/>
      <c r="AB118" s="33">
        <v>40983</v>
      </c>
      <c r="AC118" s="32"/>
      <c r="AD118" s="33">
        <v>41045</v>
      </c>
      <c r="AE118" s="32"/>
      <c r="AF118" s="33">
        <v>41108</v>
      </c>
      <c r="AG118" s="32"/>
      <c r="AH118" s="33"/>
      <c r="AI118" s="32">
        <v>9</v>
      </c>
      <c r="AJ118" s="33"/>
      <c r="AK118" s="32">
        <v>9</v>
      </c>
      <c r="AL118" s="33">
        <v>41137</v>
      </c>
      <c r="AM118" s="32"/>
      <c r="AN118" s="33">
        <v>41471</v>
      </c>
      <c r="AO118" s="32"/>
      <c r="AP118" s="33"/>
      <c r="AQ118" s="32"/>
      <c r="AR118" s="33">
        <v>41016</v>
      </c>
      <c r="AS118" s="32"/>
      <c r="AT118" s="33">
        <v>41076</v>
      </c>
      <c r="AU118" s="32"/>
      <c r="AV118" s="33">
        <v>41327</v>
      </c>
      <c r="AW118" s="32"/>
      <c r="AX118" s="33">
        <v>41327</v>
      </c>
      <c r="AY118" s="32"/>
      <c r="AZ118" s="33"/>
      <c r="BA118" s="32">
        <v>1</v>
      </c>
      <c r="BB118" s="33">
        <v>41471</v>
      </c>
      <c r="BC118" s="32"/>
      <c r="BD118" s="33"/>
      <c r="BE118" s="32"/>
      <c r="BF118" s="31" t="s">
        <v>1149</v>
      </c>
      <c r="BG118" s="31"/>
      <c r="BH118" s="31">
        <v>959766604</v>
      </c>
      <c r="BI118" s="31" t="s">
        <v>1280</v>
      </c>
      <c r="BJ118" s="31"/>
      <c r="BK118" s="31"/>
      <c r="BR118" s="151" t="str">
        <f t="shared" ca="1" si="36"/>
        <v>W</v>
      </c>
      <c r="BS118" s="151" t="str">
        <f t="shared" ca="1" si="37"/>
        <v>K</v>
      </c>
      <c r="BT118" s="151" t="str">
        <f t="shared" ca="1" si="38"/>
        <v>W</v>
      </c>
      <c r="BU118" s="151" t="str">
        <f t="shared" si="39"/>
        <v>MP</v>
      </c>
      <c r="BV118" s="155">
        <f t="shared" ca="1" si="40"/>
        <v>2</v>
      </c>
      <c r="BW118" s="151" t="b">
        <f t="shared" ca="1" si="41"/>
        <v>0</v>
      </c>
      <c r="BX118" s="151" t="b">
        <f t="shared" ca="1" si="42"/>
        <v>0</v>
      </c>
      <c r="BY118" s="151" t="b">
        <f t="shared" ca="1" si="43"/>
        <v>0</v>
      </c>
      <c r="BZ118" s="151" t="b">
        <f t="shared" ca="1" si="44"/>
        <v>0</v>
      </c>
      <c r="CA118" s="151" t="b">
        <f t="shared" ca="1" si="45"/>
        <v>0</v>
      </c>
      <c r="CB118" s="151" t="b">
        <f t="shared" ca="1" si="46"/>
        <v>0</v>
      </c>
      <c r="CC118" s="151" t="b">
        <f t="shared" ca="1" si="47"/>
        <v>0</v>
      </c>
      <c r="CD118" s="151" t="b">
        <f t="shared" ca="1" si="48"/>
        <v>0</v>
      </c>
      <c r="CE118" s="151" t="b">
        <f t="shared" ca="1" si="49"/>
        <v>0</v>
      </c>
      <c r="CF118" s="151" t="b">
        <f t="shared" ca="1" si="50"/>
        <v>0</v>
      </c>
      <c r="CG118" s="151" t="b">
        <f t="shared" ca="1" si="51"/>
        <v>0</v>
      </c>
      <c r="CH118" s="151" t="b">
        <f t="shared" ca="1" si="52"/>
        <v>0</v>
      </c>
      <c r="CI118" s="151" t="b">
        <f t="shared" ca="1" si="53"/>
        <v>0</v>
      </c>
      <c r="CJ118" s="151" t="b">
        <f t="shared" ca="1" si="54"/>
        <v>0</v>
      </c>
      <c r="CK118" s="151" t="b">
        <f t="shared" ca="1" si="55"/>
        <v>0</v>
      </c>
      <c r="CL118" s="151" t="b">
        <f t="shared" ca="1" si="56"/>
        <v>0</v>
      </c>
      <c r="CM118" s="151" t="b">
        <f t="shared" ca="1" si="57"/>
        <v>0</v>
      </c>
      <c r="CN118" s="151" t="str">
        <f t="shared" ca="1" si="58"/>
        <v>NO_VAC</v>
      </c>
      <c r="CO118" s="151" t="str">
        <f t="shared" ca="1" si="59"/>
        <v>VAC</v>
      </c>
      <c r="CP118" s="151" t="b">
        <f t="shared" ca="1" si="60"/>
        <v>0</v>
      </c>
      <c r="CQ118" s="155" t="b">
        <f t="shared" ca="1" si="61"/>
        <v>0</v>
      </c>
      <c r="CR118" s="155" t="b">
        <f t="shared" ca="1" si="62"/>
        <v>0</v>
      </c>
      <c r="CS118" s="155">
        <f t="shared" ca="1" si="63"/>
        <v>15</v>
      </c>
      <c r="CT118" s="155" t="b">
        <f t="shared" ca="1" si="64"/>
        <v>0</v>
      </c>
      <c r="CU118" s="155" t="b">
        <f t="shared" ca="1" si="65"/>
        <v>0</v>
      </c>
    </row>
    <row r="119" spans="1:99" ht="27" customHeight="1" x14ac:dyDescent="0.25">
      <c r="A119" s="14">
        <v>110</v>
      </c>
      <c r="B119" s="33">
        <v>41994</v>
      </c>
      <c r="C119" s="32"/>
      <c r="D119" s="32"/>
      <c r="E119" s="32" t="s">
        <v>30</v>
      </c>
      <c r="F119" s="32" t="s">
        <v>156</v>
      </c>
      <c r="G119" s="32" t="s">
        <v>31</v>
      </c>
      <c r="H119" s="32"/>
      <c r="I119" s="31" t="s">
        <v>1237</v>
      </c>
      <c r="J119" s="31" t="s">
        <v>1238</v>
      </c>
      <c r="K119" s="31" t="s">
        <v>1239</v>
      </c>
      <c r="L119" s="31"/>
      <c r="M119" s="32" t="s">
        <v>148</v>
      </c>
      <c r="N119" s="33">
        <v>40910</v>
      </c>
      <c r="O119" s="28">
        <f t="shared" ca="1" si="33"/>
        <v>3</v>
      </c>
      <c r="P119" s="28">
        <f t="shared" ca="1" si="34"/>
        <v>0</v>
      </c>
      <c r="Q119" s="28">
        <f t="shared" ca="1" si="35"/>
        <v>10</v>
      </c>
      <c r="R119" s="33">
        <v>40911</v>
      </c>
      <c r="S119" s="32"/>
      <c r="T119" s="33">
        <v>40911</v>
      </c>
      <c r="U119" s="32"/>
      <c r="V119" s="33">
        <v>41033</v>
      </c>
      <c r="W119" s="32"/>
      <c r="X119" s="33">
        <v>41106</v>
      </c>
      <c r="Y119" s="32"/>
      <c r="Z119" s="33">
        <v>41180</v>
      </c>
      <c r="AA119" s="32"/>
      <c r="AB119" s="33">
        <v>41033</v>
      </c>
      <c r="AC119" s="32"/>
      <c r="AD119" s="33">
        <v>41106</v>
      </c>
      <c r="AE119" s="32"/>
      <c r="AF119" s="33">
        <v>41180</v>
      </c>
      <c r="AG119" s="32"/>
      <c r="AH119" s="33">
        <v>41033</v>
      </c>
      <c r="AI119" s="32"/>
      <c r="AJ119" s="33"/>
      <c r="AK119" s="32">
        <v>2</v>
      </c>
      <c r="AL119" s="33">
        <v>41127</v>
      </c>
      <c r="AM119" s="32"/>
      <c r="AN119" s="33">
        <v>41157</v>
      </c>
      <c r="AO119" s="32"/>
      <c r="AP119" s="33">
        <v>41535</v>
      </c>
      <c r="AQ119" s="32"/>
      <c r="AR119" s="33">
        <v>41180</v>
      </c>
      <c r="AS119" s="32"/>
      <c r="AT119" s="33">
        <v>41106</v>
      </c>
      <c r="AU119" s="32"/>
      <c r="AV119" s="33">
        <v>41320</v>
      </c>
      <c r="AW119" s="32"/>
      <c r="AX119" s="33">
        <v>41320</v>
      </c>
      <c r="AY119" s="32"/>
      <c r="AZ119" s="33">
        <v>41498</v>
      </c>
      <c r="BA119" s="32"/>
      <c r="BB119" s="33">
        <v>41498</v>
      </c>
      <c r="BC119" s="32"/>
      <c r="BD119" s="33"/>
      <c r="BE119" s="32"/>
      <c r="BF119" s="31" t="s">
        <v>1149</v>
      </c>
      <c r="BG119" s="31"/>
      <c r="BH119" s="31">
        <v>959766604</v>
      </c>
      <c r="BI119" s="31" t="s">
        <v>1280</v>
      </c>
      <c r="BJ119" s="31"/>
      <c r="BK119" s="31"/>
      <c r="BR119" s="151" t="str">
        <f t="shared" ca="1" si="36"/>
        <v>X</v>
      </c>
      <c r="BS119" s="151" t="str">
        <f t="shared" ca="1" si="37"/>
        <v>P</v>
      </c>
      <c r="BT119" s="151" t="str">
        <f t="shared" ca="1" si="38"/>
        <v>X</v>
      </c>
      <c r="BU119" s="151" t="str">
        <f t="shared" si="39"/>
        <v>MP</v>
      </c>
      <c r="BV119" s="155">
        <f t="shared" ca="1" si="40"/>
        <v>3</v>
      </c>
      <c r="BW119" s="151" t="b">
        <f t="shared" ca="1" si="41"/>
        <v>0</v>
      </c>
      <c r="BX119" s="151" t="b">
        <f t="shared" ca="1" si="42"/>
        <v>0</v>
      </c>
      <c r="BY119" s="151" t="b">
        <f t="shared" ca="1" si="43"/>
        <v>0</v>
      </c>
      <c r="BZ119" s="151" t="b">
        <f t="shared" ca="1" si="44"/>
        <v>0</v>
      </c>
      <c r="CA119" s="151" t="b">
        <f t="shared" ca="1" si="45"/>
        <v>0</v>
      </c>
      <c r="CB119" s="151" t="b">
        <f t="shared" ca="1" si="46"/>
        <v>0</v>
      </c>
      <c r="CC119" s="151" t="b">
        <f t="shared" ca="1" si="47"/>
        <v>0</v>
      </c>
      <c r="CD119" s="151" t="b">
        <f t="shared" ca="1" si="48"/>
        <v>0</v>
      </c>
      <c r="CE119" s="151" t="b">
        <f t="shared" ca="1" si="49"/>
        <v>0</v>
      </c>
      <c r="CF119" s="151" t="b">
        <f t="shared" ca="1" si="50"/>
        <v>0</v>
      </c>
      <c r="CG119" s="151" t="b">
        <f t="shared" ca="1" si="51"/>
        <v>0</v>
      </c>
      <c r="CH119" s="151" t="b">
        <f t="shared" ca="1" si="52"/>
        <v>0</v>
      </c>
      <c r="CI119" s="151" t="b">
        <f t="shared" ca="1" si="53"/>
        <v>0</v>
      </c>
      <c r="CJ119" s="151" t="b">
        <f t="shared" ca="1" si="54"/>
        <v>0</v>
      </c>
      <c r="CK119" s="151" t="b">
        <f t="shared" ca="1" si="55"/>
        <v>0</v>
      </c>
      <c r="CL119" s="151" t="b">
        <f t="shared" ca="1" si="56"/>
        <v>0</v>
      </c>
      <c r="CM119" s="151" t="b">
        <f t="shared" ca="1" si="57"/>
        <v>0</v>
      </c>
      <c r="CN119" s="151" t="str">
        <f t="shared" ca="1" si="58"/>
        <v>VAC</v>
      </c>
      <c r="CO119" s="151" t="str">
        <f t="shared" ca="1" si="59"/>
        <v>VAC</v>
      </c>
      <c r="CP119" s="151" t="b">
        <f t="shared" ca="1" si="60"/>
        <v>0</v>
      </c>
      <c r="CQ119" s="155" t="b">
        <f t="shared" ca="1" si="61"/>
        <v>0</v>
      </c>
      <c r="CR119" s="155" t="b">
        <f t="shared" ca="1" si="62"/>
        <v>0</v>
      </c>
      <c r="CS119" s="155" t="b">
        <f t="shared" ca="1" si="63"/>
        <v>0</v>
      </c>
      <c r="CT119" s="155">
        <f t="shared" ca="1" si="64"/>
        <v>18</v>
      </c>
      <c r="CU119" s="155" t="b">
        <f t="shared" ca="1" si="65"/>
        <v>0</v>
      </c>
    </row>
    <row r="120" spans="1:99" ht="27" customHeight="1" x14ac:dyDescent="0.25">
      <c r="A120" s="14">
        <v>111</v>
      </c>
      <c r="B120" s="33">
        <v>41994</v>
      </c>
      <c r="C120" s="32"/>
      <c r="D120" s="32"/>
      <c r="E120" s="32" t="s">
        <v>30</v>
      </c>
      <c r="F120" s="32" t="s">
        <v>156</v>
      </c>
      <c r="G120" s="32" t="s">
        <v>31</v>
      </c>
      <c r="H120" s="32"/>
      <c r="I120" s="31" t="s">
        <v>1088</v>
      </c>
      <c r="J120" s="31" t="s">
        <v>1240</v>
      </c>
      <c r="K120" s="31" t="s">
        <v>1243</v>
      </c>
      <c r="L120" s="31"/>
      <c r="M120" s="32" t="s">
        <v>148</v>
      </c>
      <c r="N120" s="33">
        <v>40963</v>
      </c>
      <c r="O120" s="28">
        <f t="shared" ca="1" si="33"/>
        <v>2</v>
      </c>
      <c r="P120" s="28">
        <f t="shared" ca="1" si="34"/>
        <v>10</v>
      </c>
      <c r="Q120" s="28">
        <f t="shared" ca="1" si="35"/>
        <v>19</v>
      </c>
      <c r="R120" s="33">
        <v>40966</v>
      </c>
      <c r="S120" s="32"/>
      <c r="T120" s="33">
        <v>40966</v>
      </c>
      <c r="U120" s="32"/>
      <c r="V120" s="33">
        <v>41023</v>
      </c>
      <c r="W120" s="32"/>
      <c r="X120" s="33">
        <v>41087</v>
      </c>
      <c r="Y120" s="32"/>
      <c r="Z120" s="33">
        <v>41148</v>
      </c>
      <c r="AA120" s="32"/>
      <c r="AB120" s="33">
        <v>41023</v>
      </c>
      <c r="AC120" s="32"/>
      <c r="AD120" s="33">
        <v>41087</v>
      </c>
      <c r="AE120" s="32"/>
      <c r="AF120" s="33">
        <v>41148</v>
      </c>
      <c r="AG120" s="32"/>
      <c r="AH120" s="33">
        <v>41026</v>
      </c>
      <c r="AI120" s="32"/>
      <c r="AJ120" s="33">
        <v>41087</v>
      </c>
      <c r="AK120" s="32"/>
      <c r="AL120" s="33">
        <v>41181</v>
      </c>
      <c r="AM120" s="32"/>
      <c r="AN120" s="33">
        <v>41210</v>
      </c>
      <c r="AO120" s="32"/>
      <c r="AP120" s="33">
        <v>41481</v>
      </c>
      <c r="AQ120" s="32"/>
      <c r="AR120" s="33">
        <v>41026</v>
      </c>
      <c r="AS120" s="32"/>
      <c r="AT120" s="33">
        <v>41087</v>
      </c>
      <c r="AU120" s="32"/>
      <c r="AV120" s="33">
        <v>41365</v>
      </c>
      <c r="AW120" s="32"/>
      <c r="AX120" s="33">
        <v>41334</v>
      </c>
      <c r="AY120" s="32"/>
      <c r="AZ120" s="33">
        <v>41631</v>
      </c>
      <c r="BA120" s="32"/>
      <c r="BB120" s="33">
        <v>41631</v>
      </c>
      <c r="BC120" s="32"/>
      <c r="BD120" s="33"/>
      <c r="BE120" s="32"/>
      <c r="BF120" s="31" t="s">
        <v>1149</v>
      </c>
      <c r="BG120" s="31"/>
      <c r="BH120" s="31">
        <v>959766604</v>
      </c>
      <c r="BI120" s="31" t="s">
        <v>1280</v>
      </c>
      <c r="BJ120" s="31"/>
      <c r="BK120" s="31"/>
      <c r="BR120" s="151" t="str">
        <f t="shared" ca="1" si="36"/>
        <v>W</v>
      </c>
      <c r="BS120" s="151" t="str">
        <f t="shared" ca="1" si="37"/>
        <v>K</v>
      </c>
      <c r="BT120" s="151" t="str">
        <f t="shared" ca="1" si="38"/>
        <v>W</v>
      </c>
      <c r="BU120" s="151" t="str">
        <f t="shared" si="39"/>
        <v>MP</v>
      </c>
      <c r="BV120" s="155">
        <f t="shared" ca="1" si="40"/>
        <v>2</v>
      </c>
      <c r="BW120" s="151" t="b">
        <f t="shared" ca="1" si="41"/>
        <v>0</v>
      </c>
      <c r="BX120" s="151" t="b">
        <f t="shared" ca="1" si="42"/>
        <v>0</v>
      </c>
      <c r="BY120" s="151" t="b">
        <f t="shared" ca="1" si="43"/>
        <v>0</v>
      </c>
      <c r="BZ120" s="151" t="b">
        <f t="shared" ca="1" si="44"/>
        <v>0</v>
      </c>
      <c r="CA120" s="151" t="b">
        <f t="shared" ca="1" si="45"/>
        <v>0</v>
      </c>
      <c r="CB120" s="151" t="b">
        <f t="shared" ca="1" si="46"/>
        <v>0</v>
      </c>
      <c r="CC120" s="151" t="b">
        <f t="shared" ca="1" si="47"/>
        <v>0</v>
      </c>
      <c r="CD120" s="151" t="b">
        <f t="shared" ca="1" si="48"/>
        <v>0</v>
      </c>
      <c r="CE120" s="151" t="b">
        <f t="shared" ca="1" si="49"/>
        <v>0</v>
      </c>
      <c r="CF120" s="151" t="b">
        <f t="shared" ca="1" si="50"/>
        <v>0</v>
      </c>
      <c r="CG120" s="151" t="b">
        <f t="shared" ca="1" si="51"/>
        <v>0</v>
      </c>
      <c r="CH120" s="151" t="b">
        <f t="shared" ca="1" si="52"/>
        <v>0</v>
      </c>
      <c r="CI120" s="151" t="b">
        <f t="shared" ca="1" si="53"/>
        <v>0</v>
      </c>
      <c r="CJ120" s="151" t="b">
        <f t="shared" ca="1" si="54"/>
        <v>0</v>
      </c>
      <c r="CK120" s="151" t="b">
        <f t="shared" ca="1" si="55"/>
        <v>0</v>
      </c>
      <c r="CL120" s="151" t="b">
        <f t="shared" ca="1" si="56"/>
        <v>0</v>
      </c>
      <c r="CM120" s="151" t="b">
        <f t="shared" ca="1" si="57"/>
        <v>0</v>
      </c>
      <c r="CN120" s="151" t="str">
        <f t="shared" ca="1" si="58"/>
        <v>VAC</v>
      </c>
      <c r="CO120" s="151" t="str">
        <f t="shared" ca="1" si="59"/>
        <v>VAC</v>
      </c>
      <c r="CP120" s="151" t="b">
        <f t="shared" ca="1" si="60"/>
        <v>0</v>
      </c>
      <c r="CQ120" s="155" t="b">
        <f t="shared" ca="1" si="61"/>
        <v>0</v>
      </c>
      <c r="CR120" s="155" t="b">
        <f t="shared" ca="1" si="62"/>
        <v>0</v>
      </c>
      <c r="CS120" s="155">
        <f t="shared" ca="1" si="63"/>
        <v>19</v>
      </c>
      <c r="CT120" s="155" t="b">
        <f t="shared" ca="1" si="64"/>
        <v>0</v>
      </c>
      <c r="CU120" s="155" t="b">
        <f t="shared" ca="1" si="65"/>
        <v>0</v>
      </c>
    </row>
    <row r="121" spans="1:99" ht="27" customHeight="1" x14ac:dyDescent="0.25">
      <c r="A121" s="14">
        <v>112</v>
      </c>
      <c r="B121" s="33">
        <v>41994</v>
      </c>
      <c r="C121" s="32"/>
      <c r="D121" s="32"/>
      <c r="E121" s="32" t="s">
        <v>30</v>
      </c>
      <c r="F121" s="32" t="s">
        <v>156</v>
      </c>
      <c r="G121" s="32" t="s">
        <v>31</v>
      </c>
      <c r="H121" s="32"/>
      <c r="I121" s="31" t="s">
        <v>1241</v>
      </c>
      <c r="J121" s="31" t="s">
        <v>1242</v>
      </c>
      <c r="K121" s="31" t="s">
        <v>1244</v>
      </c>
      <c r="L121" s="31"/>
      <c r="M121" s="32" t="s">
        <v>148</v>
      </c>
      <c r="N121" s="33">
        <v>40960</v>
      </c>
      <c r="O121" s="28">
        <f t="shared" ca="1" si="33"/>
        <v>2</v>
      </c>
      <c r="P121" s="28">
        <f t="shared" ca="1" si="34"/>
        <v>10</v>
      </c>
      <c r="Q121" s="28">
        <f t="shared" ca="1" si="35"/>
        <v>22</v>
      </c>
      <c r="R121" s="33">
        <v>40960</v>
      </c>
      <c r="S121" s="32"/>
      <c r="T121" s="33"/>
      <c r="U121" s="32"/>
      <c r="V121" s="33">
        <v>41036</v>
      </c>
      <c r="W121" s="32"/>
      <c r="X121" s="33">
        <v>41106</v>
      </c>
      <c r="Y121" s="32"/>
      <c r="Z121" s="33">
        <v>41170</v>
      </c>
      <c r="AA121" s="32"/>
      <c r="AB121" s="33">
        <v>41036</v>
      </c>
      <c r="AC121" s="32"/>
      <c r="AD121" s="33">
        <v>41106</v>
      </c>
      <c r="AE121" s="32"/>
      <c r="AF121" s="33">
        <v>41170</v>
      </c>
      <c r="AG121" s="32"/>
      <c r="AH121" s="33">
        <v>41036</v>
      </c>
      <c r="AI121" s="32"/>
      <c r="AJ121" s="33">
        <v>41106</v>
      </c>
      <c r="AK121" s="32"/>
      <c r="AL121" s="33">
        <v>41206</v>
      </c>
      <c r="AM121" s="32"/>
      <c r="AN121" s="33">
        <v>41264</v>
      </c>
      <c r="AO121" s="32"/>
      <c r="AP121" s="33">
        <v>41472</v>
      </c>
      <c r="AQ121" s="32"/>
      <c r="AR121" s="33">
        <v>41036</v>
      </c>
      <c r="AS121" s="32"/>
      <c r="AT121" s="33">
        <v>41106</v>
      </c>
      <c r="AU121" s="32"/>
      <c r="AV121" s="33">
        <v>41341</v>
      </c>
      <c r="AW121" s="32"/>
      <c r="AX121" s="33">
        <v>41341</v>
      </c>
      <c r="AY121" s="32"/>
      <c r="AZ121" s="33">
        <v>41726</v>
      </c>
      <c r="BA121" s="32"/>
      <c r="BB121" s="33">
        <v>41593</v>
      </c>
      <c r="BC121" s="32"/>
      <c r="BD121" s="33"/>
      <c r="BE121" s="32"/>
      <c r="BF121" s="31" t="s">
        <v>1149</v>
      </c>
      <c r="BG121" s="31"/>
      <c r="BH121" s="31">
        <v>959766604</v>
      </c>
      <c r="BI121" s="31" t="s">
        <v>1280</v>
      </c>
      <c r="BJ121" s="31"/>
      <c r="BK121" s="31"/>
      <c r="BR121" s="151" t="str">
        <f t="shared" ca="1" si="36"/>
        <v>W</v>
      </c>
      <c r="BS121" s="151" t="str">
        <f t="shared" ca="1" si="37"/>
        <v>K</v>
      </c>
      <c r="BT121" s="151" t="str">
        <f t="shared" ca="1" si="38"/>
        <v>W</v>
      </c>
      <c r="BU121" s="151" t="str">
        <f t="shared" si="39"/>
        <v>MP</v>
      </c>
      <c r="BV121" s="155">
        <f t="shared" ca="1" si="40"/>
        <v>2</v>
      </c>
      <c r="BW121" s="151" t="b">
        <f t="shared" ca="1" si="41"/>
        <v>0</v>
      </c>
      <c r="BX121" s="151" t="b">
        <f t="shared" ca="1" si="42"/>
        <v>0</v>
      </c>
      <c r="BY121" s="151" t="b">
        <f t="shared" ca="1" si="43"/>
        <v>0</v>
      </c>
      <c r="BZ121" s="151" t="b">
        <f t="shared" ca="1" si="44"/>
        <v>0</v>
      </c>
      <c r="CA121" s="151" t="b">
        <f t="shared" ca="1" si="45"/>
        <v>0</v>
      </c>
      <c r="CB121" s="151" t="b">
        <f t="shared" ca="1" si="46"/>
        <v>0</v>
      </c>
      <c r="CC121" s="151" t="b">
        <f t="shared" ca="1" si="47"/>
        <v>0</v>
      </c>
      <c r="CD121" s="151" t="b">
        <f t="shared" ca="1" si="48"/>
        <v>0</v>
      </c>
      <c r="CE121" s="151" t="b">
        <f t="shared" ca="1" si="49"/>
        <v>0</v>
      </c>
      <c r="CF121" s="151" t="b">
        <f t="shared" ca="1" si="50"/>
        <v>0</v>
      </c>
      <c r="CG121" s="151" t="b">
        <f t="shared" ca="1" si="51"/>
        <v>0</v>
      </c>
      <c r="CH121" s="151" t="b">
        <f t="shared" ca="1" si="52"/>
        <v>0</v>
      </c>
      <c r="CI121" s="151" t="b">
        <f t="shared" ca="1" si="53"/>
        <v>0</v>
      </c>
      <c r="CJ121" s="151" t="b">
        <f t="shared" ca="1" si="54"/>
        <v>0</v>
      </c>
      <c r="CK121" s="151" t="b">
        <f t="shared" ca="1" si="55"/>
        <v>0</v>
      </c>
      <c r="CL121" s="151" t="b">
        <f t="shared" ca="1" si="56"/>
        <v>0</v>
      </c>
      <c r="CM121" s="151" t="b">
        <f t="shared" ca="1" si="57"/>
        <v>0</v>
      </c>
      <c r="CN121" s="151" t="str">
        <f t="shared" ca="1" si="58"/>
        <v>VAC</v>
      </c>
      <c r="CO121" s="151" t="str">
        <f t="shared" ca="1" si="59"/>
        <v>VAC</v>
      </c>
      <c r="CP121" s="151" t="b">
        <f t="shared" ca="1" si="60"/>
        <v>0</v>
      </c>
      <c r="CQ121" s="155" t="b">
        <f t="shared" ca="1" si="61"/>
        <v>0</v>
      </c>
      <c r="CR121" s="155" t="b">
        <f t="shared" ca="1" si="62"/>
        <v>0</v>
      </c>
      <c r="CS121" s="155">
        <f t="shared" ca="1" si="63"/>
        <v>18</v>
      </c>
      <c r="CT121" s="155" t="b">
        <f t="shared" ca="1" si="64"/>
        <v>0</v>
      </c>
      <c r="CU121" s="155" t="b">
        <f t="shared" ca="1" si="65"/>
        <v>0</v>
      </c>
    </row>
    <row r="122" spans="1:99" ht="27" customHeight="1" x14ac:dyDescent="0.25">
      <c r="A122" s="14">
        <v>113</v>
      </c>
      <c r="B122" s="33">
        <v>41994</v>
      </c>
      <c r="C122" s="32"/>
      <c r="D122" s="32"/>
      <c r="E122" s="32" t="s">
        <v>30</v>
      </c>
      <c r="F122" s="32" t="s">
        <v>156</v>
      </c>
      <c r="G122" s="32" t="s">
        <v>31</v>
      </c>
      <c r="H122" s="32"/>
      <c r="I122" s="31" t="s">
        <v>1245</v>
      </c>
      <c r="J122" s="31" t="s">
        <v>1246</v>
      </c>
      <c r="K122" s="31" t="s">
        <v>1247</v>
      </c>
      <c r="L122" s="31"/>
      <c r="M122" s="32" t="s">
        <v>147</v>
      </c>
      <c r="N122" s="33">
        <v>40919</v>
      </c>
      <c r="O122" s="28">
        <f t="shared" ca="1" si="33"/>
        <v>3</v>
      </c>
      <c r="P122" s="28">
        <f t="shared" ca="1" si="34"/>
        <v>0</v>
      </c>
      <c r="Q122" s="28">
        <f t="shared" ca="1" si="35"/>
        <v>1</v>
      </c>
      <c r="R122" s="33">
        <v>40920</v>
      </c>
      <c r="S122" s="32"/>
      <c r="T122" s="33">
        <v>40920</v>
      </c>
      <c r="U122" s="32"/>
      <c r="V122" s="33">
        <v>40971</v>
      </c>
      <c r="W122" s="32"/>
      <c r="X122" s="33">
        <v>41025</v>
      </c>
      <c r="Y122" s="32"/>
      <c r="Z122" s="33">
        <v>41118</v>
      </c>
      <c r="AA122" s="32"/>
      <c r="AB122" s="33">
        <v>40995</v>
      </c>
      <c r="AC122" s="32"/>
      <c r="AD122" s="33">
        <v>41154</v>
      </c>
      <c r="AE122" s="32"/>
      <c r="AF122" s="33">
        <v>41141</v>
      </c>
      <c r="AG122" s="32"/>
      <c r="AH122" s="33">
        <v>40991</v>
      </c>
      <c r="AI122" s="32"/>
      <c r="AJ122" s="33">
        <v>41073</v>
      </c>
      <c r="AK122" s="32"/>
      <c r="AL122" s="33">
        <v>41149</v>
      </c>
      <c r="AM122" s="32"/>
      <c r="AN122" s="33">
        <v>41194</v>
      </c>
      <c r="AO122" s="32"/>
      <c r="AP122" s="33"/>
      <c r="AQ122" s="32"/>
      <c r="AR122" s="33">
        <v>41018</v>
      </c>
      <c r="AS122" s="32"/>
      <c r="AT122" s="33">
        <v>41073</v>
      </c>
      <c r="AU122" s="32"/>
      <c r="AV122" s="33">
        <v>41350</v>
      </c>
      <c r="AW122" s="32"/>
      <c r="AX122" s="33">
        <v>41350</v>
      </c>
      <c r="AY122" s="32"/>
      <c r="AZ122" s="33">
        <v>41818</v>
      </c>
      <c r="BA122" s="32"/>
      <c r="BB122" s="33">
        <v>41818</v>
      </c>
      <c r="BC122" s="32"/>
      <c r="BD122" s="33"/>
      <c r="BE122" s="32"/>
      <c r="BF122" s="31" t="s">
        <v>1149</v>
      </c>
      <c r="BG122" s="31"/>
      <c r="BH122" s="31">
        <v>959766604</v>
      </c>
      <c r="BI122" s="31" t="s">
        <v>1280</v>
      </c>
      <c r="BJ122" s="31"/>
      <c r="BK122" s="31"/>
      <c r="BR122" s="151" t="str">
        <f t="shared" ca="1" si="36"/>
        <v>D</v>
      </c>
      <c r="BS122" s="151" t="str">
        <f t="shared" ca="1" si="37"/>
        <v>P</v>
      </c>
      <c r="BT122" s="151" t="str">
        <f t="shared" ca="1" si="38"/>
        <v>X</v>
      </c>
      <c r="BU122" s="151" t="str">
        <f t="shared" si="39"/>
        <v>FP</v>
      </c>
      <c r="BV122" s="155">
        <f t="shared" ca="1" si="40"/>
        <v>3</v>
      </c>
      <c r="BW122" s="151" t="b">
        <f t="shared" ca="1" si="41"/>
        <v>0</v>
      </c>
      <c r="BX122" s="151" t="b">
        <f t="shared" ca="1" si="42"/>
        <v>0</v>
      </c>
      <c r="BY122" s="151" t="b">
        <f t="shared" ca="1" si="43"/>
        <v>0</v>
      </c>
      <c r="BZ122" s="151" t="b">
        <f t="shared" ca="1" si="44"/>
        <v>0</v>
      </c>
      <c r="CA122" s="151" t="b">
        <f t="shared" ca="1" si="45"/>
        <v>0</v>
      </c>
      <c r="CB122" s="151" t="b">
        <f t="shared" ca="1" si="46"/>
        <v>0</v>
      </c>
      <c r="CC122" s="151" t="b">
        <f t="shared" ca="1" si="47"/>
        <v>0</v>
      </c>
      <c r="CD122" s="151" t="b">
        <f t="shared" ca="1" si="48"/>
        <v>0</v>
      </c>
      <c r="CE122" s="151" t="b">
        <f t="shared" ca="1" si="49"/>
        <v>0</v>
      </c>
      <c r="CF122" s="151" t="b">
        <f t="shared" ca="1" si="50"/>
        <v>0</v>
      </c>
      <c r="CG122" s="151" t="b">
        <f t="shared" ca="1" si="51"/>
        <v>0</v>
      </c>
      <c r="CH122" s="151" t="b">
        <f t="shared" ca="1" si="52"/>
        <v>0</v>
      </c>
      <c r="CI122" s="151" t="b">
        <f t="shared" ca="1" si="53"/>
        <v>0</v>
      </c>
      <c r="CJ122" s="151" t="b">
        <f t="shared" ca="1" si="54"/>
        <v>0</v>
      </c>
      <c r="CK122" s="151" t="b">
        <f t="shared" ca="1" si="55"/>
        <v>0</v>
      </c>
      <c r="CL122" s="151" t="b">
        <f t="shared" ca="1" si="56"/>
        <v>0</v>
      </c>
      <c r="CM122" s="151" t="b">
        <f t="shared" ca="1" si="57"/>
        <v>0</v>
      </c>
      <c r="CN122" s="151" t="str">
        <f t="shared" ca="1" si="58"/>
        <v>VAC</v>
      </c>
      <c r="CO122" s="151" t="str">
        <f t="shared" ca="1" si="59"/>
        <v>VAC</v>
      </c>
      <c r="CP122" s="151" t="b">
        <f t="shared" ca="1" si="60"/>
        <v>0</v>
      </c>
      <c r="CQ122" s="155" t="b">
        <f t="shared" ca="1" si="61"/>
        <v>0</v>
      </c>
      <c r="CR122" s="155" t="b">
        <f t="shared" ca="1" si="62"/>
        <v>0</v>
      </c>
      <c r="CS122" s="155" t="b">
        <f t="shared" ca="1" si="63"/>
        <v>0</v>
      </c>
      <c r="CT122" s="155">
        <f t="shared" ca="1" si="64"/>
        <v>18</v>
      </c>
      <c r="CU122" s="155" t="b">
        <f t="shared" ca="1" si="65"/>
        <v>0</v>
      </c>
    </row>
    <row r="123" spans="1:99" ht="27" customHeight="1" x14ac:dyDescent="0.25">
      <c r="A123" s="14">
        <v>114</v>
      </c>
      <c r="B123" s="33">
        <v>41994</v>
      </c>
      <c r="C123" s="32"/>
      <c r="D123" s="32"/>
      <c r="E123" s="32" t="s">
        <v>30</v>
      </c>
      <c r="F123" s="32" t="s">
        <v>156</v>
      </c>
      <c r="G123" s="32" t="s">
        <v>31</v>
      </c>
      <c r="H123" s="32"/>
      <c r="I123" s="31" t="s">
        <v>1248</v>
      </c>
      <c r="J123" s="31" t="s">
        <v>1249</v>
      </c>
      <c r="K123" s="31" t="s">
        <v>1250</v>
      </c>
      <c r="L123" s="31"/>
      <c r="M123" s="32" t="s">
        <v>147</v>
      </c>
      <c r="N123" s="33">
        <v>40952</v>
      </c>
      <c r="O123" s="28">
        <f t="shared" ca="1" si="33"/>
        <v>2</v>
      </c>
      <c r="P123" s="28">
        <f t="shared" ca="1" si="34"/>
        <v>10</v>
      </c>
      <c r="Q123" s="28">
        <f t="shared" ca="1" si="35"/>
        <v>30</v>
      </c>
      <c r="R123" s="33">
        <v>40956</v>
      </c>
      <c r="S123" s="32"/>
      <c r="T123" s="33">
        <v>40956</v>
      </c>
      <c r="U123" s="32"/>
      <c r="V123" s="33">
        <v>41016</v>
      </c>
      <c r="W123" s="32"/>
      <c r="X123" s="33">
        <v>41078</v>
      </c>
      <c r="Y123" s="32"/>
      <c r="Z123" s="33">
        <v>41142</v>
      </c>
      <c r="AA123" s="32"/>
      <c r="AB123" s="33">
        <v>41016</v>
      </c>
      <c r="AC123" s="32"/>
      <c r="AD123" s="33">
        <v>41078</v>
      </c>
      <c r="AE123" s="32"/>
      <c r="AF123" s="33">
        <v>41142</v>
      </c>
      <c r="AG123" s="32"/>
      <c r="AH123" s="33">
        <v>41016</v>
      </c>
      <c r="AI123" s="32"/>
      <c r="AJ123" s="33">
        <v>41078</v>
      </c>
      <c r="AK123" s="32"/>
      <c r="AL123" s="33">
        <v>41205</v>
      </c>
      <c r="AM123" s="32"/>
      <c r="AN123" s="33">
        <v>41240</v>
      </c>
      <c r="AO123" s="32"/>
      <c r="AP123" s="33">
        <v>41572</v>
      </c>
      <c r="AQ123" s="32"/>
      <c r="AR123" s="33">
        <v>41016</v>
      </c>
      <c r="AS123" s="32"/>
      <c r="AT123" s="33">
        <v>41078</v>
      </c>
      <c r="AU123" s="32"/>
      <c r="AV123" s="33">
        <v>41340</v>
      </c>
      <c r="AW123" s="32"/>
      <c r="AX123" s="33">
        <v>41340</v>
      </c>
      <c r="AY123" s="32"/>
      <c r="AZ123" s="33">
        <v>41713</v>
      </c>
      <c r="BA123" s="32"/>
      <c r="BB123" s="33">
        <v>41572</v>
      </c>
      <c r="BC123" s="32"/>
      <c r="BD123" s="33"/>
      <c r="BE123" s="32"/>
      <c r="BF123" s="31" t="s">
        <v>1149</v>
      </c>
      <c r="BG123" s="31"/>
      <c r="BH123" s="31">
        <v>959766604</v>
      </c>
      <c r="BI123" s="31" t="s">
        <v>1280</v>
      </c>
      <c r="BJ123" s="31"/>
      <c r="BK123" s="31"/>
      <c r="BR123" s="151" t="str">
        <f t="shared" ca="1" si="36"/>
        <v>C</v>
      </c>
      <c r="BS123" s="151" t="str">
        <f t="shared" ca="1" si="37"/>
        <v>K</v>
      </c>
      <c r="BT123" s="151" t="str">
        <f t="shared" ca="1" si="38"/>
        <v>W</v>
      </c>
      <c r="BU123" s="151" t="str">
        <f t="shared" si="39"/>
        <v>FP</v>
      </c>
      <c r="BV123" s="155">
        <f t="shared" ca="1" si="40"/>
        <v>2</v>
      </c>
      <c r="BW123" s="151" t="b">
        <f t="shared" ca="1" si="41"/>
        <v>0</v>
      </c>
      <c r="BX123" s="151" t="b">
        <f t="shared" ca="1" si="42"/>
        <v>0</v>
      </c>
      <c r="BY123" s="151" t="b">
        <f t="shared" ca="1" si="43"/>
        <v>0</v>
      </c>
      <c r="BZ123" s="151" t="b">
        <f t="shared" ca="1" si="44"/>
        <v>0</v>
      </c>
      <c r="CA123" s="151" t="b">
        <f t="shared" ca="1" si="45"/>
        <v>0</v>
      </c>
      <c r="CB123" s="151" t="b">
        <f t="shared" ca="1" si="46"/>
        <v>0</v>
      </c>
      <c r="CC123" s="151" t="b">
        <f t="shared" ca="1" si="47"/>
        <v>0</v>
      </c>
      <c r="CD123" s="151" t="b">
        <f t="shared" ca="1" si="48"/>
        <v>0</v>
      </c>
      <c r="CE123" s="151" t="b">
        <f t="shared" ca="1" si="49"/>
        <v>0</v>
      </c>
      <c r="CF123" s="151" t="b">
        <f t="shared" ca="1" si="50"/>
        <v>0</v>
      </c>
      <c r="CG123" s="151" t="b">
        <f t="shared" ca="1" si="51"/>
        <v>0</v>
      </c>
      <c r="CH123" s="151" t="b">
        <f t="shared" ca="1" si="52"/>
        <v>0</v>
      </c>
      <c r="CI123" s="151" t="b">
        <f t="shared" ca="1" si="53"/>
        <v>0</v>
      </c>
      <c r="CJ123" s="151" t="b">
        <f t="shared" ca="1" si="54"/>
        <v>0</v>
      </c>
      <c r="CK123" s="151" t="b">
        <f t="shared" ca="1" si="55"/>
        <v>0</v>
      </c>
      <c r="CL123" s="151" t="b">
        <f t="shared" ca="1" si="56"/>
        <v>0</v>
      </c>
      <c r="CM123" s="151" t="b">
        <f t="shared" ca="1" si="57"/>
        <v>0</v>
      </c>
      <c r="CN123" s="151" t="str">
        <f t="shared" ca="1" si="58"/>
        <v>VAC</v>
      </c>
      <c r="CO123" s="151" t="str">
        <f t="shared" ca="1" si="59"/>
        <v>VAC</v>
      </c>
      <c r="CP123" s="151" t="b">
        <f t="shared" ca="1" si="60"/>
        <v>0</v>
      </c>
      <c r="CQ123" s="155" t="b">
        <f t="shared" ca="1" si="61"/>
        <v>0</v>
      </c>
      <c r="CR123" s="155" t="b">
        <f t="shared" ca="1" si="62"/>
        <v>0</v>
      </c>
      <c r="CS123" s="155">
        <f t="shared" ca="1" si="63"/>
        <v>19</v>
      </c>
      <c r="CT123" s="155" t="b">
        <f t="shared" ca="1" si="64"/>
        <v>0</v>
      </c>
      <c r="CU123" s="155" t="b">
        <f t="shared" ca="1" si="65"/>
        <v>0</v>
      </c>
    </row>
    <row r="124" spans="1:99" ht="27" customHeight="1" x14ac:dyDescent="0.25">
      <c r="A124" s="14">
        <v>115</v>
      </c>
      <c r="B124" s="33">
        <v>41994</v>
      </c>
      <c r="C124" s="32"/>
      <c r="D124" s="32"/>
      <c r="E124" s="32" t="s">
        <v>30</v>
      </c>
      <c r="F124" s="32" t="s">
        <v>156</v>
      </c>
      <c r="G124" s="32" t="s">
        <v>31</v>
      </c>
      <c r="H124" s="32"/>
      <c r="I124" s="31" t="s">
        <v>1128</v>
      </c>
      <c r="J124" s="31" t="s">
        <v>1251</v>
      </c>
      <c r="K124" s="31" t="s">
        <v>1252</v>
      </c>
      <c r="L124" s="31"/>
      <c r="M124" s="32" t="s">
        <v>148</v>
      </c>
      <c r="N124" s="33">
        <v>40976</v>
      </c>
      <c r="O124" s="28">
        <f t="shared" ca="1" si="33"/>
        <v>2</v>
      </c>
      <c r="P124" s="28">
        <f t="shared" ca="1" si="34"/>
        <v>10</v>
      </c>
      <c r="Q124" s="28">
        <f t="shared" ca="1" si="35"/>
        <v>4</v>
      </c>
      <c r="R124" s="33">
        <v>40979</v>
      </c>
      <c r="S124" s="32"/>
      <c r="T124" s="33">
        <v>40979</v>
      </c>
      <c r="U124" s="32"/>
      <c r="V124" s="33">
        <v>41039</v>
      </c>
      <c r="W124" s="32"/>
      <c r="X124" s="33">
        <v>41103</v>
      </c>
      <c r="Y124" s="32"/>
      <c r="Z124" s="33">
        <v>41163</v>
      </c>
      <c r="AA124" s="32"/>
      <c r="AB124" s="33">
        <v>41039</v>
      </c>
      <c r="AC124" s="32"/>
      <c r="AD124" s="33">
        <v>41103</v>
      </c>
      <c r="AE124" s="32"/>
      <c r="AF124" s="33">
        <v>41163</v>
      </c>
      <c r="AG124" s="32"/>
      <c r="AH124" s="33">
        <v>41039</v>
      </c>
      <c r="AI124" s="32"/>
      <c r="AJ124" s="33">
        <v>41103</v>
      </c>
      <c r="AK124" s="32"/>
      <c r="AL124" s="33">
        <v>41243</v>
      </c>
      <c r="AM124" s="32"/>
      <c r="AN124" s="33">
        <v>41273</v>
      </c>
      <c r="AO124" s="32"/>
      <c r="AP124" s="33">
        <v>41483</v>
      </c>
      <c r="AQ124" s="32"/>
      <c r="AR124" s="33">
        <v>41039</v>
      </c>
      <c r="AS124" s="32"/>
      <c r="AT124" s="33">
        <v>41103</v>
      </c>
      <c r="AU124" s="32"/>
      <c r="AV124" s="33">
        <v>41355</v>
      </c>
      <c r="AW124" s="32"/>
      <c r="AX124" s="33">
        <v>41720</v>
      </c>
      <c r="AY124" s="32"/>
      <c r="AZ124" s="33">
        <v>41942</v>
      </c>
      <c r="BA124" s="32"/>
      <c r="BB124" s="33"/>
      <c r="BC124" s="32">
        <v>1</v>
      </c>
      <c r="BD124" s="33"/>
      <c r="BE124" s="32"/>
      <c r="BF124" s="31" t="s">
        <v>1149</v>
      </c>
      <c r="BG124" s="31"/>
      <c r="BH124" s="31">
        <v>959766604</v>
      </c>
      <c r="BI124" s="31" t="s">
        <v>1280</v>
      </c>
      <c r="BJ124" s="31"/>
      <c r="BK124" s="31"/>
      <c r="BR124" s="151" t="str">
        <f t="shared" ca="1" si="36"/>
        <v>W</v>
      </c>
      <c r="BS124" s="151" t="str">
        <f t="shared" ca="1" si="37"/>
        <v>K</v>
      </c>
      <c r="BT124" s="151" t="str">
        <f t="shared" ca="1" si="38"/>
        <v>W</v>
      </c>
      <c r="BU124" s="151" t="str">
        <f t="shared" si="39"/>
        <v>MP</v>
      </c>
      <c r="BV124" s="155">
        <f t="shared" ca="1" si="40"/>
        <v>2</v>
      </c>
      <c r="BW124" s="151" t="b">
        <f t="shared" ca="1" si="41"/>
        <v>0</v>
      </c>
      <c r="BX124" s="151" t="b">
        <f t="shared" ca="1" si="42"/>
        <v>0</v>
      </c>
      <c r="BY124" s="151" t="b">
        <f t="shared" ca="1" si="43"/>
        <v>0</v>
      </c>
      <c r="BZ124" s="151" t="b">
        <f t="shared" ca="1" si="44"/>
        <v>0</v>
      </c>
      <c r="CA124" s="151" t="b">
        <f t="shared" ca="1" si="45"/>
        <v>0</v>
      </c>
      <c r="CB124" s="151" t="b">
        <f t="shared" ca="1" si="46"/>
        <v>0</v>
      </c>
      <c r="CC124" s="151" t="b">
        <f t="shared" ca="1" si="47"/>
        <v>0</v>
      </c>
      <c r="CD124" s="151" t="b">
        <f t="shared" ca="1" si="48"/>
        <v>0</v>
      </c>
      <c r="CE124" s="151" t="b">
        <f t="shared" ca="1" si="49"/>
        <v>0</v>
      </c>
      <c r="CF124" s="151" t="b">
        <f t="shared" ca="1" si="50"/>
        <v>0</v>
      </c>
      <c r="CG124" s="151" t="b">
        <f t="shared" ca="1" si="51"/>
        <v>0</v>
      </c>
      <c r="CH124" s="151" t="b">
        <f t="shared" ca="1" si="52"/>
        <v>0</v>
      </c>
      <c r="CI124" s="151" t="b">
        <f t="shared" ca="1" si="53"/>
        <v>0</v>
      </c>
      <c r="CJ124" s="151" t="b">
        <f t="shared" ca="1" si="54"/>
        <v>0</v>
      </c>
      <c r="CK124" s="151" t="b">
        <f t="shared" ca="1" si="55"/>
        <v>0</v>
      </c>
      <c r="CL124" s="151" t="b">
        <f t="shared" ca="1" si="56"/>
        <v>0</v>
      </c>
      <c r="CM124" s="151" t="b">
        <f t="shared" ca="1" si="57"/>
        <v>0</v>
      </c>
      <c r="CN124" s="151" t="str">
        <f t="shared" ca="1" si="58"/>
        <v>VAC</v>
      </c>
      <c r="CO124" s="151" t="str">
        <f t="shared" ca="1" si="59"/>
        <v>NO_VAC</v>
      </c>
      <c r="CP124" s="151" t="b">
        <f t="shared" ca="1" si="60"/>
        <v>0</v>
      </c>
      <c r="CQ124" s="155" t="b">
        <f t="shared" ca="1" si="61"/>
        <v>0</v>
      </c>
      <c r="CR124" s="155" t="b">
        <f t="shared" ca="1" si="62"/>
        <v>0</v>
      </c>
      <c r="CS124" s="155">
        <f t="shared" ca="1" si="63"/>
        <v>18</v>
      </c>
      <c r="CT124" s="155" t="b">
        <f t="shared" ca="1" si="64"/>
        <v>0</v>
      </c>
      <c r="CU124" s="155" t="b">
        <f t="shared" ca="1" si="65"/>
        <v>0</v>
      </c>
    </row>
    <row r="125" spans="1:99" ht="27" customHeight="1" x14ac:dyDescent="0.25">
      <c r="A125" s="14">
        <v>116</v>
      </c>
      <c r="B125" s="33">
        <v>41994</v>
      </c>
      <c r="C125" s="32"/>
      <c r="D125" s="32"/>
      <c r="E125" s="32" t="s">
        <v>30</v>
      </c>
      <c r="F125" s="32" t="s">
        <v>156</v>
      </c>
      <c r="G125" s="32" t="s">
        <v>31</v>
      </c>
      <c r="H125" s="32"/>
      <c r="I125" s="31" t="s">
        <v>1253</v>
      </c>
      <c r="J125" s="31" t="s">
        <v>1254</v>
      </c>
      <c r="K125" s="31" t="s">
        <v>1255</v>
      </c>
      <c r="L125" s="31"/>
      <c r="M125" s="32" t="s">
        <v>148</v>
      </c>
      <c r="N125" s="33">
        <v>40864</v>
      </c>
      <c r="O125" s="28">
        <f t="shared" ca="1" si="33"/>
        <v>3</v>
      </c>
      <c r="P125" s="28">
        <f t="shared" ca="1" si="34"/>
        <v>1</v>
      </c>
      <c r="Q125" s="28">
        <f t="shared" ca="1" si="35"/>
        <v>26</v>
      </c>
      <c r="R125" s="33">
        <v>40865</v>
      </c>
      <c r="S125" s="32"/>
      <c r="T125" s="33">
        <v>40865</v>
      </c>
      <c r="U125" s="32"/>
      <c r="V125" s="33">
        <v>40925</v>
      </c>
      <c r="W125" s="32"/>
      <c r="X125" s="33">
        <v>40985</v>
      </c>
      <c r="Y125" s="32"/>
      <c r="Z125" s="33">
        <v>41046</v>
      </c>
      <c r="AA125" s="32"/>
      <c r="AB125" s="33">
        <v>40925</v>
      </c>
      <c r="AC125" s="32"/>
      <c r="AD125" s="33">
        <v>40985</v>
      </c>
      <c r="AE125" s="32"/>
      <c r="AF125" s="33">
        <v>41046</v>
      </c>
      <c r="AG125" s="32"/>
      <c r="AH125" s="33">
        <v>40925</v>
      </c>
      <c r="AI125" s="32"/>
      <c r="AJ125" s="33">
        <v>40985</v>
      </c>
      <c r="AK125" s="32"/>
      <c r="AL125" s="33">
        <v>41155</v>
      </c>
      <c r="AM125" s="32"/>
      <c r="AN125" s="33">
        <v>41185</v>
      </c>
      <c r="AO125" s="32"/>
      <c r="AP125" s="33">
        <v>41418</v>
      </c>
      <c r="AQ125" s="32"/>
      <c r="AR125" s="33">
        <v>41169</v>
      </c>
      <c r="AS125" s="32"/>
      <c r="AT125" s="33">
        <v>41260</v>
      </c>
      <c r="AU125" s="32"/>
      <c r="AV125" s="33">
        <v>41229</v>
      </c>
      <c r="AW125" s="32"/>
      <c r="AX125" s="33">
        <v>41229</v>
      </c>
      <c r="AY125" s="32"/>
      <c r="AZ125" s="33">
        <v>41869</v>
      </c>
      <c r="BA125" s="32"/>
      <c r="BB125" s="33">
        <v>41418</v>
      </c>
      <c r="BC125" s="32"/>
      <c r="BD125" s="33"/>
      <c r="BE125" s="32"/>
      <c r="BF125" s="31" t="s">
        <v>1149</v>
      </c>
      <c r="BG125" s="31"/>
      <c r="BH125" s="31">
        <v>959766604</v>
      </c>
      <c r="BI125" s="31" t="s">
        <v>1280</v>
      </c>
      <c r="BJ125" s="31"/>
      <c r="BK125" s="31"/>
      <c r="BR125" s="151" t="str">
        <f t="shared" ca="1" si="36"/>
        <v>X</v>
      </c>
      <c r="BS125" s="151" t="str">
        <f t="shared" ca="1" si="37"/>
        <v>P</v>
      </c>
      <c r="BT125" s="151" t="str">
        <f t="shared" ca="1" si="38"/>
        <v>X</v>
      </c>
      <c r="BU125" s="151" t="str">
        <f t="shared" si="39"/>
        <v>MP</v>
      </c>
      <c r="BV125" s="155">
        <f t="shared" ca="1" si="40"/>
        <v>3</v>
      </c>
      <c r="BW125" s="151" t="b">
        <f t="shared" ca="1" si="41"/>
        <v>0</v>
      </c>
      <c r="BX125" s="151" t="b">
        <f t="shared" ca="1" si="42"/>
        <v>0</v>
      </c>
      <c r="BY125" s="151" t="b">
        <f t="shared" ca="1" si="43"/>
        <v>0</v>
      </c>
      <c r="BZ125" s="151" t="b">
        <f t="shared" ca="1" si="44"/>
        <v>0</v>
      </c>
      <c r="CA125" s="151" t="b">
        <f t="shared" ca="1" si="45"/>
        <v>0</v>
      </c>
      <c r="CB125" s="151" t="b">
        <f t="shared" ca="1" si="46"/>
        <v>0</v>
      </c>
      <c r="CC125" s="151" t="b">
        <f t="shared" ca="1" si="47"/>
        <v>0</v>
      </c>
      <c r="CD125" s="151" t="b">
        <f t="shared" ca="1" si="48"/>
        <v>0</v>
      </c>
      <c r="CE125" s="151" t="b">
        <f t="shared" ca="1" si="49"/>
        <v>0</v>
      </c>
      <c r="CF125" s="151" t="b">
        <f t="shared" ca="1" si="50"/>
        <v>0</v>
      </c>
      <c r="CG125" s="151" t="b">
        <f t="shared" ca="1" si="51"/>
        <v>0</v>
      </c>
      <c r="CH125" s="151" t="b">
        <f t="shared" ca="1" si="52"/>
        <v>0</v>
      </c>
      <c r="CI125" s="151" t="b">
        <f t="shared" ca="1" si="53"/>
        <v>0</v>
      </c>
      <c r="CJ125" s="151" t="b">
        <f t="shared" ca="1" si="54"/>
        <v>0</v>
      </c>
      <c r="CK125" s="151" t="b">
        <f t="shared" ca="1" si="55"/>
        <v>0</v>
      </c>
      <c r="CL125" s="151" t="b">
        <f t="shared" ca="1" si="56"/>
        <v>0</v>
      </c>
      <c r="CM125" s="151" t="b">
        <f t="shared" ca="1" si="57"/>
        <v>0</v>
      </c>
      <c r="CN125" s="151" t="str">
        <f t="shared" ca="1" si="58"/>
        <v>VAC</v>
      </c>
      <c r="CO125" s="151" t="str">
        <f t="shared" ca="1" si="59"/>
        <v>VAC</v>
      </c>
      <c r="CP125" s="151" t="b">
        <f t="shared" ca="1" si="60"/>
        <v>0</v>
      </c>
      <c r="CQ125" s="155" t="b">
        <f t="shared" ca="1" si="61"/>
        <v>0</v>
      </c>
      <c r="CR125" s="155" t="b">
        <f t="shared" ca="1" si="62"/>
        <v>0</v>
      </c>
      <c r="CS125" s="155" t="b">
        <f t="shared" ca="1" si="63"/>
        <v>0</v>
      </c>
      <c r="CT125" s="155">
        <f t="shared" ca="1" si="64"/>
        <v>19</v>
      </c>
      <c r="CU125" s="155" t="b">
        <f t="shared" ca="1" si="65"/>
        <v>0</v>
      </c>
    </row>
    <row r="126" spans="1:99" ht="27" customHeight="1" x14ac:dyDescent="0.25">
      <c r="A126" s="14">
        <v>117</v>
      </c>
      <c r="B126" s="33">
        <v>41994</v>
      </c>
      <c r="C126" s="32"/>
      <c r="D126" s="32"/>
      <c r="E126" s="32" t="s">
        <v>30</v>
      </c>
      <c r="F126" s="32" t="s">
        <v>156</v>
      </c>
      <c r="G126" s="32" t="s">
        <v>31</v>
      </c>
      <c r="H126" s="32"/>
      <c r="I126" s="31" t="s">
        <v>1256</v>
      </c>
      <c r="J126" s="31" t="s">
        <v>1257</v>
      </c>
      <c r="K126" s="31" t="s">
        <v>1258</v>
      </c>
      <c r="L126" s="31" t="s">
        <v>1259</v>
      </c>
      <c r="M126" s="32" t="s">
        <v>147</v>
      </c>
      <c r="N126" s="33">
        <v>40844</v>
      </c>
      <c r="O126" s="28">
        <f t="shared" ca="1" si="33"/>
        <v>3</v>
      </c>
      <c r="P126" s="28">
        <f t="shared" ca="1" si="34"/>
        <v>2</v>
      </c>
      <c r="Q126" s="28">
        <f t="shared" ca="1" si="35"/>
        <v>15</v>
      </c>
      <c r="R126" s="33">
        <v>40845</v>
      </c>
      <c r="S126" s="32"/>
      <c r="T126" s="33">
        <v>40845</v>
      </c>
      <c r="U126" s="32"/>
      <c r="V126" s="33">
        <v>40947</v>
      </c>
      <c r="W126" s="32"/>
      <c r="X126" s="33">
        <v>41007</v>
      </c>
      <c r="Y126" s="32"/>
      <c r="Z126" s="33">
        <v>41068</v>
      </c>
      <c r="AA126" s="32"/>
      <c r="AB126" s="33">
        <v>40947</v>
      </c>
      <c r="AC126" s="32"/>
      <c r="AD126" s="33">
        <v>41007</v>
      </c>
      <c r="AE126" s="32"/>
      <c r="AF126" s="33">
        <v>41068</v>
      </c>
      <c r="AG126" s="32"/>
      <c r="AH126" s="33">
        <v>40947</v>
      </c>
      <c r="AI126" s="32"/>
      <c r="AJ126" s="33"/>
      <c r="AK126" s="32">
        <v>2</v>
      </c>
      <c r="AL126" s="33">
        <v>41062</v>
      </c>
      <c r="AM126" s="32"/>
      <c r="AN126" s="33">
        <v>41095</v>
      </c>
      <c r="AO126" s="32"/>
      <c r="AP126" s="33">
        <v>41493</v>
      </c>
      <c r="AQ126" s="32"/>
      <c r="AR126" s="33">
        <v>41034</v>
      </c>
      <c r="AS126" s="32"/>
      <c r="AT126" s="33">
        <v>41095</v>
      </c>
      <c r="AU126" s="32"/>
      <c r="AV126" s="33">
        <v>41292</v>
      </c>
      <c r="AW126" s="32"/>
      <c r="AX126" s="33">
        <v>41292</v>
      </c>
      <c r="AY126" s="32"/>
      <c r="AZ126" s="33">
        <v>41762</v>
      </c>
      <c r="BA126" s="32"/>
      <c r="BB126" s="33">
        <v>41413</v>
      </c>
      <c r="BC126" s="32"/>
      <c r="BD126" s="33"/>
      <c r="BE126" s="32"/>
      <c r="BF126" s="31" t="s">
        <v>1149</v>
      </c>
      <c r="BG126" s="31"/>
      <c r="BH126" s="31">
        <v>959766604</v>
      </c>
      <c r="BI126" s="31" t="s">
        <v>1280</v>
      </c>
      <c r="BJ126" s="31"/>
      <c r="BK126" s="31"/>
      <c r="BR126" s="151" t="str">
        <f t="shared" ca="1" si="36"/>
        <v>D</v>
      </c>
      <c r="BS126" s="151" t="str">
        <f t="shared" ca="1" si="37"/>
        <v>P</v>
      </c>
      <c r="BT126" s="151" t="str">
        <f t="shared" ca="1" si="38"/>
        <v>X</v>
      </c>
      <c r="BU126" s="151" t="str">
        <f t="shared" si="39"/>
        <v>FP</v>
      </c>
      <c r="BV126" s="155">
        <f t="shared" ca="1" si="40"/>
        <v>3</v>
      </c>
      <c r="BW126" s="151" t="b">
        <f t="shared" ca="1" si="41"/>
        <v>0</v>
      </c>
      <c r="BX126" s="151" t="b">
        <f t="shared" ca="1" si="42"/>
        <v>0</v>
      </c>
      <c r="BY126" s="151" t="b">
        <f t="shared" ca="1" si="43"/>
        <v>0</v>
      </c>
      <c r="BZ126" s="151" t="b">
        <f t="shared" ca="1" si="44"/>
        <v>0</v>
      </c>
      <c r="CA126" s="151" t="b">
        <f t="shared" ca="1" si="45"/>
        <v>0</v>
      </c>
      <c r="CB126" s="151" t="b">
        <f t="shared" ca="1" si="46"/>
        <v>0</v>
      </c>
      <c r="CC126" s="151" t="b">
        <f t="shared" ca="1" si="47"/>
        <v>0</v>
      </c>
      <c r="CD126" s="151" t="b">
        <f t="shared" ca="1" si="48"/>
        <v>0</v>
      </c>
      <c r="CE126" s="151" t="b">
        <f t="shared" ca="1" si="49"/>
        <v>0</v>
      </c>
      <c r="CF126" s="151" t="b">
        <f t="shared" ca="1" si="50"/>
        <v>0</v>
      </c>
      <c r="CG126" s="151" t="b">
        <f t="shared" ca="1" si="51"/>
        <v>0</v>
      </c>
      <c r="CH126" s="151" t="b">
        <f t="shared" ca="1" si="52"/>
        <v>0</v>
      </c>
      <c r="CI126" s="151" t="b">
        <f t="shared" ca="1" si="53"/>
        <v>0</v>
      </c>
      <c r="CJ126" s="151" t="b">
        <f t="shared" ca="1" si="54"/>
        <v>0</v>
      </c>
      <c r="CK126" s="151" t="b">
        <f t="shared" ca="1" si="55"/>
        <v>0</v>
      </c>
      <c r="CL126" s="151" t="b">
        <f t="shared" ca="1" si="56"/>
        <v>0</v>
      </c>
      <c r="CM126" s="151" t="b">
        <f t="shared" ca="1" si="57"/>
        <v>0</v>
      </c>
      <c r="CN126" s="151" t="str">
        <f t="shared" ca="1" si="58"/>
        <v>VAC</v>
      </c>
      <c r="CO126" s="151" t="str">
        <f t="shared" ca="1" si="59"/>
        <v>VAC</v>
      </c>
      <c r="CP126" s="151" t="b">
        <f t="shared" ca="1" si="60"/>
        <v>0</v>
      </c>
      <c r="CQ126" s="155" t="b">
        <f t="shared" ca="1" si="61"/>
        <v>0</v>
      </c>
      <c r="CR126" s="155" t="b">
        <f t="shared" ca="1" si="62"/>
        <v>0</v>
      </c>
      <c r="CS126" s="155" t="b">
        <f t="shared" ca="1" si="63"/>
        <v>0</v>
      </c>
      <c r="CT126" s="155">
        <f t="shared" ca="1" si="64"/>
        <v>18</v>
      </c>
      <c r="CU126" s="155" t="b">
        <f t="shared" ca="1" si="65"/>
        <v>0</v>
      </c>
    </row>
    <row r="127" spans="1:99" ht="27" customHeight="1" x14ac:dyDescent="0.25">
      <c r="A127" s="14">
        <v>118</v>
      </c>
      <c r="B127" s="33">
        <v>41994</v>
      </c>
      <c r="C127" s="32"/>
      <c r="D127" s="32"/>
      <c r="E127" s="32" t="s">
        <v>30</v>
      </c>
      <c r="F127" s="32" t="s">
        <v>156</v>
      </c>
      <c r="G127" s="32" t="s">
        <v>31</v>
      </c>
      <c r="H127" s="32"/>
      <c r="I127" s="31" t="s">
        <v>1122</v>
      </c>
      <c r="J127" s="31" t="s">
        <v>968</v>
      </c>
      <c r="K127" s="31" t="s">
        <v>1260</v>
      </c>
      <c r="L127" s="31" t="s">
        <v>1259</v>
      </c>
      <c r="M127" s="32" t="s">
        <v>148</v>
      </c>
      <c r="N127" s="33">
        <v>40809</v>
      </c>
      <c r="O127" s="28">
        <f t="shared" ca="1" si="33"/>
        <v>3</v>
      </c>
      <c r="P127" s="28">
        <f t="shared" ca="1" si="34"/>
        <v>3</v>
      </c>
      <c r="Q127" s="28">
        <f t="shared" ca="1" si="35"/>
        <v>20</v>
      </c>
      <c r="R127" s="33">
        <v>40809</v>
      </c>
      <c r="S127" s="32"/>
      <c r="T127" s="33">
        <v>40809</v>
      </c>
      <c r="U127" s="32"/>
      <c r="V127" s="33">
        <v>40871</v>
      </c>
      <c r="W127" s="32"/>
      <c r="X127" s="33">
        <v>40931</v>
      </c>
      <c r="Y127" s="32"/>
      <c r="Z127" s="33">
        <v>40991</v>
      </c>
      <c r="AA127" s="32"/>
      <c r="AB127" s="33">
        <v>40871</v>
      </c>
      <c r="AC127" s="32"/>
      <c r="AD127" s="33">
        <v>40931</v>
      </c>
      <c r="AE127" s="32"/>
      <c r="AF127" s="33">
        <v>40991</v>
      </c>
      <c r="AG127" s="32"/>
      <c r="AH127" s="33">
        <v>40871</v>
      </c>
      <c r="AI127" s="32"/>
      <c r="AJ127" s="33">
        <v>40931</v>
      </c>
      <c r="AK127" s="32"/>
      <c r="AL127" s="33">
        <v>41053</v>
      </c>
      <c r="AM127" s="32"/>
      <c r="AN127" s="33">
        <v>41088</v>
      </c>
      <c r="AO127" s="32"/>
      <c r="AP127" s="33">
        <v>41507</v>
      </c>
      <c r="AQ127" s="32"/>
      <c r="AR127" s="33">
        <v>40922</v>
      </c>
      <c r="AS127" s="32"/>
      <c r="AT127" s="33">
        <v>41022</v>
      </c>
      <c r="AU127" s="32"/>
      <c r="AV127" s="33">
        <v>41194</v>
      </c>
      <c r="AW127" s="32"/>
      <c r="AX127" s="33">
        <v>41183</v>
      </c>
      <c r="AY127" s="32"/>
      <c r="AZ127" s="33">
        <v>41867</v>
      </c>
      <c r="BA127" s="32"/>
      <c r="BB127" s="33">
        <v>41398</v>
      </c>
      <c r="BC127" s="32"/>
      <c r="BD127" s="33"/>
      <c r="BE127" s="32"/>
      <c r="BF127" s="31" t="s">
        <v>1149</v>
      </c>
      <c r="BG127" s="31"/>
      <c r="BH127" s="31">
        <v>959766604</v>
      </c>
      <c r="BI127" s="31" t="s">
        <v>1280</v>
      </c>
      <c r="BJ127" s="31"/>
      <c r="BK127" s="31"/>
      <c r="BR127" s="151" t="str">
        <f t="shared" ca="1" si="36"/>
        <v>X</v>
      </c>
      <c r="BS127" s="151" t="str">
        <f t="shared" ca="1" si="37"/>
        <v>P</v>
      </c>
      <c r="BT127" s="151" t="str">
        <f t="shared" ca="1" si="38"/>
        <v>X</v>
      </c>
      <c r="BU127" s="151" t="str">
        <f t="shared" si="39"/>
        <v>MP</v>
      </c>
      <c r="BV127" s="155">
        <f t="shared" ca="1" si="40"/>
        <v>3</v>
      </c>
      <c r="BW127" s="151" t="b">
        <f t="shared" ca="1" si="41"/>
        <v>0</v>
      </c>
      <c r="BX127" s="151" t="b">
        <f t="shared" ca="1" si="42"/>
        <v>0</v>
      </c>
      <c r="BY127" s="151" t="b">
        <f t="shared" ca="1" si="43"/>
        <v>0</v>
      </c>
      <c r="BZ127" s="151" t="b">
        <f t="shared" ca="1" si="44"/>
        <v>0</v>
      </c>
      <c r="CA127" s="151" t="b">
        <f t="shared" ca="1" si="45"/>
        <v>0</v>
      </c>
      <c r="CB127" s="151" t="b">
        <f t="shared" ca="1" si="46"/>
        <v>0</v>
      </c>
      <c r="CC127" s="151" t="b">
        <f t="shared" ca="1" si="47"/>
        <v>0</v>
      </c>
      <c r="CD127" s="151" t="b">
        <f t="shared" ca="1" si="48"/>
        <v>0</v>
      </c>
      <c r="CE127" s="151" t="b">
        <f t="shared" ca="1" si="49"/>
        <v>0</v>
      </c>
      <c r="CF127" s="151" t="b">
        <f t="shared" ca="1" si="50"/>
        <v>0</v>
      </c>
      <c r="CG127" s="151" t="b">
        <f t="shared" ca="1" si="51"/>
        <v>0</v>
      </c>
      <c r="CH127" s="151" t="b">
        <f t="shared" ca="1" si="52"/>
        <v>0</v>
      </c>
      <c r="CI127" s="151" t="b">
        <f t="shared" ca="1" si="53"/>
        <v>0</v>
      </c>
      <c r="CJ127" s="151" t="b">
        <f t="shared" ca="1" si="54"/>
        <v>0</v>
      </c>
      <c r="CK127" s="151" t="b">
        <f t="shared" ca="1" si="55"/>
        <v>0</v>
      </c>
      <c r="CL127" s="151" t="b">
        <f t="shared" ca="1" si="56"/>
        <v>0</v>
      </c>
      <c r="CM127" s="151" t="b">
        <f t="shared" ca="1" si="57"/>
        <v>0</v>
      </c>
      <c r="CN127" s="151" t="str">
        <f t="shared" ca="1" si="58"/>
        <v>VAC</v>
      </c>
      <c r="CO127" s="151" t="str">
        <f t="shared" ca="1" si="59"/>
        <v>VAC</v>
      </c>
      <c r="CP127" s="151" t="b">
        <f t="shared" ca="1" si="60"/>
        <v>0</v>
      </c>
      <c r="CQ127" s="155" t="b">
        <f t="shared" ca="1" si="61"/>
        <v>0</v>
      </c>
      <c r="CR127" s="155" t="b">
        <f t="shared" ca="1" si="62"/>
        <v>0</v>
      </c>
      <c r="CS127" s="155" t="b">
        <f t="shared" ca="1" si="63"/>
        <v>0</v>
      </c>
      <c r="CT127" s="155">
        <f t="shared" ca="1" si="64"/>
        <v>19</v>
      </c>
      <c r="CU127" s="155" t="b">
        <f t="shared" ca="1" si="65"/>
        <v>0</v>
      </c>
    </row>
    <row r="128" spans="1:99" ht="27" customHeight="1" x14ac:dyDescent="0.25">
      <c r="A128" s="14">
        <v>119</v>
      </c>
      <c r="B128" s="33">
        <v>41994</v>
      </c>
      <c r="C128" s="32"/>
      <c r="D128" s="32"/>
      <c r="E128" s="32" t="s">
        <v>30</v>
      </c>
      <c r="F128" s="32" t="s">
        <v>156</v>
      </c>
      <c r="G128" s="32" t="s">
        <v>31</v>
      </c>
      <c r="H128" s="32"/>
      <c r="I128" s="31" t="s">
        <v>1261</v>
      </c>
      <c r="J128" s="31" t="s">
        <v>1262</v>
      </c>
      <c r="K128" s="31" t="s">
        <v>1263</v>
      </c>
      <c r="L128" s="31" t="s">
        <v>1259</v>
      </c>
      <c r="M128" s="32" t="s">
        <v>147</v>
      </c>
      <c r="N128" s="33">
        <v>40873</v>
      </c>
      <c r="O128" s="28">
        <f t="shared" ca="1" si="33"/>
        <v>3</v>
      </c>
      <c r="P128" s="28">
        <f t="shared" ca="1" si="34"/>
        <v>1</v>
      </c>
      <c r="Q128" s="28">
        <f t="shared" ca="1" si="35"/>
        <v>17</v>
      </c>
      <c r="R128" s="33">
        <v>40873</v>
      </c>
      <c r="S128" s="32"/>
      <c r="T128" s="33">
        <v>40873</v>
      </c>
      <c r="U128" s="32"/>
      <c r="V128" s="33">
        <v>40934</v>
      </c>
      <c r="W128" s="32"/>
      <c r="X128" s="33">
        <v>40994</v>
      </c>
      <c r="Y128" s="32"/>
      <c r="Z128" s="33">
        <v>41045</v>
      </c>
      <c r="AA128" s="32"/>
      <c r="AB128" s="33">
        <v>40934</v>
      </c>
      <c r="AC128" s="32"/>
      <c r="AD128" s="33">
        <v>40994</v>
      </c>
      <c r="AE128" s="32"/>
      <c r="AF128" s="33">
        <v>41045</v>
      </c>
      <c r="AG128" s="32"/>
      <c r="AH128" s="33">
        <v>40934</v>
      </c>
      <c r="AI128" s="32"/>
      <c r="AJ128" s="33">
        <v>40994</v>
      </c>
      <c r="AK128" s="32"/>
      <c r="AL128" s="33">
        <v>41086</v>
      </c>
      <c r="AM128" s="32"/>
      <c r="AN128" s="33">
        <v>41116</v>
      </c>
      <c r="AO128" s="32"/>
      <c r="AP128" s="33">
        <v>41505</v>
      </c>
      <c r="AQ128" s="32"/>
      <c r="AR128" s="33">
        <v>41025</v>
      </c>
      <c r="AS128" s="32"/>
      <c r="AT128" s="33">
        <v>41087</v>
      </c>
      <c r="AU128" s="32"/>
      <c r="AV128" s="33">
        <v>41243</v>
      </c>
      <c r="AW128" s="32"/>
      <c r="AX128" s="33">
        <v>41243</v>
      </c>
      <c r="AY128" s="32"/>
      <c r="AZ128" s="33">
        <v>41867</v>
      </c>
      <c r="BA128" s="32"/>
      <c r="BB128" s="33">
        <v>41543</v>
      </c>
      <c r="BC128" s="32"/>
      <c r="BD128" s="33"/>
      <c r="BE128" s="32"/>
      <c r="BF128" s="31" t="s">
        <v>1149</v>
      </c>
      <c r="BG128" s="31"/>
      <c r="BH128" s="31">
        <v>959766604</v>
      </c>
      <c r="BI128" s="31" t="s">
        <v>1280</v>
      </c>
      <c r="BJ128" s="31"/>
      <c r="BK128" s="31"/>
      <c r="BR128" s="151" t="str">
        <f t="shared" ca="1" si="36"/>
        <v>D</v>
      </c>
      <c r="BS128" s="151" t="str">
        <f t="shared" ca="1" si="37"/>
        <v>P</v>
      </c>
      <c r="BT128" s="151" t="str">
        <f t="shared" ca="1" si="38"/>
        <v>X</v>
      </c>
      <c r="BU128" s="151" t="str">
        <f t="shared" si="39"/>
        <v>FP</v>
      </c>
      <c r="BV128" s="155">
        <f t="shared" ca="1" si="40"/>
        <v>3</v>
      </c>
      <c r="BW128" s="151" t="b">
        <f t="shared" ca="1" si="41"/>
        <v>0</v>
      </c>
      <c r="BX128" s="151" t="b">
        <f t="shared" ca="1" si="42"/>
        <v>0</v>
      </c>
      <c r="BY128" s="151" t="b">
        <f t="shared" ca="1" si="43"/>
        <v>0</v>
      </c>
      <c r="BZ128" s="151" t="b">
        <f t="shared" ca="1" si="44"/>
        <v>0</v>
      </c>
      <c r="CA128" s="151" t="b">
        <f t="shared" ca="1" si="45"/>
        <v>0</v>
      </c>
      <c r="CB128" s="151" t="b">
        <f t="shared" ca="1" si="46"/>
        <v>0</v>
      </c>
      <c r="CC128" s="151" t="b">
        <f t="shared" ca="1" si="47"/>
        <v>0</v>
      </c>
      <c r="CD128" s="151" t="b">
        <f t="shared" ca="1" si="48"/>
        <v>0</v>
      </c>
      <c r="CE128" s="151" t="b">
        <f t="shared" ca="1" si="49"/>
        <v>0</v>
      </c>
      <c r="CF128" s="151" t="b">
        <f t="shared" ca="1" si="50"/>
        <v>0</v>
      </c>
      <c r="CG128" s="151" t="b">
        <f t="shared" ca="1" si="51"/>
        <v>0</v>
      </c>
      <c r="CH128" s="151" t="b">
        <f t="shared" ca="1" si="52"/>
        <v>0</v>
      </c>
      <c r="CI128" s="151" t="b">
        <f t="shared" ca="1" si="53"/>
        <v>0</v>
      </c>
      <c r="CJ128" s="151" t="b">
        <f t="shared" ca="1" si="54"/>
        <v>0</v>
      </c>
      <c r="CK128" s="151" t="b">
        <f t="shared" ca="1" si="55"/>
        <v>0</v>
      </c>
      <c r="CL128" s="151" t="b">
        <f t="shared" ca="1" si="56"/>
        <v>0</v>
      </c>
      <c r="CM128" s="151" t="b">
        <f t="shared" ca="1" si="57"/>
        <v>0</v>
      </c>
      <c r="CN128" s="151" t="str">
        <f t="shared" ca="1" si="58"/>
        <v>VAC</v>
      </c>
      <c r="CO128" s="151" t="str">
        <f t="shared" ca="1" si="59"/>
        <v>VAC</v>
      </c>
      <c r="CP128" s="151" t="b">
        <f t="shared" ca="1" si="60"/>
        <v>0</v>
      </c>
      <c r="CQ128" s="155" t="b">
        <f t="shared" ca="1" si="61"/>
        <v>0</v>
      </c>
      <c r="CR128" s="155" t="b">
        <f t="shared" ca="1" si="62"/>
        <v>0</v>
      </c>
      <c r="CS128" s="155" t="b">
        <f t="shared" ca="1" si="63"/>
        <v>0</v>
      </c>
      <c r="CT128" s="155">
        <f t="shared" ca="1" si="64"/>
        <v>19</v>
      </c>
      <c r="CU128" s="155" t="b">
        <f t="shared" ca="1" si="65"/>
        <v>0</v>
      </c>
    </row>
    <row r="129" spans="1:99" ht="27" customHeight="1" x14ac:dyDescent="0.25">
      <c r="A129" s="14">
        <v>120</v>
      </c>
      <c r="B129" s="33">
        <v>41994</v>
      </c>
      <c r="C129" s="32"/>
      <c r="D129" s="32"/>
      <c r="E129" s="32" t="s">
        <v>30</v>
      </c>
      <c r="F129" s="32" t="s">
        <v>156</v>
      </c>
      <c r="G129" s="32" t="s">
        <v>31</v>
      </c>
      <c r="H129" s="32"/>
      <c r="I129" s="31" t="s">
        <v>1264</v>
      </c>
      <c r="J129" s="31" t="s">
        <v>1265</v>
      </c>
      <c r="K129" s="31" t="s">
        <v>1266</v>
      </c>
      <c r="L129" s="31"/>
      <c r="M129" s="32" t="s">
        <v>147</v>
      </c>
      <c r="N129" s="33">
        <v>40825</v>
      </c>
      <c r="O129" s="28">
        <f t="shared" ca="1" si="33"/>
        <v>3</v>
      </c>
      <c r="P129" s="28">
        <f t="shared" ca="1" si="34"/>
        <v>3</v>
      </c>
      <c r="Q129" s="28">
        <f t="shared" ca="1" si="35"/>
        <v>3</v>
      </c>
      <c r="R129" s="33">
        <v>40827</v>
      </c>
      <c r="S129" s="32"/>
      <c r="T129" s="33">
        <v>40827</v>
      </c>
      <c r="U129" s="32"/>
      <c r="V129" s="33">
        <v>40917</v>
      </c>
      <c r="W129" s="32"/>
      <c r="X129" s="33">
        <v>40978</v>
      </c>
      <c r="Y129" s="32"/>
      <c r="Z129" s="33">
        <v>41009</v>
      </c>
      <c r="AA129" s="32"/>
      <c r="AB129" s="33">
        <v>40917</v>
      </c>
      <c r="AC129" s="32"/>
      <c r="AD129" s="33">
        <v>40978</v>
      </c>
      <c r="AE129" s="32"/>
      <c r="AF129" s="33">
        <v>41009</v>
      </c>
      <c r="AG129" s="32"/>
      <c r="AH129" s="33">
        <v>40917</v>
      </c>
      <c r="AI129" s="32"/>
      <c r="AJ129" s="33">
        <v>41009</v>
      </c>
      <c r="AK129" s="32"/>
      <c r="AL129" s="33">
        <v>41038</v>
      </c>
      <c r="AM129" s="32"/>
      <c r="AN129" s="33">
        <v>41069</v>
      </c>
      <c r="AO129" s="32"/>
      <c r="AP129" s="33"/>
      <c r="AQ129" s="32"/>
      <c r="AR129" s="33">
        <v>40898</v>
      </c>
      <c r="AS129" s="32"/>
      <c r="AT129" s="33">
        <v>40987</v>
      </c>
      <c r="AU129" s="32"/>
      <c r="AV129" s="33">
        <v>41243</v>
      </c>
      <c r="AW129" s="32"/>
      <c r="AX129" s="33">
        <v>41194</v>
      </c>
      <c r="AY129" s="32"/>
      <c r="AZ129" s="33">
        <v>41875</v>
      </c>
      <c r="BA129" s="32"/>
      <c r="BB129" s="33">
        <v>41373</v>
      </c>
      <c r="BC129" s="32"/>
      <c r="BD129" s="33"/>
      <c r="BE129" s="32"/>
      <c r="BF129" s="31" t="s">
        <v>1149</v>
      </c>
      <c r="BG129" s="31"/>
      <c r="BH129" s="31">
        <v>959766604</v>
      </c>
      <c r="BI129" s="31" t="s">
        <v>1280</v>
      </c>
      <c r="BJ129" s="31"/>
      <c r="BK129" s="31"/>
      <c r="BR129" s="151" t="str">
        <f t="shared" ca="1" si="36"/>
        <v>D</v>
      </c>
      <c r="BS129" s="151" t="str">
        <f t="shared" ca="1" si="37"/>
        <v>P</v>
      </c>
      <c r="BT129" s="151" t="str">
        <f t="shared" ca="1" si="38"/>
        <v>X</v>
      </c>
      <c r="BU129" s="151" t="str">
        <f t="shared" si="39"/>
        <v>FP</v>
      </c>
      <c r="BV129" s="155">
        <f t="shared" ca="1" si="40"/>
        <v>3</v>
      </c>
      <c r="BW129" s="151" t="b">
        <f t="shared" ca="1" si="41"/>
        <v>0</v>
      </c>
      <c r="BX129" s="151" t="b">
        <f t="shared" ca="1" si="42"/>
        <v>0</v>
      </c>
      <c r="BY129" s="151" t="b">
        <f t="shared" ca="1" si="43"/>
        <v>0</v>
      </c>
      <c r="BZ129" s="151" t="b">
        <f t="shared" ca="1" si="44"/>
        <v>0</v>
      </c>
      <c r="CA129" s="151" t="b">
        <f t="shared" ca="1" si="45"/>
        <v>0</v>
      </c>
      <c r="CB129" s="151" t="b">
        <f t="shared" ca="1" si="46"/>
        <v>0</v>
      </c>
      <c r="CC129" s="151" t="b">
        <f t="shared" ca="1" si="47"/>
        <v>0</v>
      </c>
      <c r="CD129" s="151" t="b">
        <f t="shared" ca="1" si="48"/>
        <v>0</v>
      </c>
      <c r="CE129" s="151" t="b">
        <f t="shared" ca="1" si="49"/>
        <v>0</v>
      </c>
      <c r="CF129" s="151" t="b">
        <f t="shared" ca="1" si="50"/>
        <v>0</v>
      </c>
      <c r="CG129" s="151" t="b">
        <f t="shared" ca="1" si="51"/>
        <v>0</v>
      </c>
      <c r="CH129" s="151" t="b">
        <f t="shared" ca="1" si="52"/>
        <v>0</v>
      </c>
      <c r="CI129" s="151" t="b">
        <f t="shared" ca="1" si="53"/>
        <v>0</v>
      </c>
      <c r="CJ129" s="151" t="b">
        <f t="shared" ca="1" si="54"/>
        <v>0</v>
      </c>
      <c r="CK129" s="151" t="b">
        <f t="shared" ca="1" si="55"/>
        <v>0</v>
      </c>
      <c r="CL129" s="151" t="b">
        <f t="shared" ca="1" si="56"/>
        <v>0</v>
      </c>
      <c r="CM129" s="151" t="b">
        <f t="shared" ca="1" si="57"/>
        <v>0</v>
      </c>
      <c r="CN129" s="151" t="str">
        <f t="shared" ca="1" si="58"/>
        <v>VAC</v>
      </c>
      <c r="CO129" s="151" t="str">
        <f t="shared" ca="1" si="59"/>
        <v>VAC</v>
      </c>
      <c r="CP129" s="151" t="b">
        <f t="shared" ca="1" si="60"/>
        <v>0</v>
      </c>
      <c r="CQ129" s="155" t="b">
        <f t="shared" ca="1" si="61"/>
        <v>0</v>
      </c>
      <c r="CR129" s="155" t="b">
        <f t="shared" ca="1" si="62"/>
        <v>0</v>
      </c>
      <c r="CS129" s="155" t="b">
        <f t="shared" ca="1" si="63"/>
        <v>0</v>
      </c>
      <c r="CT129" s="155">
        <f t="shared" ca="1" si="64"/>
        <v>18</v>
      </c>
      <c r="CU129" s="155" t="b">
        <f t="shared" ca="1" si="65"/>
        <v>0</v>
      </c>
    </row>
    <row r="130" spans="1:99" ht="27" customHeight="1" x14ac:dyDescent="0.25">
      <c r="A130" s="14">
        <v>121</v>
      </c>
      <c r="B130" s="33">
        <v>41994</v>
      </c>
      <c r="C130" s="32"/>
      <c r="D130" s="32"/>
      <c r="E130" s="32" t="s">
        <v>30</v>
      </c>
      <c r="F130" s="32" t="s">
        <v>156</v>
      </c>
      <c r="G130" s="32" t="s">
        <v>31</v>
      </c>
      <c r="H130" s="32"/>
      <c r="I130" s="31" t="s">
        <v>1267</v>
      </c>
      <c r="J130" s="31" t="s">
        <v>1268</v>
      </c>
      <c r="K130" s="31" t="s">
        <v>1269</v>
      </c>
      <c r="L130" s="31" t="s">
        <v>1270</v>
      </c>
      <c r="M130" s="32" t="s">
        <v>148</v>
      </c>
      <c r="N130" s="33">
        <v>40832</v>
      </c>
      <c r="O130" s="28">
        <f t="shared" ca="1" si="33"/>
        <v>3</v>
      </c>
      <c r="P130" s="28">
        <f t="shared" ca="1" si="34"/>
        <v>2</v>
      </c>
      <c r="Q130" s="28">
        <f t="shared" ca="1" si="35"/>
        <v>27</v>
      </c>
      <c r="R130" s="33">
        <v>40832</v>
      </c>
      <c r="S130" s="32"/>
      <c r="T130" s="33">
        <v>40832</v>
      </c>
      <c r="U130" s="32"/>
      <c r="V130" s="33">
        <v>40893</v>
      </c>
      <c r="W130" s="32"/>
      <c r="X130" s="33">
        <v>40955</v>
      </c>
      <c r="Y130" s="32"/>
      <c r="Z130" s="33">
        <v>41015</v>
      </c>
      <c r="AA130" s="32"/>
      <c r="AB130" s="33">
        <v>40893</v>
      </c>
      <c r="AC130" s="32"/>
      <c r="AD130" s="33">
        <v>40955</v>
      </c>
      <c r="AE130" s="32"/>
      <c r="AF130" s="33">
        <v>41015</v>
      </c>
      <c r="AG130" s="32"/>
      <c r="AH130" s="33">
        <v>40893</v>
      </c>
      <c r="AI130" s="32"/>
      <c r="AJ130" s="33">
        <v>40955</v>
      </c>
      <c r="AK130" s="32"/>
      <c r="AL130" s="33">
        <v>41045</v>
      </c>
      <c r="AM130" s="32"/>
      <c r="AN130" s="33">
        <v>41083</v>
      </c>
      <c r="AO130" s="32"/>
      <c r="AP130" s="33"/>
      <c r="AQ130" s="32"/>
      <c r="AR130" s="33">
        <v>40893</v>
      </c>
      <c r="AS130" s="32"/>
      <c r="AT130" s="33">
        <v>41015</v>
      </c>
      <c r="AU130" s="32"/>
      <c r="AV130" s="33">
        <v>41327</v>
      </c>
      <c r="AW130" s="32"/>
      <c r="AX130" s="33">
        <v>41278</v>
      </c>
      <c r="AY130" s="32"/>
      <c r="AZ130" s="33">
        <v>41937</v>
      </c>
      <c r="BA130" s="32"/>
      <c r="BB130" s="33">
        <v>41572</v>
      </c>
      <c r="BC130" s="32"/>
      <c r="BD130" s="33"/>
      <c r="BE130" s="32"/>
      <c r="BF130" s="31" t="s">
        <v>1149</v>
      </c>
      <c r="BG130" s="31"/>
      <c r="BH130" s="31">
        <v>959766604</v>
      </c>
      <c r="BI130" s="31" t="s">
        <v>1280</v>
      </c>
      <c r="BJ130" s="31"/>
      <c r="BK130" s="31"/>
      <c r="BR130" s="151" t="str">
        <f t="shared" ca="1" si="36"/>
        <v>X</v>
      </c>
      <c r="BS130" s="151" t="str">
        <f t="shared" ca="1" si="37"/>
        <v>P</v>
      </c>
      <c r="BT130" s="151" t="str">
        <f t="shared" ca="1" si="38"/>
        <v>X</v>
      </c>
      <c r="BU130" s="151" t="str">
        <f t="shared" si="39"/>
        <v>MP</v>
      </c>
      <c r="BV130" s="155">
        <f t="shared" ca="1" si="40"/>
        <v>3</v>
      </c>
      <c r="BW130" s="151" t="b">
        <f t="shared" ca="1" si="41"/>
        <v>0</v>
      </c>
      <c r="BX130" s="151" t="b">
        <f t="shared" ca="1" si="42"/>
        <v>0</v>
      </c>
      <c r="BY130" s="151" t="b">
        <f t="shared" ca="1" si="43"/>
        <v>0</v>
      </c>
      <c r="BZ130" s="151" t="b">
        <f t="shared" ca="1" si="44"/>
        <v>0</v>
      </c>
      <c r="CA130" s="151" t="b">
        <f t="shared" ca="1" si="45"/>
        <v>0</v>
      </c>
      <c r="CB130" s="151" t="b">
        <f t="shared" ca="1" si="46"/>
        <v>0</v>
      </c>
      <c r="CC130" s="151" t="b">
        <f t="shared" ca="1" si="47"/>
        <v>0</v>
      </c>
      <c r="CD130" s="151" t="b">
        <f t="shared" ca="1" si="48"/>
        <v>0</v>
      </c>
      <c r="CE130" s="151" t="b">
        <f t="shared" ca="1" si="49"/>
        <v>0</v>
      </c>
      <c r="CF130" s="151" t="b">
        <f t="shared" ca="1" si="50"/>
        <v>0</v>
      </c>
      <c r="CG130" s="151" t="b">
        <f t="shared" ca="1" si="51"/>
        <v>0</v>
      </c>
      <c r="CH130" s="151" t="b">
        <f t="shared" ca="1" si="52"/>
        <v>0</v>
      </c>
      <c r="CI130" s="151" t="b">
        <f t="shared" ca="1" si="53"/>
        <v>0</v>
      </c>
      <c r="CJ130" s="151" t="b">
        <f t="shared" ca="1" si="54"/>
        <v>0</v>
      </c>
      <c r="CK130" s="151" t="b">
        <f t="shared" ca="1" si="55"/>
        <v>0</v>
      </c>
      <c r="CL130" s="151" t="b">
        <f t="shared" ca="1" si="56"/>
        <v>0</v>
      </c>
      <c r="CM130" s="151" t="b">
        <f t="shared" ca="1" si="57"/>
        <v>0</v>
      </c>
      <c r="CN130" s="151" t="str">
        <f t="shared" ca="1" si="58"/>
        <v>VAC</v>
      </c>
      <c r="CO130" s="151" t="str">
        <f t="shared" ca="1" si="59"/>
        <v>VAC</v>
      </c>
      <c r="CP130" s="151" t="b">
        <f t="shared" ca="1" si="60"/>
        <v>0</v>
      </c>
      <c r="CQ130" s="155" t="b">
        <f t="shared" ca="1" si="61"/>
        <v>0</v>
      </c>
      <c r="CR130" s="155" t="b">
        <f t="shared" ca="1" si="62"/>
        <v>0</v>
      </c>
      <c r="CS130" s="155" t="b">
        <f t="shared" ca="1" si="63"/>
        <v>0</v>
      </c>
      <c r="CT130" s="155">
        <f t="shared" ca="1" si="64"/>
        <v>18</v>
      </c>
      <c r="CU130" s="155" t="b">
        <f t="shared" ca="1" si="65"/>
        <v>0</v>
      </c>
    </row>
    <row r="131" spans="1:99" ht="27" customHeight="1" x14ac:dyDescent="0.25">
      <c r="A131" s="14">
        <v>122</v>
      </c>
      <c r="B131" s="33">
        <v>41994</v>
      </c>
      <c r="C131" s="32"/>
      <c r="D131" s="32"/>
      <c r="E131" s="32" t="s">
        <v>30</v>
      </c>
      <c r="F131" s="32" t="s">
        <v>156</v>
      </c>
      <c r="G131" s="32" t="s">
        <v>31</v>
      </c>
      <c r="H131" s="32"/>
      <c r="I131" s="31" t="s">
        <v>1271</v>
      </c>
      <c r="J131" s="31" t="s">
        <v>1272</v>
      </c>
      <c r="K131" s="31" t="s">
        <v>1273</v>
      </c>
      <c r="L131" s="31" t="s">
        <v>1270</v>
      </c>
      <c r="M131" s="32" t="s">
        <v>148</v>
      </c>
      <c r="N131" s="33">
        <v>40789</v>
      </c>
      <c r="O131" s="28">
        <f t="shared" ca="1" si="33"/>
        <v>3</v>
      </c>
      <c r="P131" s="28">
        <f t="shared" ca="1" si="34"/>
        <v>4</v>
      </c>
      <c r="Q131" s="28">
        <f t="shared" ca="1" si="35"/>
        <v>9</v>
      </c>
      <c r="R131" s="33">
        <v>40791</v>
      </c>
      <c r="S131" s="32"/>
      <c r="T131" s="33"/>
      <c r="U131" s="32"/>
      <c r="V131" s="33">
        <v>40850</v>
      </c>
      <c r="W131" s="32"/>
      <c r="X131" s="33">
        <v>40914</v>
      </c>
      <c r="Y131" s="32"/>
      <c r="Z131" s="33">
        <v>40988</v>
      </c>
      <c r="AA131" s="32"/>
      <c r="AB131" s="33">
        <v>40850</v>
      </c>
      <c r="AC131" s="32"/>
      <c r="AD131" s="33">
        <v>40914</v>
      </c>
      <c r="AE131" s="32"/>
      <c r="AF131" s="33">
        <v>40988</v>
      </c>
      <c r="AG131" s="32"/>
      <c r="AH131" s="33">
        <v>40850</v>
      </c>
      <c r="AI131" s="32"/>
      <c r="AJ131" s="33">
        <v>40914</v>
      </c>
      <c r="AK131" s="32"/>
      <c r="AL131" s="33">
        <v>41070</v>
      </c>
      <c r="AM131" s="32"/>
      <c r="AN131" s="33">
        <v>41100</v>
      </c>
      <c r="AO131" s="32"/>
      <c r="AP131" s="33">
        <v>41493</v>
      </c>
      <c r="AQ131" s="32"/>
      <c r="AR131" s="33">
        <v>40850</v>
      </c>
      <c r="AS131" s="32"/>
      <c r="AT131" s="33">
        <v>40914</v>
      </c>
      <c r="AU131" s="32"/>
      <c r="AV131" s="33">
        <v>41155</v>
      </c>
      <c r="AW131" s="32"/>
      <c r="AX131" s="33">
        <v>41155</v>
      </c>
      <c r="AY131" s="32"/>
      <c r="AZ131" s="33">
        <v>41620</v>
      </c>
      <c r="BA131" s="32"/>
      <c r="BB131" s="33">
        <v>41369</v>
      </c>
      <c r="BC131" s="32"/>
      <c r="BD131" s="33"/>
      <c r="BE131" s="32"/>
      <c r="BF131" s="31" t="s">
        <v>1149</v>
      </c>
      <c r="BG131" s="31"/>
      <c r="BH131" s="31">
        <v>959766604</v>
      </c>
      <c r="BI131" s="31" t="s">
        <v>1280</v>
      </c>
      <c r="BJ131" s="31"/>
      <c r="BK131" s="31"/>
      <c r="BR131" s="151" t="str">
        <f t="shared" ca="1" si="36"/>
        <v>X</v>
      </c>
      <c r="BS131" s="151" t="str">
        <f t="shared" ca="1" si="37"/>
        <v>P</v>
      </c>
      <c r="BT131" s="151" t="str">
        <f t="shared" ca="1" si="38"/>
        <v>X</v>
      </c>
      <c r="BU131" s="151" t="str">
        <f t="shared" si="39"/>
        <v>MP</v>
      </c>
      <c r="BV131" s="155">
        <f t="shared" ca="1" si="40"/>
        <v>3</v>
      </c>
      <c r="BW131" s="151" t="b">
        <f t="shared" ca="1" si="41"/>
        <v>0</v>
      </c>
      <c r="BX131" s="151" t="b">
        <f t="shared" ca="1" si="42"/>
        <v>0</v>
      </c>
      <c r="BY131" s="151" t="b">
        <f t="shared" ca="1" si="43"/>
        <v>0</v>
      </c>
      <c r="BZ131" s="151" t="b">
        <f t="shared" ca="1" si="44"/>
        <v>0</v>
      </c>
      <c r="CA131" s="151" t="b">
        <f t="shared" ca="1" si="45"/>
        <v>0</v>
      </c>
      <c r="CB131" s="151" t="b">
        <f t="shared" ca="1" si="46"/>
        <v>0</v>
      </c>
      <c r="CC131" s="151" t="b">
        <f t="shared" ca="1" si="47"/>
        <v>0</v>
      </c>
      <c r="CD131" s="151" t="b">
        <f t="shared" ca="1" si="48"/>
        <v>0</v>
      </c>
      <c r="CE131" s="151" t="b">
        <f t="shared" ca="1" si="49"/>
        <v>0</v>
      </c>
      <c r="CF131" s="151" t="b">
        <f t="shared" ca="1" si="50"/>
        <v>0</v>
      </c>
      <c r="CG131" s="151" t="b">
        <f t="shared" ca="1" si="51"/>
        <v>0</v>
      </c>
      <c r="CH131" s="151" t="b">
        <f t="shared" ca="1" si="52"/>
        <v>0</v>
      </c>
      <c r="CI131" s="151" t="b">
        <f t="shared" ca="1" si="53"/>
        <v>0</v>
      </c>
      <c r="CJ131" s="151" t="b">
        <f t="shared" ca="1" si="54"/>
        <v>0</v>
      </c>
      <c r="CK131" s="151" t="b">
        <f t="shared" ca="1" si="55"/>
        <v>0</v>
      </c>
      <c r="CL131" s="151" t="b">
        <f t="shared" ca="1" si="56"/>
        <v>0</v>
      </c>
      <c r="CM131" s="151" t="b">
        <f t="shared" ca="1" si="57"/>
        <v>0</v>
      </c>
      <c r="CN131" s="151" t="str">
        <f t="shared" ca="1" si="58"/>
        <v>VAC</v>
      </c>
      <c r="CO131" s="151" t="str">
        <f t="shared" ca="1" si="59"/>
        <v>VAC</v>
      </c>
      <c r="CP131" s="151" t="b">
        <f t="shared" ca="1" si="60"/>
        <v>0</v>
      </c>
      <c r="CQ131" s="155" t="b">
        <f t="shared" ca="1" si="61"/>
        <v>0</v>
      </c>
      <c r="CR131" s="155" t="b">
        <f t="shared" ca="1" si="62"/>
        <v>0</v>
      </c>
      <c r="CS131" s="155" t="b">
        <f t="shared" ca="1" si="63"/>
        <v>0</v>
      </c>
      <c r="CT131" s="155">
        <f t="shared" ca="1" si="64"/>
        <v>18</v>
      </c>
      <c r="CU131" s="155" t="b">
        <f t="shared" ca="1" si="65"/>
        <v>0</v>
      </c>
    </row>
    <row r="132" spans="1:99" ht="27" customHeight="1" x14ac:dyDescent="0.25">
      <c r="A132" s="14">
        <v>123</v>
      </c>
      <c r="B132" s="33">
        <v>41994</v>
      </c>
      <c r="C132" s="32"/>
      <c r="D132" s="32"/>
      <c r="E132" s="32" t="s">
        <v>30</v>
      </c>
      <c r="F132" s="32" t="s">
        <v>156</v>
      </c>
      <c r="G132" s="32" t="s">
        <v>31</v>
      </c>
      <c r="H132" s="32"/>
      <c r="I132" s="31" t="s">
        <v>1274</v>
      </c>
      <c r="J132" s="31" t="s">
        <v>1275</v>
      </c>
      <c r="K132" s="31" t="s">
        <v>1276</v>
      </c>
      <c r="L132" s="31"/>
      <c r="M132" s="32" t="s">
        <v>148</v>
      </c>
      <c r="N132" s="33">
        <v>40844</v>
      </c>
      <c r="O132" s="28">
        <f t="shared" ca="1" si="33"/>
        <v>3</v>
      </c>
      <c r="P132" s="28">
        <f t="shared" ca="1" si="34"/>
        <v>2</v>
      </c>
      <c r="Q132" s="28">
        <f t="shared" ca="1" si="35"/>
        <v>15</v>
      </c>
      <c r="R132" s="33">
        <v>40845</v>
      </c>
      <c r="S132" s="32"/>
      <c r="T132" s="33">
        <v>40845</v>
      </c>
      <c r="U132" s="32"/>
      <c r="V132" s="33">
        <v>40906</v>
      </c>
      <c r="W132" s="32"/>
      <c r="X132" s="33">
        <v>40967</v>
      </c>
      <c r="Y132" s="32"/>
      <c r="Z132" s="33">
        <v>41032</v>
      </c>
      <c r="AA132" s="32"/>
      <c r="AB132" s="33">
        <v>40906</v>
      </c>
      <c r="AC132" s="32"/>
      <c r="AD132" s="33">
        <v>40967</v>
      </c>
      <c r="AE132" s="32"/>
      <c r="AF132" s="33">
        <v>41032</v>
      </c>
      <c r="AG132" s="32"/>
      <c r="AH132" s="33">
        <v>40906</v>
      </c>
      <c r="AI132" s="32"/>
      <c r="AJ132" s="33">
        <v>40967</v>
      </c>
      <c r="AK132" s="32"/>
      <c r="AL132" s="33">
        <v>41059</v>
      </c>
      <c r="AM132" s="32"/>
      <c r="AN132" s="33">
        <v>41121</v>
      </c>
      <c r="AO132" s="32"/>
      <c r="AP132" s="33"/>
      <c r="AQ132" s="32"/>
      <c r="AR132" s="33">
        <v>40906</v>
      </c>
      <c r="AS132" s="32"/>
      <c r="AT132" s="33">
        <v>41032</v>
      </c>
      <c r="AU132" s="32"/>
      <c r="AV132" s="33">
        <v>41243</v>
      </c>
      <c r="AW132" s="32"/>
      <c r="AX132" s="33">
        <v>41243</v>
      </c>
      <c r="AY132" s="32"/>
      <c r="AZ132" s="33">
        <v>41875</v>
      </c>
      <c r="BA132" s="32"/>
      <c r="BB132" s="33">
        <v>41074</v>
      </c>
      <c r="BC132" s="32"/>
      <c r="BD132" s="33"/>
      <c r="BE132" s="32"/>
      <c r="BF132" s="31" t="s">
        <v>1149</v>
      </c>
      <c r="BG132" s="31"/>
      <c r="BH132" s="31">
        <v>959766604</v>
      </c>
      <c r="BI132" s="31" t="s">
        <v>1280</v>
      </c>
      <c r="BJ132" s="31"/>
      <c r="BK132" s="31"/>
      <c r="BR132" s="151" t="str">
        <f t="shared" ca="1" si="36"/>
        <v>X</v>
      </c>
      <c r="BS132" s="151" t="str">
        <f t="shared" ca="1" si="37"/>
        <v>P</v>
      </c>
      <c r="BT132" s="151" t="str">
        <f t="shared" ca="1" si="38"/>
        <v>X</v>
      </c>
      <c r="BU132" s="151" t="str">
        <f t="shared" si="39"/>
        <v>MP</v>
      </c>
      <c r="BV132" s="155">
        <f t="shared" ca="1" si="40"/>
        <v>3</v>
      </c>
      <c r="BW132" s="151" t="b">
        <f t="shared" ca="1" si="41"/>
        <v>0</v>
      </c>
      <c r="BX132" s="151" t="b">
        <f t="shared" ca="1" si="42"/>
        <v>0</v>
      </c>
      <c r="BY132" s="151" t="b">
        <f t="shared" ca="1" si="43"/>
        <v>0</v>
      </c>
      <c r="BZ132" s="151" t="b">
        <f t="shared" ca="1" si="44"/>
        <v>0</v>
      </c>
      <c r="CA132" s="151" t="b">
        <f t="shared" ca="1" si="45"/>
        <v>0</v>
      </c>
      <c r="CB132" s="151" t="b">
        <f t="shared" ca="1" si="46"/>
        <v>0</v>
      </c>
      <c r="CC132" s="151" t="b">
        <f t="shared" ca="1" si="47"/>
        <v>0</v>
      </c>
      <c r="CD132" s="151" t="b">
        <f t="shared" ca="1" si="48"/>
        <v>0</v>
      </c>
      <c r="CE132" s="151" t="b">
        <f t="shared" ca="1" si="49"/>
        <v>0</v>
      </c>
      <c r="CF132" s="151" t="b">
        <f t="shared" ca="1" si="50"/>
        <v>0</v>
      </c>
      <c r="CG132" s="151" t="b">
        <f t="shared" ca="1" si="51"/>
        <v>0</v>
      </c>
      <c r="CH132" s="151" t="b">
        <f t="shared" ca="1" si="52"/>
        <v>0</v>
      </c>
      <c r="CI132" s="151" t="b">
        <f t="shared" ca="1" si="53"/>
        <v>0</v>
      </c>
      <c r="CJ132" s="151" t="b">
        <f t="shared" ca="1" si="54"/>
        <v>0</v>
      </c>
      <c r="CK132" s="151" t="b">
        <f t="shared" ca="1" si="55"/>
        <v>0</v>
      </c>
      <c r="CL132" s="151" t="b">
        <f t="shared" ca="1" si="56"/>
        <v>0</v>
      </c>
      <c r="CM132" s="151" t="b">
        <f t="shared" ca="1" si="57"/>
        <v>0</v>
      </c>
      <c r="CN132" s="151" t="str">
        <f t="shared" ca="1" si="58"/>
        <v>VAC</v>
      </c>
      <c r="CO132" s="151" t="str">
        <f t="shared" ca="1" si="59"/>
        <v>VAC</v>
      </c>
      <c r="CP132" s="151" t="b">
        <f t="shared" ca="1" si="60"/>
        <v>0</v>
      </c>
      <c r="CQ132" s="155" t="b">
        <f t="shared" ca="1" si="61"/>
        <v>0</v>
      </c>
      <c r="CR132" s="155" t="b">
        <f t="shared" ca="1" si="62"/>
        <v>0</v>
      </c>
      <c r="CS132" s="155" t="b">
        <f t="shared" ca="1" si="63"/>
        <v>0</v>
      </c>
      <c r="CT132" s="155">
        <f t="shared" ca="1" si="64"/>
        <v>18</v>
      </c>
      <c r="CU132" s="155" t="b">
        <f t="shared" ca="1" si="65"/>
        <v>0</v>
      </c>
    </row>
    <row r="133" spans="1:99" ht="27" customHeight="1" x14ac:dyDescent="0.25">
      <c r="A133" s="14">
        <v>124</v>
      </c>
      <c r="B133" s="33">
        <v>41994</v>
      </c>
      <c r="C133" s="32"/>
      <c r="D133" s="32"/>
      <c r="E133" s="32" t="s">
        <v>30</v>
      </c>
      <c r="F133" s="32" t="s">
        <v>156</v>
      </c>
      <c r="G133" s="32" t="s">
        <v>31</v>
      </c>
      <c r="H133" s="32"/>
      <c r="I133" s="31" t="s">
        <v>1277</v>
      </c>
      <c r="J133" s="31" t="s">
        <v>1278</v>
      </c>
      <c r="K133" s="31" t="s">
        <v>1279</v>
      </c>
      <c r="L133" s="31" t="s">
        <v>1259</v>
      </c>
      <c r="M133" s="32" t="s">
        <v>148</v>
      </c>
      <c r="N133" s="33">
        <v>40824</v>
      </c>
      <c r="O133" s="28">
        <f t="shared" ca="1" si="33"/>
        <v>3</v>
      </c>
      <c r="P133" s="28">
        <f t="shared" ca="1" si="34"/>
        <v>3</v>
      </c>
      <c r="Q133" s="28">
        <f t="shared" ca="1" si="35"/>
        <v>4</v>
      </c>
      <c r="R133" s="33">
        <v>40825</v>
      </c>
      <c r="S133" s="32"/>
      <c r="T133" s="33">
        <v>40825</v>
      </c>
      <c r="U133" s="32"/>
      <c r="V133" s="33">
        <v>40898</v>
      </c>
      <c r="W133" s="32"/>
      <c r="X133" s="33">
        <v>40987</v>
      </c>
      <c r="Y133" s="32"/>
      <c r="Z133" s="33">
        <v>41094</v>
      </c>
      <c r="AA133" s="32"/>
      <c r="AB133" s="33"/>
      <c r="AC133" s="32"/>
      <c r="AD133" s="33"/>
      <c r="AE133" s="32"/>
      <c r="AF133" s="33"/>
      <c r="AG133" s="32"/>
      <c r="AH133" s="33">
        <v>40898</v>
      </c>
      <c r="AI133" s="32"/>
      <c r="AJ133" s="33">
        <v>40987</v>
      </c>
      <c r="AK133" s="32"/>
      <c r="AL133" s="33">
        <v>41094</v>
      </c>
      <c r="AM133" s="32"/>
      <c r="AN133" s="33">
        <v>41464</v>
      </c>
      <c r="AO133" s="32"/>
      <c r="AP133" s="33"/>
      <c r="AQ133" s="32"/>
      <c r="AR133" s="33">
        <v>40898</v>
      </c>
      <c r="AS133" s="32"/>
      <c r="AT133" s="33">
        <v>40987</v>
      </c>
      <c r="AU133" s="32"/>
      <c r="AV133" s="33">
        <v>41243</v>
      </c>
      <c r="AW133" s="32"/>
      <c r="AX133" s="33">
        <v>41243</v>
      </c>
      <c r="AY133" s="32"/>
      <c r="AZ133" s="33">
        <v>41875</v>
      </c>
      <c r="BA133" s="32"/>
      <c r="BB133" s="33">
        <v>41397</v>
      </c>
      <c r="BC133" s="32"/>
      <c r="BD133" s="33"/>
      <c r="BE133" s="32"/>
      <c r="BF133" s="31" t="s">
        <v>1149</v>
      </c>
      <c r="BG133" s="31"/>
      <c r="BH133" s="31">
        <v>959766604</v>
      </c>
      <c r="BI133" s="31" t="s">
        <v>1280</v>
      </c>
      <c r="BJ133" s="31"/>
      <c r="BK133" s="31"/>
      <c r="BR133" s="151" t="str">
        <f t="shared" ca="1" si="36"/>
        <v>X</v>
      </c>
      <c r="BS133" s="151" t="str">
        <f t="shared" ca="1" si="37"/>
        <v>P</v>
      </c>
      <c r="BT133" s="151" t="str">
        <f t="shared" ca="1" si="38"/>
        <v>X</v>
      </c>
      <c r="BU133" s="151" t="str">
        <f t="shared" si="39"/>
        <v>MP</v>
      </c>
      <c r="BV133" s="155">
        <f t="shared" ca="1" si="40"/>
        <v>3</v>
      </c>
      <c r="BW133" s="151" t="b">
        <f t="shared" ca="1" si="41"/>
        <v>0</v>
      </c>
      <c r="BX133" s="151" t="b">
        <f t="shared" ca="1" si="42"/>
        <v>0</v>
      </c>
      <c r="BY133" s="151" t="b">
        <f t="shared" ca="1" si="43"/>
        <v>0</v>
      </c>
      <c r="BZ133" s="151" t="b">
        <f t="shared" ca="1" si="44"/>
        <v>0</v>
      </c>
      <c r="CA133" s="151" t="b">
        <f t="shared" ca="1" si="45"/>
        <v>0</v>
      </c>
      <c r="CB133" s="151" t="b">
        <f t="shared" ca="1" si="46"/>
        <v>0</v>
      </c>
      <c r="CC133" s="151" t="b">
        <f t="shared" ca="1" si="47"/>
        <v>0</v>
      </c>
      <c r="CD133" s="151" t="b">
        <f t="shared" ca="1" si="48"/>
        <v>0</v>
      </c>
      <c r="CE133" s="151" t="b">
        <f t="shared" ca="1" si="49"/>
        <v>0</v>
      </c>
      <c r="CF133" s="151" t="b">
        <f t="shared" ca="1" si="50"/>
        <v>0</v>
      </c>
      <c r="CG133" s="151" t="b">
        <f t="shared" ca="1" si="51"/>
        <v>0</v>
      </c>
      <c r="CH133" s="151" t="b">
        <f t="shared" ca="1" si="52"/>
        <v>0</v>
      </c>
      <c r="CI133" s="151" t="b">
        <f t="shared" ca="1" si="53"/>
        <v>0</v>
      </c>
      <c r="CJ133" s="151" t="b">
        <f t="shared" ca="1" si="54"/>
        <v>0</v>
      </c>
      <c r="CK133" s="151" t="b">
        <f t="shared" ca="1" si="55"/>
        <v>0</v>
      </c>
      <c r="CL133" s="151" t="b">
        <f t="shared" ca="1" si="56"/>
        <v>0</v>
      </c>
      <c r="CM133" s="151" t="b">
        <f t="shared" ca="1" si="57"/>
        <v>0</v>
      </c>
      <c r="CN133" s="151" t="str">
        <f t="shared" ca="1" si="58"/>
        <v>VAC</v>
      </c>
      <c r="CO133" s="151" t="str">
        <f t="shared" ca="1" si="59"/>
        <v>VAC</v>
      </c>
      <c r="CP133" s="151" t="b">
        <f t="shared" ca="1" si="60"/>
        <v>0</v>
      </c>
      <c r="CQ133" s="155" t="b">
        <f t="shared" ca="1" si="61"/>
        <v>0</v>
      </c>
      <c r="CR133" s="155" t="b">
        <f t="shared" ca="1" si="62"/>
        <v>0</v>
      </c>
      <c r="CS133" s="155" t="b">
        <f t="shared" ca="1" si="63"/>
        <v>0</v>
      </c>
      <c r="CT133" s="155">
        <f t="shared" ca="1" si="64"/>
        <v>15</v>
      </c>
      <c r="CU133" s="155" t="b">
        <f t="shared" ca="1" si="65"/>
        <v>0</v>
      </c>
    </row>
    <row r="134" spans="1:99" ht="27" customHeight="1" x14ac:dyDescent="0.25">
      <c r="A134" s="14">
        <v>125</v>
      </c>
      <c r="B134" s="33">
        <v>41994</v>
      </c>
      <c r="C134" s="32"/>
      <c r="D134" s="32"/>
      <c r="E134" s="32" t="s">
        <v>30</v>
      </c>
      <c r="F134" s="32" t="s">
        <v>156</v>
      </c>
      <c r="G134" s="32" t="s">
        <v>31</v>
      </c>
      <c r="H134" s="32"/>
      <c r="I134" s="31" t="s">
        <v>1281</v>
      </c>
      <c r="J134" s="31" t="s">
        <v>1282</v>
      </c>
      <c r="K134" s="31" t="s">
        <v>1283</v>
      </c>
      <c r="L134" s="31" t="s">
        <v>1259</v>
      </c>
      <c r="M134" s="32" t="s">
        <v>147</v>
      </c>
      <c r="N134" s="33">
        <v>40815</v>
      </c>
      <c r="O134" s="28">
        <f t="shared" ca="1" si="33"/>
        <v>3</v>
      </c>
      <c r="P134" s="28">
        <f t="shared" ca="1" si="34"/>
        <v>3</v>
      </c>
      <c r="Q134" s="28">
        <f t="shared" ca="1" si="35"/>
        <v>14</v>
      </c>
      <c r="R134" s="33">
        <v>40816</v>
      </c>
      <c r="S134" s="32"/>
      <c r="T134" s="33">
        <v>40816</v>
      </c>
      <c r="U134" s="32"/>
      <c r="V134" s="33">
        <v>40875</v>
      </c>
      <c r="W134" s="32"/>
      <c r="X134" s="33">
        <v>40996</v>
      </c>
      <c r="Y134" s="32"/>
      <c r="Z134" s="33">
        <v>41037</v>
      </c>
      <c r="AA134" s="32"/>
      <c r="AB134" s="33">
        <v>40875</v>
      </c>
      <c r="AC134" s="32"/>
      <c r="AD134" s="33">
        <v>40996</v>
      </c>
      <c r="AE134" s="32"/>
      <c r="AF134" s="33">
        <v>41037</v>
      </c>
      <c r="AG134" s="32"/>
      <c r="AH134" s="33">
        <v>41971</v>
      </c>
      <c r="AI134" s="32"/>
      <c r="AJ134" s="33"/>
      <c r="AK134" s="32"/>
      <c r="AL134" s="33">
        <v>41101</v>
      </c>
      <c r="AM134" s="32"/>
      <c r="AN134" s="33">
        <v>41132</v>
      </c>
      <c r="AO134" s="32"/>
      <c r="AP134" s="33"/>
      <c r="AQ134" s="32"/>
      <c r="AR134" s="33">
        <v>40875</v>
      </c>
      <c r="AS134" s="32"/>
      <c r="AT134" s="33">
        <v>41037</v>
      </c>
      <c r="AU134" s="32"/>
      <c r="AV134" s="33">
        <v>41243</v>
      </c>
      <c r="AW134" s="32"/>
      <c r="AX134" s="33">
        <v>41243</v>
      </c>
      <c r="AY134" s="32"/>
      <c r="AZ134" s="33">
        <v>41767</v>
      </c>
      <c r="BA134" s="32"/>
      <c r="BB134" s="33">
        <v>41453</v>
      </c>
      <c r="BC134" s="32"/>
      <c r="BD134" s="33"/>
      <c r="BE134" s="32"/>
      <c r="BF134" s="31" t="s">
        <v>1149</v>
      </c>
      <c r="BG134" s="31"/>
      <c r="BH134" s="31">
        <v>959766604</v>
      </c>
      <c r="BI134" s="31" t="s">
        <v>1280</v>
      </c>
      <c r="BJ134" s="31"/>
      <c r="BK134" s="31"/>
      <c r="BR134" s="151" t="str">
        <f t="shared" ca="1" si="36"/>
        <v>D</v>
      </c>
      <c r="BS134" s="151" t="str">
        <f t="shared" ca="1" si="37"/>
        <v>P</v>
      </c>
      <c r="BT134" s="151" t="str">
        <f t="shared" ca="1" si="38"/>
        <v>X</v>
      </c>
      <c r="BU134" s="151" t="str">
        <f t="shared" si="39"/>
        <v>FP</v>
      </c>
      <c r="BV134" s="155">
        <f t="shared" ca="1" si="40"/>
        <v>3</v>
      </c>
      <c r="BW134" s="151" t="b">
        <f t="shared" ca="1" si="41"/>
        <v>0</v>
      </c>
      <c r="BX134" s="151" t="b">
        <f t="shared" ca="1" si="42"/>
        <v>0</v>
      </c>
      <c r="BY134" s="151" t="b">
        <f t="shared" ca="1" si="43"/>
        <v>0</v>
      </c>
      <c r="BZ134" s="151" t="b">
        <f t="shared" ca="1" si="44"/>
        <v>0</v>
      </c>
      <c r="CA134" s="151" t="b">
        <f t="shared" ca="1" si="45"/>
        <v>0</v>
      </c>
      <c r="CB134" s="151" t="b">
        <f t="shared" ca="1" si="46"/>
        <v>0</v>
      </c>
      <c r="CC134" s="151" t="b">
        <f t="shared" ca="1" si="47"/>
        <v>0</v>
      </c>
      <c r="CD134" s="151" t="b">
        <f t="shared" ca="1" si="48"/>
        <v>0</v>
      </c>
      <c r="CE134" s="151" t="b">
        <f t="shared" ca="1" si="49"/>
        <v>0</v>
      </c>
      <c r="CF134" s="151" t="b">
        <f t="shared" ca="1" si="50"/>
        <v>0</v>
      </c>
      <c r="CG134" s="151" t="b">
        <f t="shared" ca="1" si="51"/>
        <v>0</v>
      </c>
      <c r="CH134" s="151" t="b">
        <f t="shared" ca="1" si="52"/>
        <v>0</v>
      </c>
      <c r="CI134" s="151" t="b">
        <f t="shared" ca="1" si="53"/>
        <v>0</v>
      </c>
      <c r="CJ134" s="151" t="b">
        <f t="shared" ca="1" si="54"/>
        <v>0</v>
      </c>
      <c r="CK134" s="151" t="b">
        <f t="shared" ca="1" si="55"/>
        <v>0</v>
      </c>
      <c r="CL134" s="151" t="b">
        <f t="shared" ca="1" si="56"/>
        <v>0</v>
      </c>
      <c r="CM134" s="151" t="b">
        <f t="shared" ca="1" si="57"/>
        <v>0</v>
      </c>
      <c r="CN134" s="151" t="str">
        <f t="shared" ca="1" si="58"/>
        <v>VAC</v>
      </c>
      <c r="CO134" s="151" t="str">
        <f t="shared" ca="1" si="59"/>
        <v>VAC</v>
      </c>
      <c r="CP134" s="151" t="b">
        <f t="shared" ca="1" si="60"/>
        <v>0</v>
      </c>
      <c r="CQ134" s="155" t="b">
        <f t="shared" ca="1" si="61"/>
        <v>0</v>
      </c>
      <c r="CR134" s="155" t="b">
        <f t="shared" ca="1" si="62"/>
        <v>0</v>
      </c>
      <c r="CS134" s="155" t="b">
        <f t="shared" ca="1" si="63"/>
        <v>0</v>
      </c>
      <c r="CT134" s="155">
        <f t="shared" ca="1" si="64"/>
        <v>17</v>
      </c>
      <c r="CU134" s="155" t="b">
        <f t="shared" ca="1" si="65"/>
        <v>0</v>
      </c>
    </row>
    <row r="135" spans="1:99" ht="27" customHeight="1" x14ac:dyDescent="0.25">
      <c r="A135" s="14">
        <v>126</v>
      </c>
      <c r="B135" s="33">
        <v>41994</v>
      </c>
      <c r="C135" s="32"/>
      <c r="D135" s="32"/>
      <c r="E135" s="32" t="s">
        <v>30</v>
      </c>
      <c r="F135" s="32" t="s">
        <v>156</v>
      </c>
      <c r="G135" s="32" t="s">
        <v>31</v>
      </c>
      <c r="H135" s="32"/>
      <c r="I135" s="31" t="s">
        <v>1284</v>
      </c>
      <c r="J135" s="31" t="s">
        <v>1285</v>
      </c>
      <c r="K135" s="31" t="s">
        <v>926</v>
      </c>
      <c r="L135" s="31" t="s">
        <v>1286</v>
      </c>
      <c r="M135" s="32" t="s">
        <v>147</v>
      </c>
      <c r="N135" s="33">
        <v>40320</v>
      </c>
      <c r="O135" s="28">
        <f t="shared" ca="1" si="33"/>
        <v>4</v>
      </c>
      <c r="P135" s="28">
        <f t="shared" ca="1" si="34"/>
        <v>7</v>
      </c>
      <c r="Q135" s="28">
        <f t="shared" ca="1" si="35"/>
        <v>21</v>
      </c>
      <c r="R135" s="33">
        <v>40320</v>
      </c>
      <c r="S135" s="32"/>
      <c r="T135" s="33">
        <v>40320</v>
      </c>
      <c r="U135" s="32"/>
      <c r="V135" s="33">
        <v>40389</v>
      </c>
      <c r="W135" s="32"/>
      <c r="X135" s="33">
        <v>40451</v>
      </c>
      <c r="Y135" s="32"/>
      <c r="Z135" s="33">
        <v>40512</v>
      </c>
      <c r="AA135" s="32"/>
      <c r="AB135" s="33">
        <v>40389</v>
      </c>
      <c r="AC135" s="32"/>
      <c r="AD135" s="33">
        <v>40451</v>
      </c>
      <c r="AE135" s="32"/>
      <c r="AF135" s="33">
        <v>40512</v>
      </c>
      <c r="AG135" s="32"/>
      <c r="AH135" s="33">
        <v>40389</v>
      </c>
      <c r="AI135" s="32"/>
      <c r="AJ135" s="33">
        <v>40451</v>
      </c>
      <c r="AK135" s="32"/>
      <c r="AL135" s="33">
        <v>40751</v>
      </c>
      <c r="AM135" s="32"/>
      <c r="AN135" s="33">
        <v>40813</v>
      </c>
      <c r="AO135" s="32"/>
      <c r="AP135" s="33"/>
      <c r="AQ135" s="32"/>
      <c r="AR135" s="33">
        <v>40421</v>
      </c>
      <c r="AS135" s="32"/>
      <c r="AT135" s="33">
        <v>40481</v>
      </c>
      <c r="AU135" s="32"/>
      <c r="AV135" s="33">
        <v>40782</v>
      </c>
      <c r="AW135" s="32"/>
      <c r="AX135" s="33">
        <v>40690</v>
      </c>
      <c r="AY135" s="32"/>
      <c r="AZ135" s="33">
        <v>41741</v>
      </c>
      <c r="BA135" s="32"/>
      <c r="BB135" s="33">
        <v>41143</v>
      </c>
      <c r="BC135" s="32"/>
      <c r="BD135" s="33"/>
      <c r="BE135" s="32">
        <v>16</v>
      </c>
      <c r="BF135" s="31" t="s">
        <v>1149</v>
      </c>
      <c r="BG135" s="31"/>
      <c r="BH135" s="31">
        <v>959766604</v>
      </c>
      <c r="BI135" s="31" t="s">
        <v>988</v>
      </c>
      <c r="BJ135" s="31"/>
      <c r="BK135" s="31">
        <v>957846699</v>
      </c>
      <c r="BR135" s="151" t="str">
        <f t="shared" ca="1" si="36"/>
        <v>E</v>
      </c>
      <c r="BS135" s="151" t="str">
        <f t="shared" ca="1" si="37"/>
        <v>U</v>
      </c>
      <c r="BT135" s="151" t="str">
        <f t="shared" ca="1" si="38"/>
        <v>Y</v>
      </c>
      <c r="BU135" s="151" t="str">
        <f t="shared" si="39"/>
        <v>FP</v>
      </c>
      <c r="BV135" s="155">
        <f t="shared" ca="1" si="40"/>
        <v>4</v>
      </c>
      <c r="BW135" s="151" t="b">
        <f t="shared" ca="1" si="41"/>
        <v>0</v>
      </c>
      <c r="BX135" s="151" t="b">
        <f t="shared" ca="1" si="42"/>
        <v>0</v>
      </c>
      <c r="BY135" s="151" t="b">
        <f t="shared" ca="1" si="43"/>
        <v>0</v>
      </c>
      <c r="BZ135" s="151" t="b">
        <f t="shared" ca="1" si="44"/>
        <v>0</v>
      </c>
      <c r="CA135" s="151" t="b">
        <f t="shared" ca="1" si="45"/>
        <v>0</v>
      </c>
      <c r="CB135" s="151" t="b">
        <f t="shared" ca="1" si="46"/>
        <v>0</v>
      </c>
      <c r="CC135" s="151" t="b">
        <f t="shared" ca="1" si="47"/>
        <v>0</v>
      </c>
      <c r="CD135" s="151" t="b">
        <f t="shared" ca="1" si="48"/>
        <v>0</v>
      </c>
      <c r="CE135" s="151" t="b">
        <f t="shared" ca="1" si="49"/>
        <v>0</v>
      </c>
      <c r="CF135" s="151" t="b">
        <f t="shared" ca="1" si="50"/>
        <v>0</v>
      </c>
      <c r="CG135" s="151" t="b">
        <f t="shared" ca="1" si="51"/>
        <v>0</v>
      </c>
      <c r="CH135" s="151" t="b">
        <f t="shared" ca="1" si="52"/>
        <v>0</v>
      </c>
      <c r="CI135" s="151" t="b">
        <f t="shared" ca="1" si="53"/>
        <v>0</v>
      </c>
      <c r="CJ135" s="151" t="b">
        <f t="shared" ca="1" si="54"/>
        <v>0</v>
      </c>
      <c r="CK135" s="151" t="b">
        <f t="shared" ca="1" si="55"/>
        <v>0</v>
      </c>
      <c r="CL135" s="151" t="b">
        <f t="shared" ca="1" si="56"/>
        <v>0</v>
      </c>
      <c r="CM135" s="151" t="b">
        <f t="shared" ca="1" si="57"/>
        <v>0</v>
      </c>
      <c r="CN135" s="151" t="str">
        <f t="shared" ca="1" si="58"/>
        <v>VAC</v>
      </c>
      <c r="CO135" s="151" t="str">
        <f t="shared" ca="1" si="59"/>
        <v>VAC</v>
      </c>
      <c r="CP135" s="151" t="str">
        <f t="shared" ca="1" si="60"/>
        <v>NO_VAC</v>
      </c>
      <c r="CQ135" s="155" t="b">
        <f t="shared" ca="1" si="61"/>
        <v>0</v>
      </c>
      <c r="CR135" s="155" t="b">
        <f t="shared" ca="1" si="62"/>
        <v>0</v>
      </c>
      <c r="CS135" s="155" t="b">
        <f t="shared" ca="1" si="63"/>
        <v>0</v>
      </c>
      <c r="CT135" s="155" t="b">
        <f t="shared" ca="1" si="64"/>
        <v>0</v>
      </c>
      <c r="CU135" s="155">
        <f t="shared" ca="1" si="65"/>
        <v>18</v>
      </c>
    </row>
    <row r="136" spans="1:99" ht="27" customHeight="1" x14ac:dyDescent="0.25">
      <c r="A136" s="14">
        <v>127</v>
      </c>
      <c r="B136" s="33">
        <v>41994</v>
      </c>
      <c r="C136" s="32"/>
      <c r="D136" s="32"/>
      <c r="E136" s="32" t="s">
        <v>30</v>
      </c>
      <c r="F136" s="32" t="s">
        <v>156</v>
      </c>
      <c r="G136" s="32" t="s">
        <v>31</v>
      </c>
      <c r="H136" s="32"/>
      <c r="I136" s="31" t="s">
        <v>1287</v>
      </c>
      <c r="J136" s="31" t="s">
        <v>1200</v>
      </c>
      <c r="K136" s="31" t="s">
        <v>1288</v>
      </c>
      <c r="L136" s="31" t="s">
        <v>1286</v>
      </c>
      <c r="M136" s="32" t="s">
        <v>148</v>
      </c>
      <c r="N136" s="33">
        <v>40482</v>
      </c>
      <c r="O136" s="28">
        <f t="shared" ca="1" si="33"/>
        <v>4</v>
      </c>
      <c r="P136" s="28">
        <f t="shared" ca="1" si="34"/>
        <v>2</v>
      </c>
      <c r="Q136" s="28">
        <f t="shared" ca="1" si="35"/>
        <v>12</v>
      </c>
      <c r="R136" s="33">
        <v>40484</v>
      </c>
      <c r="S136" s="32"/>
      <c r="T136" s="33"/>
      <c r="U136" s="32">
        <v>4</v>
      </c>
      <c r="V136" s="33">
        <v>40551</v>
      </c>
      <c r="W136" s="32"/>
      <c r="X136" s="33">
        <v>40658</v>
      </c>
      <c r="Y136" s="32"/>
      <c r="Z136" s="33">
        <v>40788</v>
      </c>
      <c r="AA136" s="32"/>
      <c r="AB136" s="33">
        <v>40551</v>
      </c>
      <c r="AC136" s="32"/>
      <c r="AD136" s="33">
        <v>40658</v>
      </c>
      <c r="AE136" s="32"/>
      <c r="AF136" s="33">
        <v>40788</v>
      </c>
      <c r="AG136" s="32"/>
      <c r="AH136" s="33">
        <v>40551</v>
      </c>
      <c r="AI136" s="32"/>
      <c r="AJ136" s="33">
        <v>40658</v>
      </c>
      <c r="AK136" s="32"/>
      <c r="AL136" s="33">
        <v>41110</v>
      </c>
      <c r="AM136" s="32"/>
      <c r="AN136" s="33"/>
      <c r="AO136" s="32">
        <v>5</v>
      </c>
      <c r="AP136" s="33"/>
      <c r="AQ136" s="32">
        <v>5</v>
      </c>
      <c r="AR136" s="33">
        <v>40583</v>
      </c>
      <c r="AS136" s="32"/>
      <c r="AT136" s="33">
        <v>40721</v>
      </c>
      <c r="AU136" s="32"/>
      <c r="AV136" s="33">
        <v>40872</v>
      </c>
      <c r="AW136" s="32"/>
      <c r="AX136" s="33">
        <v>40872</v>
      </c>
      <c r="AY136" s="32"/>
      <c r="AZ136" s="33">
        <v>41926</v>
      </c>
      <c r="BA136" s="32"/>
      <c r="BB136" s="33">
        <v>41110</v>
      </c>
      <c r="BC136" s="32"/>
      <c r="BD136" s="33"/>
      <c r="BE136" s="32"/>
      <c r="BF136" s="31" t="s">
        <v>1149</v>
      </c>
      <c r="BG136" s="31"/>
      <c r="BH136" s="31">
        <v>959766604</v>
      </c>
      <c r="BI136" s="31" t="s">
        <v>988</v>
      </c>
      <c r="BJ136" s="31"/>
      <c r="BK136" s="31">
        <v>957846699</v>
      </c>
      <c r="BR136" s="151" t="str">
        <f t="shared" ca="1" si="36"/>
        <v>Y</v>
      </c>
      <c r="BS136" s="151" t="str">
        <f t="shared" ca="1" si="37"/>
        <v>U</v>
      </c>
      <c r="BT136" s="151" t="str">
        <f t="shared" ca="1" si="38"/>
        <v>Y</v>
      </c>
      <c r="BU136" s="151" t="str">
        <f t="shared" si="39"/>
        <v>MP</v>
      </c>
      <c r="BV136" s="155">
        <f t="shared" ca="1" si="40"/>
        <v>4</v>
      </c>
      <c r="BW136" s="151" t="b">
        <f t="shared" ca="1" si="41"/>
        <v>0</v>
      </c>
      <c r="BX136" s="151" t="b">
        <f t="shared" ca="1" si="42"/>
        <v>0</v>
      </c>
      <c r="BY136" s="151" t="b">
        <f t="shared" ca="1" si="43"/>
        <v>0</v>
      </c>
      <c r="BZ136" s="151" t="b">
        <f t="shared" ca="1" si="44"/>
        <v>0</v>
      </c>
      <c r="CA136" s="151" t="b">
        <f t="shared" ca="1" si="45"/>
        <v>0</v>
      </c>
      <c r="CB136" s="151" t="b">
        <f t="shared" ca="1" si="46"/>
        <v>0</v>
      </c>
      <c r="CC136" s="151" t="b">
        <f t="shared" ca="1" si="47"/>
        <v>0</v>
      </c>
      <c r="CD136" s="151" t="b">
        <f t="shared" ca="1" si="48"/>
        <v>0</v>
      </c>
      <c r="CE136" s="151" t="b">
        <f t="shared" ca="1" si="49"/>
        <v>0</v>
      </c>
      <c r="CF136" s="151" t="b">
        <f t="shared" ca="1" si="50"/>
        <v>0</v>
      </c>
      <c r="CG136" s="151" t="b">
        <f t="shared" ca="1" si="51"/>
        <v>0</v>
      </c>
      <c r="CH136" s="151" t="b">
        <f t="shared" ca="1" si="52"/>
        <v>0</v>
      </c>
      <c r="CI136" s="151" t="b">
        <f t="shared" ca="1" si="53"/>
        <v>0</v>
      </c>
      <c r="CJ136" s="151" t="b">
        <f t="shared" ca="1" si="54"/>
        <v>0</v>
      </c>
      <c r="CK136" s="151" t="b">
        <f t="shared" ca="1" si="55"/>
        <v>0</v>
      </c>
      <c r="CL136" s="151" t="b">
        <f t="shared" ca="1" si="56"/>
        <v>0</v>
      </c>
      <c r="CM136" s="151" t="b">
        <f t="shared" ca="1" si="57"/>
        <v>0</v>
      </c>
      <c r="CN136" s="151" t="str">
        <f t="shared" ca="1" si="58"/>
        <v>VAC</v>
      </c>
      <c r="CO136" s="151" t="str">
        <f t="shared" ca="1" si="59"/>
        <v>VAC</v>
      </c>
      <c r="CP136" s="151" t="str">
        <f t="shared" ca="1" si="60"/>
        <v>NO_VAC</v>
      </c>
      <c r="CQ136" s="155" t="b">
        <f t="shared" ca="1" si="61"/>
        <v>0</v>
      </c>
      <c r="CR136" s="155" t="b">
        <f t="shared" ca="1" si="62"/>
        <v>0</v>
      </c>
      <c r="CS136" s="155" t="b">
        <f t="shared" ca="1" si="63"/>
        <v>0</v>
      </c>
      <c r="CT136" s="155" t="b">
        <f t="shared" ca="1" si="64"/>
        <v>0</v>
      </c>
      <c r="CU136" s="155">
        <f t="shared" ca="1" si="65"/>
        <v>16</v>
      </c>
    </row>
    <row r="137" spans="1:99" ht="27" customHeight="1" x14ac:dyDescent="0.25">
      <c r="A137" s="14">
        <v>128</v>
      </c>
      <c r="B137" s="33">
        <v>41994</v>
      </c>
      <c r="C137" s="32"/>
      <c r="D137" s="32"/>
      <c r="E137" s="32" t="s">
        <v>30</v>
      </c>
      <c r="F137" s="32" t="s">
        <v>156</v>
      </c>
      <c r="G137" s="32" t="s">
        <v>31</v>
      </c>
      <c r="H137" s="32"/>
      <c r="I137" s="31" t="s">
        <v>1289</v>
      </c>
      <c r="J137" s="31" t="s">
        <v>1290</v>
      </c>
      <c r="K137" s="31" t="s">
        <v>1291</v>
      </c>
      <c r="L137" s="31"/>
      <c r="M137" s="32" t="s">
        <v>148</v>
      </c>
      <c r="N137" s="33">
        <v>40280</v>
      </c>
      <c r="O137" s="28">
        <f t="shared" ca="1" si="33"/>
        <v>4</v>
      </c>
      <c r="P137" s="28">
        <f t="shared" ca="1" si="34"/>
        <v>9</v>
      </c>
      <c r="Q137" s="28">
        <f t="shared" ca="1" si="35"/>
        <v>0</v>
      </c>
      <c r="R137" s="33">
        <v>40283</v>
      </c>
      <c r="S137" s="32"/>
      <c r="T137" s="33">
        <v>40283</v>
      </c>
      <c r="U137" s="32"/>
      <c r="V137" s="33">
        <v>40341</v>
      </c>
      <c r="W137" s="32"/>
      <c r="X137" s="33">
        <v>40402</v>
      </c>
      <c r="Y137" s="32"/>
      <c r="Z137" s="33">
        <v>40463</v>
      </c>
      <c r="AA137" s="32"/>
      <c r="AB137" s="33">
        <v>40341</v>
      </c>
      <c r="AC137" s="32"/>
      <c r="AD137" s="33">
        <v>40402</v>
      </c>
      <c r="AE137" s="32"/>
      <c r="AF137" s="33">
        <v>40463</v>
      </c>
      <c r="AG137" s="32"/>
      <c r="AH137" s="33">
        <v>40341</v>
      </c>
      <c r="AI137" s="32"/>
      <c r="AJ137" s="33">
        <v>40402</v>
      </c>
      <c r="AK137" s="32"/>
      <c r="AL137" s="33">
        <v>40707</v>
      </c>
      <c r="AM137" s="32"/>
      <c r="AN137" s="33">
        <v>40737</v>
      </c>
      <c r="AO137" s="32"/>
      <c r="AP137" s="33">
        <v>41102</v>
      </c>
      <c r="AQ137" s="32"/>
      <c r="AR137" s="33">
        <v>40371</v>
      </c>
      <c r="AS137" s="32"/>
      <c r="AT137" s="33">
        <v>40438</v>
      </c>
      <c r="AU137" s="32"/>
      <c r="AV137" s="33">
        <v>40648</v>
      </c>
      <c r="AW137" s="32"/>
      <c r="AX137" s="33">
        <v>40648</v>
      </c>
      <c r="AY137" s="32"/>
      <c r="AZ137" s="33"/>
      <c r="BA137" s="32">
        <v>1</v>
      </c>
      <c r="BB137" s="33">
        <v>40828</v>
      </c>
      <c r="BC137" s="32"/>
      <c r="BD137" s="33"/>
      <c r="BE137" s="32">
        <v>1</v>
      </c>
      <c r="BF137" s="31" t="s">
        <v>1149</v>
      </c>
      <c r="BG137" s="31"/>
      <c r="BH137" s="31">
        <v>959766604</v>
      </c>
      <c r="BI137" s="31" t="s">
        <v>1280</v>
      </c>
      <c r="BJ137" s="31"/>
      <c r="BK137" s="31"/>
      <c r="BR137" s="151" t="str">
        <f t="shared" ca="1" si="36"/>
        <v>Y</v>
      </c>
      <c r="BS137" s="151" t="str">
        <f t="shared" ca="1" si="37"/>
        <v>U</v>
      </c>
      <c r="BT137" s="151" t="str">
        <f t="shared" ca="1" si="38"/>
        <v>Y</v>
      </c>
      <c r="BU137" s="151" t="str">
        <f t="shared" si="39"/>
        <v>MP</v>
      </c>
      <c r="BV137" s="155">
        <f t="shared" ca="1" si="40"/>
        <v>4</v>
      </c>
      <c r="BW137" s="151" t="b">
        <f t="shared" ca="1" si="41"/>
        <v>0</v>
      </c>
      <c r="BX137" s="151" t="b">
        <f t="shared" ca="1" si="42"/>
        <v>0</v>
      </c>
      <c r="BY137" s="151" t="b">
        <f t="shared" ca="1" si="43"/>
        <v>0</v>
      </c>
      <c r="BZ137" s="151" t="b">
        <f t="shared" ca="1" si="44"/>
        <v>0</v>
      </c>
      <c r="CA137" s="151" t="b">
        <f t="shared" ca="1" si="45"/>
        <v>0</v>
      </c>
      <c r="CB137" s="151" t="b">
        <f t="shared" ca="1" si="46"/>
        <v>0</v>
      </c>
      <c r="CC137" s="151" t="b">
        <f t="shared" ca="1" si="47"/>
        <v>0</v>
      </c>
      <c r="CD137" s="151" t="b">
        <f t="shared" ca="1" si="48"/>
        <v>0</v>
      </c>
      <c r="CE137" s="151" t="b">
        <f t="shared" ca="1" si="49"/>
        <v>0</v>
      </c>
      <c r="CF137" s="151" t="b">
        <f t="shared" ca="1" si="50"/>
        <v>0</v>
      </c>
      <c r="CG137" s="151" t="b">
        <f t="shared" ca="1" si="51"/>
        <v>0</v>
      </c>
      <c r="CH137" s="151" t="b">
        <f t="shared" ca="1" si="52"/>
        <v>0</v>
      </c>
      <c r="CI137" s="151" t="b">
        <f t="shared" ca="1" si="53"/>
        <v>0</v>
      </c>
      <c r="CJ137" s="151" t="b">
        <f t="shared" ca="1" si="54"/>
        <v>0</v>
      </c>
      <c r="CK137" s="151" t="b">
        <f t="shared" ca="1" si="55"/>
        <v>0</v>
      </c>
      <c r="CL137" s="151" t="b">
        <f t="shared" ca="1" si="56"/>
        <v>0</v>
      </c>
      <c r="CM137" s="151" t="b">
        <f t="shared" ca="1" si="57"/>
        <v>0</v>
      </c>
      <c r="CN137" s="151" t="str">
        <f t="shared" ca="1" si="58"/>
        <v>NO_VAC</v>
      </c>
      <c r="CO137" s="151" t="str">
        <f t="shared" ca="1" si="59"/>
        <v>VAC</v>
      </c>
      <c r="CP137" s="151" t="str">
        <f t="shared" ca="1" si="60"/>
        <v>NO_VAC</v>
      </c>
      <c r="CQ137" s="155" t="b">
        <f t="shared" ca="1" si="61"/>
        <v>0</v>
      </c>
      <c r="CR137" s="155" t="b">
        <f t="shared" ca="1" si="62"/>
        <v>0</v>
      </c>
      <c r="CS137" s="155" t="b">
        <f t="shared" ca="1" si="63"/>
        <v>0</v>
      </c>
      <c r="CT137" s="155" t="b">
        <f t="shared" ca="1" si="64"/>
        <v>0</v>
      </c>
      <c r="CU137" s="155">
        <f t="shared" ca="1" si="65"/>
        <v>18</v>
      </c>
    </row>
    <row r="138" spans="1:99" ht="27" customHeight="1" x14ac:dyDescent="0.25">
      <c r="A138" s="14">
        <v>129</v>
      </c>
      <c r="B138" s="33">
        <v>41994</v>
      </c>
      <c r="C138" s="32"/>
      <c r="D138" s="32"/>
      <c r="E138" s="32" t="s">
        <v>30</v>
      </c>
      <c r="F138" s="32" t="s">
        <v>156</v>
      </c>
      <c r="G138" s="32" t="s">
        <v>31</v>
      </c>
      <c r="H138" s="32"/>
      <c r="I138" s="31" t="s">
        <v>1440</v>
      </c>
      <c r="J138" s="31" t="s">
        <v>1292</v>
      </c>
      <c r="K138" s="31" t="s">
        <v>1293</v>
      </c>
      <c r="L138" s="31"/>
      <c r="M138" s="32" t="s">
        <v>147</v>
      </c>
      <c r="N138" s="33">
        <v>40353</v>
      </c>
      <c r="O138" s="28">
        <f t="shared" ref="O138:O201" ca="1" si="66">IF(N138="",0,DATEDIF(N138,TODAY(),"Y"))</f>
        <v>4</v>
      </c>
      <c r="P138" s="28">
        <f t="shared" ref="P138:P201" ca="1" si="67">IF(N138="",0,DATEDIF(N138,TODAY(),"YM"))</f>
        <v>6</v>
      </c>
      <c r="Q138" s="28">
        <f t="shared" ref="Q138:Q201" ca="1" si="68">IF(N138="",0,DATEDIF(N138,TODAY(),"MD"))</f>
        <v>19</v>
      </c>
      <c r="R138" s="33">
        <v>40354</v>
      </c>
      <c r="S138" s="32"/>
      <c r="T138" s="33">
        <v>40354</v>
      </c>
      <c r="U138" s="32"/>
      <c r="V138" s="33">
        <v>40416</v>
      </c>
      <c r="W138" s="32"/>
      <c r="X138" s="33">
        <v>40478</v>
      </c>
      <c r="Y138" s="32"/>
      <c r="Z138" s="33">
        <v>40541</v>
      </c>
      <c r="AA138" s="32"/>
      <c r="AB138" s="33">
        <v>40416</v>
      </c>
      <c r="AC138" s="32"/>
      <c r="AD138" s="33">
        <v>40478</v>
      </c>
      <c r="AE138" s="32"/>
      <c r="AF138" s="33">
        <v>40541</v>
      </c>
      <c r="AG138" s="32"/>
      <c r="AH138" s="33">
        <v>40416</v>
      </c>
      <c r="AI138" s="32"/>
      <c r="AJ138" s="33">
        <v>40478</v>
      </c>
      <c r="AK138" s="32"/>
      <c r="AL138" s="33">
        <v>40688</v>
      </c>
      <c r="AM138" s="32"/>
      <c r="AN138" s="33">
        <v>41057</v>
      </c>
      <c r="AO138" s="32"/>
      <c r="AP138" s="33"/>
      <c r="AQ138" s="32"/>
      <c r="AR138" s="33">
        <v>40522</v>
      </c>
      <c r="AS138" s="32"/>
      <c r="AT138" s="33">
        <v>40626</v>
      </c>
      <c r="AU138" s="32"/>
      <c r="AV138" s="33">
        <v>40760</v>
      </c>
      <c r="AW138" s="32"/>
      <c r="AX138" s="33">
        <v>40760</v>
      </c>
      <c r="AY138" s="32"/>
      <c r="AZ138" s="33"/>
      <c r="BA138" s="32">
        <v>1</v>
      </c>
      <c r="BB138" s="33">
        <v>40910</v>
      </c>
      <c r="BC138" s="32"/>
      <c r="BD138" s="33"/>
      <c r="BE138" s="32">
        <v>1</v>
      </c>
      <c r="BF138" s="31" t="s">
        <v>1149</v>
      </c>
      <c r="BG138" s="31"/>
      <c r="BH138" s="31">
        <v>959766604</v>
      </c>
      <c r="BI138" s="31" t="s">
        <v>1280</v>
      </c>
      <c r="BJ138" s="31"/>
      <c r="BK138" s="31"/>
      <c r="BR138" s="151" t="str">
        <f t="shared" ca="1" si="36"/>
        <v>E</v>
      </c>
      <c r="BS138" s="151" t="str">
        <f t="shared" ca="1" si="37"/>
        <v>U</v>
      </c>
      <c r="BT138" s="151" t="str">
        <f t="shared" ca="1" si="38"/>
        <v>Y</v>
      </c>
      <c r="BU138" s="151" t="str">
        <f t="shared" si="39"/>
        <v>FP</v>
      </c>
      <c r="BV138" s="155">
        <f t="shared" ca="1" si="40"/>
        <v>4</v>
      </c>
      <c r="BW138" s="151" t="b">
        <f t="shared" ca="1" si="41"/>
        <v>0</v>
      </c>
      <c r="BX138" s="151" t="b">
        <f t="shared" ca="1" si="42"/>
        <v>0</v>
      </c>
      <c r="BY138" s="151" t="b">
        <f t="shared" ca="1" si="43"/>
        <v>0</v>
      </c>
      <c r="BZ138" s="151" t="b">
        <f t="shared" ca="1" si="44"/>
        <v>0</v>
      </c>
      <c r="CA138" s="151" t="b">
        <f t="shared" ca="1" si="45"/>
        <v>0</v>
      </c>
      <c r="CB138" s="151" t="b">
        <f t="shared" ca="1" si="46"/>
        <v>0</v>
      </c>
      <c r="CC138" s="151" t="b">
        <f t="shared" ca="1" si="47"/>
        <v>0</v>
      </c>
      <c r="CD138" s="151" t="b">
        <f t="shared" ca="1" si="48"/>
        <v>0</v>
      </c>
      <c r="CE138" s="151" t="b">
        <f t="shared" ca="1" si="49"/>
        <v>0</v>
      </c>
      <c r="CF138" s="151" t="b">
        <f t="shared" ca="1" si="50"/>
        <v>0</v>
      </c>
      <c r="CG138" s="151" t="b">
        <f t="shared" ca="1" si="51"/>
        <v>0</v>
      </c>
      <c r="CH138" s="151" t="b">
        <f t="shared" ca="1" si="52"/>
        <v>0</v>
      </c>
      <c r="CI138" s="151" t="b">
        <f t="shared" ca="1" si="53"/>
        <v>0</v>
      </c>
      <c r="CJ138" s="151" t="b">
        <f t="shared" ca="1" si="54"/>
        <v>0</v>
      </c>
      <c r="CK138" s="151" t="b">
        <f t="shared" ca="1" si="55"/>
        <v>0</v>
      </c>
      <c r="CL138" s="151" t="b">
        <f t="shared" ca="1" si="56"/>
        <v>0</v>
      </c>
      <c r="CM138" s="151" t="b">
        <f t="shared" ca="1" si="57"/>
        <v>0</v>
      </c>
      <c r="CN138" s="151" t="str">
        <f t="shared" ca="1" si="58"/>
        <v>NO_VAC</v>
      </c>
      <c r="CO138" s="151" t="str">
        <f t="shared" ca="1" si="59"/>
        <v>VAC</v>
      </c>
      <c r="CP138" s="151" t="str">
        <f t="shared" ca="1" si="60"/>
        <v>NO_VAC</v>
      </c>
      <c r="CQ138" s="155" t="b">
        <f t="shared" ca="1" si="61"/>
        <v>0</v>
      </c>
      <c r="CR138" s="155" t="b">
        <f t="shared" ca="1" si="62"/>
        <v>0</v>
      </c>
      <c r="CS138" s="155" t="b">
        <f t="shared" ca="1" si="63"/>
        <v>0</v>
      </c>
      <c r="CT138" s="155" t="b">
        <f t="shared" ca="1" si="64"/>
        <v>0</v>
      </c>
      <c r="CU138" s="155">
        <f t="shared" ca="1" si="65"/>
        <v>17</v>
      </c>
    </row>
    <row r="139" spans="1:99" ht="27" customHeight="1" x14ac:dyDescent="0.25">
      <c r="A139" s="14">
        <v>130</v>
      </c>
      <c r="B139" s="33">
        <v>41994</v>
      </c>
      <c r="C139" s="32"/>
      <c r="D139" s="32"/>
      <c r="E139" s="32" t="s">
        <v>30</v>
      </c>
      <c r="F139" s="32" t="s">
        <v>156</v>
      </c>
      <c r="G139" s="32" t="s">
        <v>31</v>
      </c>
      <c r="H139" s="32"/>
      <c r="I139" s="31" t="s">
        <v>1294</v>
      </c>
      <c r="J139" s="31" t="s">
        <v>1295</v>
      </c>
      <c r="K139" s="31" t="s">
        <v>1296</v>
      </c>
      <c r="L139" s="31"/>
      <c r="M139" s="32" t="s">
        <v>147</v>
      </c>
      <c r="N139" s="33">
        <v>40223</v>
      </c>
      <c r="O139" s="28">
        <f t="shared" ca="1" si="66"/>
        <v>4</v>
      </c>
      <c r="P139" s="28">
        <f t="shared" ca="1" si="67"/>
        <v>10</v>
      </c>
      <c r="Q139" s="28">
        <f t="shared" ca="1" si="68"/>
        <v>29</v>
      </c>
      <c r="R139" s="33">
        <v>40224</v>
      </c>
      <c r="S139" s="32"/>
      <c r="T139" s="33">
        <v>40224</v>
      </c>
      <c r="U139" s="32"/>
      <c r="V139" s="33">
        <v>40285</v>
      </c>
      <c r="W139" s="32"/>
      <c r="X139" s="33">
        <v>40346</v>
      </c>
      <c r="Y139" s="32"/>
      <c r="Z139" s="33">
        <v>40407</v>
      </c>
      <c r="AA139" s="32"/>
      <c r="AB139" s="33">
        <v>40285</v>
      </c>
      <c r="AC139" s="32"/>
      <c r="AD139" s="33">
        <v>40346</v>
      </c>
      <c r="AE139" s="32"/>
      <c r="AF139" s="33">
        <v>40407</v>
      </c>
      <c r="AG139" s="32"/>
      <c r="AH139" s="33">
        <v>40285</v>
      </c>
      <c r="AI139" s="32"/>
      <c r="AJ139" s="33">
        <v>40346</v>
      </c>
      <c r="AK139" s="32"/>
      <c r="AL139" s="33">
        <v>40708</v>
      </c>
      <c r="AM139" s="32"/>
      <c r="AN139" s="33">
        <v>40773</v>
      </c>
      <c r="AO139" s="32"/>
      <c r="AP139" s="33"/>
      <c r="AQ139" s="32">
        <v>9</v>
      </c>
      <c r="AR139" s="33">
        <v>40285</v>
      </c>
      <c r="AS139" s="32"/>
      <c r="AT139" s="33">
        <v>40346</v>
      </c>
      <c r="AU139" s="32"/>
      <c r="AV139" s="33">
        <v>40592</v>
      </c>
      <c r="AW139" s="32"/>
      <c r="AX139" s="33">
        <v>40592</v>
      </c>
      <c r="AY139" s="32"/>
      <c r="AZ139" s="33">
        <v>41873</v>
      </c>
      <c r="BA139" s="32"/>
      <c r="BB139" s="33">
        <v>40777</v>
      </c>
      <c r="BC139" s="32"/>
      <c r="BD139" s="33">
        <v>41873</v>
      </c>
      <c r="BE139" s="32"/>
      <c r="BF139" s="31" t="s">
        <v>1149</v>
      </c>
      <c r="BG139" s="31"/>
      <c r="BH139" s="31">
        <v>959766604</v>
      </c>
      <c r="BI139" s="31" t="s">
        <v>1280</v>
      </c>
      <c r="BJ139" s="31"/>
      <c r="BK139" s="31"/>
      <c r="BR139" s="151" t="str">
        <f t="shared" ref="BR139:BR202" ca="1" si="69">IF(M139="F",IF(O139=1,"B",IF(O139=2,"C",IF(O139=3,"D",IF(O139=4,"E",IF((O139+P139+Q139)=0,"NUL","A"))))),IF(M139="M",IF(O139=1,"V",IF(O139=2,"W",IF(O139=3,"X",IF(O139=4,"Y",IF((O139+P139+Q139)=0,"NUL","Z")))))))</f>
        <v>E</v>
      </c>
      <c r="BS139" s="151" t="str">
        <f t="shared" ref="BS139:BS202" ca="1" si="70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U</v>
      </c>
      <c r="BT139" s="151" t="str">
        <f t="shared" ref="BT139:BT202" ca="1" si="71">IF(G139="SI",IF(O139=1,"B",IF(O139=2,"C",IF(O139=3,"D",IF(O139=4,"E",IF((O139+P139+Q139)=0,"NUL","A"))))),IF(G139="NO",IF(O139=1,"V",IF(O139=2,"W",IF(O139=3,"X",IF(O139=4,"Y",IF((O139+P139+Q139)=0,"NUL","Z")))))))</f>
        <v>Y</v>
      </c>
      <c r="BU139" s="151" t="str">
        <f t="shared" ref="BU139:BU202" si="72">IF(M139="F",IF(F139="ESSALUD","FE",IF(F139="PRIVADO","FV",IF(F139="OTRO","FO",IF(F139="","NUL","FP")))),IF(M139="M",IF(F139="ESSALUD","ME",IF(F139="PRIVADO","MV",IF(F139="OTRO","MO",IF(F139="","NUL","MP"))))))</f>
        <v>FP</v>
      </c>
      <c r="BV139" s="155">
        <f t="shared" ref="BV139:BV202" ca="1" si="73">IF(O139+P139+Q139&lt;&gt;0,IF(O139=1,1,IF(O139=2,2,IF(O139=3,3, IF(O139=4,4,IF(P139=0,-1,0))))))</f>
        <v>4</v>
      </c>
      <c r="BW139" s="151" t="b">
        <f t="shared" ref="BW139:BW202" ca="1" si="74">IF($BV139&lt;=0,IF(R139&lt;&gt;"","VAC","NO_VAC"))</f>
        <v>0</v>
      </c>
      <c r="BX139" s="151" t="b">
        <f t="shared" ref="BX139:BX202" ca="1" si="75">IF($BV139&lt;=0,IF(T139&lt;&gt;"","VAC","NO_VAC"))</f>
        <v>0</v>
      </c>
      <c r="BY139" s="151" t="b">
        <f t="shared" ref="BY139:BY202" ca="1" si="76">IF($BV139=0,IF(P139&gt;=2,IF(V139&lt;&gt;"","VAC","NO_VAC")))</f>
        <v>0</v>
      </c>
      <c r="BZ139" s="151" t="b">
        <f t="shared" ref="BZ139:BZ202" ca="1" si="77">IF($BV139=0,IF(P139&gt;=4,IF(X139&lt;&gt;"","VAC","NO_VAC")))</f>
        <v>0</v>
      </c>
      <c r="CA139" s="151" t="b">
        <f t="shared" ref="CA139:CA202" ca="1" si="78">IF($BV139=0,IF(P139&gt;=6,IF(Z139&lt;&gt;"","VAC","NO_VAC")))</f>
        <v>0</v>
      </c>
      <c r="CB139" s="151" t="b">
        <f t="shared" ref="CB139:CB202" ca="1" si="79">IF($BV139=0,IF(P139&gt;=2,IF(AB139&lt;&gt;"","VAC","NO_VAC")))</f>
        <v>0</v>
      </c>
      <c r="CC139" s="151" t="b">
        <f t="shared" ref="CC139:CC202" ca="1" si="80">IF($BV139=0,IF(P139&gt;=4,IF(AD139&lt;&gt;"","VAC","NO_VAC")))</f>
        <v>0</v>
      </c>
      <c r="CD139" s="151" t="b">
        <f t="shared" ref="CD139:CD202" ca="1" si="81">IF($BV139=0,IF(P139&gt;=6,IF(AF139&lt;&gt;"","VAC","NO_VAC")))</f>
        <v>0</v>
      </c>
      <c r="CE139" s="151" t="b">
        <f t="shared" ref="CE139:CE202" ca="1" si="82">IF($BV139=0,IF(P139&gt;=2,IF(AH139&lt;&gt;"","VAC","NO_VAC")))</f>
        <v>0</v>
      </c>
      <c r="CF139" s="151" t="b">
        <f t="shared" ref="CF139:CF202" ca="1" si="83">IF($BV139=0,IF(P139&gt;=4,IF(AJ139&lt;&gt;"","VAC","NO_VAC")))</f>
        <v>0</v>
      </c>
      <c r="CG139" s="151" t="b">
        <f t="shared" ref="CG139:CG202" ca="1" si="84">IF($BV139=0,IF(P139&gt;=7,IF(AL139&lt;&gt;"","VAC","NO_VAC")))</f>
        <v>0</v>
      </c>
      <c r="CH139" s="151" t="b">
        <f t="shared" ref="CH139:CH202" ca="1" si="85">IF($BV139=0,IF(P139&gt;=8,IF(AN139&lt;&gt;"","VAC","NO_VAC")))</f>
        <v>0</v>
      </c>
      <c r="CI139" s="151" t="b">
        <f t="shared" ref="CI139:CI202" ca="1" si="86">IF($BV139=1,IF(AP139&lt;&gt;"","VAC","NO_VAC"))</f>
        <v>0</v>
      </c>
      <c r="CJ139" s="151" t="b">
        <f t="shared" ref="CJ139:CJ202" ca="1" si="87">IF($BV139=0,IF(P139&gt;=2,IF(AR139&lt;&gt;"","VAC","NO_VAC")))</f>
        <v>0</v>
      </c>
      <c r="CK139" s="151" t="b">
        <f t="shared" ref="CK139:CK202" ca="1" si="88">IF($BV139=0,IF(P139&gt;=4,IF(AT139&lt;&gt;"","VAC","NO_VAC")))</f>
        <v>0</v>
      </c>
      <c r="CL139" s="151" t="b">
        <f t="shared" ref="CL139:CL202" ca="1" si="89">IF($BV139=1,IF(AV139&lt;&gt;"","VAC","NO_VAC"))</f>
        <v>0</v>
      </c>
      <c r="CM139" s="151" t="b">
        <f t="shared" ref="CM139:CM202" ca="1" si="90">IF($BV139=1,IF(AX139&lt;&gt;"","VAC","NO_VAC"))</f>
        <v>0</v>
      </c>
      <c r="CN139" s="151" t="str">
        <f t="shared" ref="CN139:CN202" ca="1" si="91">IF($BV139=1,IF(P139&gt;=6,IF(AZ139&lt;&gt;"","VAC","NO_VAC")),IF($BV139&gt;1,IF(AZ139&lt;&gt;"","VAC","NO_VAC")))</f>
        <v>VAC</v>
      </c>
      <c r="CO139" s="151" t="str">
        <f t="shared" ref="CO139:CO202" ca="1" si="92">IF($BV139=1,IF(P139&gt;=6,IF(BB139&lt;&gt;"","VAC","NO_VAC")),IF($BV139&gt;1,IF(BB139&lt;&gt;"","VAC","NO_VAC")))</f>
        <v>VAC</v>
      </c>
      <c r="CP139" s="151" t="str">
        <f t="shared" ref="CP139:CP202" ca="1" si="93">IF($BV139=4,IF(BD139&lt;&gt;"","VAC","NO_VAC"))</f>
        <v>VAC</v>
      </c>
      <c r="CQ139" s="155" t="b">
        <f t="shared" ref="CQ139:CQ202" ca="1" si="94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5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6">IF(O139=2,COUNT(R139,T139,V139,X139,Z139,AB139,AD139,AF139,AH139,AJ139,AL139,AN139,AR139,AT139,AV139,AX139,AP139,AZ139,BB139))</f>
        <v>0</v>
      </c>
      <c r="CT139" s="155" t="b">
        <f t="shared" ref="CT139:CT202" ca="1" si="97">IF(O139=3,COUNT(R139,T139,V139,X139,Z139,AB139,AD139,AF139,AH139,AJ139,AL139,AN139,AR139,AT139,AV139,AX139,AP139,AZ139,BB139))</f>
        <v>0</v>
      </c>
      <c r="CU139" s="155">
        <f t="shared" ref="CU139:CU202" ca="1" si="98">IF(O139=4,COUNT(R139,T139,V139,X139,Z139,AB139,AD139,AF139,AH139,AJ139,AL139,AN139,AR139,AT139,AV139,AX139,AP139,AZ139,BB139,BD139))</f>
        <v>19</v>
      </c>
    </row>
    <row r="140" spans="1:99" ht="27" customHeight="1" x14ac:dyDescent="0.25">
      <c r="A140" s="14">
        <v>131</v>
      </c>
      <c r="B140" s="33">
        <v>41994</v>
      </c>
      <c r="C140" s="32"/>
      <c r="D140" s="32"/>
      <c r="E140" s="32" t="s">
        <v>30</v>
      </c>
      <c r="F140" s="32" t="s">
        <v>156</v>
      </c>
      <c r="G140" s="32" t="s">
        <v>31</v>
      </c>
      <c r="H140" s="32"/>
      <c r="I140" s="31" t="s">
        <v>1297</v>
      </c>
      <c r="J140" s="31" t="s">
        <v>1298</v>
      </c>
      <c r="K140" s="31" t="s">
        <v>1299</v>
      </c>
      <c r="L140" s="31"/>
      <c r="M140" s="32" t="s">
        <v>147</v>
      </c>
      <c r="N140" s="33">
        <v>40311</v>
      </c>
      <c r="O140" s="28">
        <f t="shared" ca="1" si="66"/>
        <v>4</v>
      </c>
      <c r="P140" s="28">
        <f t="shared" ca="1" si="67"/>
        <v>7</v>
      </c>
      <c r="Q140" s="28">
        <f t="shared" ca="1" si="68"/>
        <v>30</v>
      </c>
      <c r="R140" s="33">
        <v>40314</v>
      </c>
      <c r="S140" s="32"/>
      <c r="T140" s="33">
        <v>40314</v>
      </c>
      <c r="U140" s="32"/>
      <c r="V140" s="33">
        <v>40374</v>
      </c>
      <c r="W140" s="32"/>
      <c r="X140" s="33">
        <v>40435</v>
      </c>
      <c r="Y140" s="32"/>
      <c r="Z140" s="33">
        <v>40497</v>
      </c>
      <c r="AA140" s="32"/>
      <c r="AB140" s="33">
        <v>40374</v>
      </c>
      <c r="AC140" s="32"/>
      <c r="AD140" s="33">
        <v>40435</v>
      </c>
      <c r="AE140" s="32"/>
      <c r="AF140" s="33">
        <v>40497</v>
      </c>
      <c r="AG140" s="32"/>
      <c r="AH140" s="33">
        <v>40739</v>
      </c>
      <c r="AI140" s="32"/>
      <c r="AJ140" s="33">
        <v>40435</v>
      </c>
      <c r="AK140" s="32"/>
      <c r="AL140" s="33">
        <v>40834</v>
      </c>
      <c r="AM140" s="32"/>
      <c r="AN140" s="33">
        <v>40502</v>
      </c>
      <c r="AO140" s="32"/>
      <c r="AP140" s="33"/>
      <c r="AQ140" s="32"/>
      <c r="AR140" s="33">
        <v>40374</v>
      </c>
      <c r="AS140" s="32"/>
      <c r="AT140" s="33">
        <v>40435</v>
      </c>
      <c r="AU140" s="32"/>
      <c r="AV140" s="33">
        <v>40680</v>
      </c>
      <c r="AW140" s="32"/>
      <c r="AX140" s="33">
        <v>40678</v>
      </c>
      <c r="AY140" s="32"/>
      <c r="AZ140" s="33">
        <v>41831</v>
      </c>
      <c r="BA140" s="32"/>
      <c r="BB140" s="33">
        <v>40861</v>
      </c>
      <c r="BC140" s="32"/>
      <c r="BD140" s="33">
        <v>41831</v>
      </c>
      <c r="BE140" s="32"/>
      <c r="BF140" s="31" t="s">
        <v>1149</v>
      </c>
      <c r="BG140" s="31"/>
      <c r="BH140" s="31">
        <v>959766604</v>
      </c>
      <c r="BI140" s="31" t="s">
        <v>1280</v>
      </c>
      <c r="BJ140" s="31"/>
      <c r="BK140" s="31"/>
      <c r="BR140" s="151" t="str">
        <f t="shared" ca="1" si="69"/>
        <v>E</v>
      </c>
      <c r="BS140" s="151" t="str">
        <f t="shared" ca="1" si="70"/>
        <v>U</v>
      </c>
      <c r="BT140" s="151" t="str">
        <f t="shared" ca="1" si="71"/>
        <v>Y</v>
      </c>
      <c r="BU140" s="151" t="str">
        <f t="shared" si="72"/>
        <v>FP</v>
      </c>
      <c r="BV140" s="155">
        <f t="shared" ca="1" si="73"/>
        <v>4</v>
      </c>
      <c r="BW140" s="151" t="b">
        <f t="shared" ca="1" si="74"/>
        <v>0</v>
      </c>
      <c r="BX140" s="151" t="b">
        <f t="shared" ca="1" si="75"/>
        <v>0</v>
      </c>
      <c r="BY140" s="151" t="b">
        <f t="shared" ca="1" si="76"/>
        <v>0</v>
      </c>
      <c r="BZ140" s="151" t="b">
        <f t="shared" ca="1" si="77"/>
        <v>0</v>
      </c>
      <c r="CA140" s="151" t="b">
        <f t="shared" ca="1" si="78"/>
        <v>0</v>
      </c>
      <c r="CB140" s="151" t="b">
        <f t="shared" ca="1" si="79"/>
        <v>0</v>
      </c>
      <c r="CC140" s="151" t="b">
        <f t="shared" ca="1" si="80"/>
        <v>0</v>
      </c>
      <c r="CD140" s="151" t="b">
        <f t="shared" ca="1" si="81"/>
        <v>0</v>
      </c>
      <c r="CE140" s="151" t="b">
        <f t="shared" ca="1" si="82"/>
        <v>0</v>
      </c>
      <c r="CF140" s="151" t="b">
        <f t="shared" ca="1" si="83"/>
        <v>0</v>
      </c>
      <c r="CG140" s="151" t="b">
        <f t="shared" ca="1" si="84"/>
        <v>0</v>
      </c>
      <c r="CH140" s="151" t="b">
        <f t="shared" ca="1" si="85"/>
        <v>0</v>
      </c>
      <c r="CI140" s="151" t="b">
        <f t="shared" ca="1" si="86"/>
        <v>0</v>
      </c>
      <c r="CJ140" s="151" t="b">
        <f t="shared" ca="1" si="87"/>
        <v>0</v>
      </c>
      <c r="CK140" s="151" t="b">
        <f t="shared" ca="1" si="88"/>
        <v>0</v>
      </c>
      <c r="CL140" s="151" t="b">
        <f t="shared" ca="1" si="89"/>
        <v>0</v>
      </c>
      <c r="CM140" s="151" t="b">
        <f t="shared" ca="1" si="90"/>
        <v>0</v>
      </c>
      <c r="CN140" s="151" t="str">
        <f t="shared" ca="1" si="91"/>
        <v>VAC</v>
      </c>
      <c r="CO140" s="151" t="str">
        <f t="shared" ca="1" si="92"/>
        <v>VAC</v>
      </c>
      <c r="CP140" s="151" t="str">
        <f t="shared" ca="1" si="93"/>
        <v>VAC</v>
      </c>
      <c r="CQ140" s="155" t="b">
        <f t="shared" ca="1" si="94"/>
        <v>0</v>
      </c>
      <c r="CR140" s="155" t="b">
        <f t="shared" ca="1" si="95"/>
        <v>0</v>
      </c>
      <c r="CS140" s="155" t="b">
        <f t="shared" ca="1" si="96"/>
        <v>0</v>
      </c>
      <c r="CT140" s="155" t="b">
        <f t="shared" ca="1" si="97"/>
        <v>0</v>
      </c>
      <c r="CU140" s="155">
        <f t="shared" ca="1" si="98"/>
        <v>19</v>
      </c>
    </row>
    <row r="141" spans="1:99" ht="27" customHeight="1" x14ac:dyDescent="0.25">
      <c r="A141" s="14">
        <v>132</v>
      </c>
      <c r="B141" s="33">
        <v>41994</v>
      </c>
      <c r="C141" s="32"/>
      <c r="D141" s="32"/>
      <c r="E141" s="32" t="s">
        <v>30</v>
      </c>
      <c r="F141" s="32" t="s">
        <v>156</v>
      </c>
      <c r="G141" s="32" t="s">
        <v>31</v>
      </c>
      <c r="H141" s="32"/>
      <c r="I141" s="31" t="s">
        <v>1300</v>
      </c>
      <c r="J141" s="31" t="s">
        <v>1301</v>
      </c>
      <c r="K141" s="31" t="s">
        <v>1302</v>
      </c>
      <c r="L141" s="31"/>
      <c r="M141" s="32" t="s">
        <v>147</v>
      </c>
      <c r="N141" s="33">
        <v>40404</v>
      </c>
      <c r="O141" s="28">
        <f t="shared" ca="1" si="66"/>
        <v>4</v>
      </c>
      <c r="P141" s="28">
        <f t="shared" ca="1" si="67"/>
        <v>4</v>
      </c>
      <c r="Q141" s="28">
        <f t="shared" ca="1" si="68"/>
        <v>29</v>
      </c>
      <c r="R141" s="33">
        <v>40408</v>
      </c>
      <c r="S141" s="32"/>
      <c r="T141" s="33">
        <v>40408</v>
      </c>
      <c r="U141" s="32"/>
      <c r="V141" s="33">
        <v>40465</v>
      </c>
      <c r="W141" s="32"/>
      <c r="X141" s="33">
        <v>40526</v>
      </c>
      <c r="Y141" s="32"/>
      <c r="Z141" s="33">
        <v>40588</v>
      </c>
      <c r="AA141" s="32"/>
      <c r="AB141" s="33">
        <v>40465</v>
      </c>
      <c r="AC141" s="32"/>
      <c r="AD141" s="33">
        <v>40526</v>
      </c>
      <c r="AE141" s="32"/>
      <c r="AF141" s="33">
        <v>40588</v>
      </c>
      <c r="AG141" s="32"/>
      <c r="AH141" s="33">
        <v>40465</v>
      </c>
      <c r="AI141" s="32"/>
      <c r="AJ141" s="33">
        <v>40526</v>
      </c>
      <c r="AK141" s="32"/>
      <c r="AL141" s="33">
        <v>40708</v>
      </c>
      <c r="AM141" s="32"/>
      <c r="AN141" s="33">
        <v>40775</v>
      </c>
      <c r="AO141" s="32"/>
      <c r="AP141" s="33"/>
      <c r="AQ141" s="32">
        <v>9</v>
      </c>
      <c r="AR141" s="33">
        <v>40465</v>
      </c>
      <c r="AS141" s="32"/>
      <c r="AT141" s="33">
        <v>40557</v>
      </c>
      <c r="AU141" s="32"/>
      <c r="AV141" s="33">
        <v>40621</v>
      </c>
      <c r="AW141" s="32"/>
      <c r="AX141" s="33">
        <v>40774</v>
      </c>
      <c r="AY141" s="32"/>
      <c r="AZ141" s="33"/>
      <c r="BA141" s="32">
        <v>1</v>
      </c>
      <c r="BB141" s="33">
        <v>41022</v>
      </c>
      <c r="BC141" s="32"/>
      <c r="BD141" s="33">
        <v>41869</v>
      </c>
      <c r="BE141" s="32"/>
      <c r="BF141" s="31" t="s">
        <v>1149</v>
      </c>
      <c r="BG141" s="31"/>
      <c r="BH141" s="31">
        <v>959766604</v>
      </c>
      <c r="BI141" s="31" t="s">
        <v>1280</v>
      </c>
      <c r="BJ141" s="31"/>
      <c r="BK141" s="31"/>
      <c r="BR141" s="151" t="str">
        <f t="shared" ca="1" si="69"/>
        <v>E</v>
      </c>
      <c r="BS141" s="151" t="str">
        <f t="shared" ca="1" si="70"/>
        <v>U</v>
      </c>
      <c r="BT141" s="151" t="str">
        <f t="shared" ca="1" si="71"/>
        <v>Y</v>
      </c>
      <c r="BU141" s="151" t="str">
        <f t="shared" si="72"/>
        <v>FP</v>
      </c>
      <c r="BV141" s="155">
        <f t="shared" ca="1" si="73"/>
        <v>4</v>
      </c>
      <c r="BW141" s="151" t="b">
        <f t="shared" ca="1" si="74"/>
        <v>0</v>
      </c>
      <c r="BX141" s="151" t="b">
        <f t="shared" ca="1" si="75"/>
        <v>0</v>
      </c>
      <c r="BY141" s="151" t="b">
        <f t="shared" ca="1" si="76"/>
        <v>0</v>
      </c>
      <c r="BZ141" s="151" t="b">
        <f t="shared" ca="1" si="77"/>
        <v>0</v>
      </c>
      <c r="CA141" s="151" t="b">
        <f t="shared" ca="1" si="78"/>
        <v>0</v>
      </c>
      <c r="CB141" s="151" t="b">
        <f t="shared" ca="1" si="79"/>
        <v>0</v>
      </c>
      <c r="CC141" s="151" t="b">
        <f t="shared" ca="1" si="80"/>
        <v>0</v>
      </c>
      <c r="CD141" s="151" t="b">
        <f t="shared" ca="1" si="81"/>
        <v>0</v>
      </c>
      <c r="CE141" s="151" t="b">
        <f t="shared" ca="1" si="82"/>
        <v>0</v>
      </c>
      <c r="CF141" s="151" t="b">
        <f t="shared" ca="1" si="83"/>
        <v>0</v>
      </c>
      <c r="CG141" s="151" t="b">
        <f t="shared" ca="1" si="84"/>
        <v>0</v>
      </c>
      <c r="CH141" s="151" t="b">
        <f t="shared" ca="1" si="85"/>
        <v>0</v>
      </c>
      <c r="CI141" s="151" t="b">
        <f t="shared" ca="1" si="86"/>
        <v>0</v>
      </c>
      <c r="CJ141" s="151" t="b">
        <f t="shared" ca="1" si="87"/>
        <v>0</v>
      </c>
      <c r="CK141" s="151" t="b">
        <f t="shared" ca="1" si="88"/>
        <v>0</v>
      </c>
      <c r="CL141" s="151" t="b">
        <f t="shared" ca="1" si="89"/>
        <v>0</v>
      </c>
      <c r="CM141" s="151" t="b">
        <f t="shared" ca="1" si="90"/>
        <v>0</v>
      </c>
      <c r="CN141" s="151" t="str">
        <f t="shared" ca="1" si="91"/>
        <v>NO_VAC</v>
      </c>
      <c r="CO141" s="151" t="str">
        <f t="shared" ca="1" si="92"/>
        <v>VAC</v>
      </c>
      <c r="CP141" s="151" t="str">
        <f t="shared" ca="1" si="93"/>
        <v>VAC</v>
      </c>
      <c r="CQ141" s="155" t="b">
        <f t="shared" ca="1" si="94"/>
        <v>0</v>
      </c>
      <c r="CR141" s="155" t="b">
        <f t="shared" ca="1" si="95"/>
        <v>0</v>
      </c>
      <c r="CS141" s="155" t="b">
        <f t="shared" ca="1" si="96"/>
        <v>0</v>
      </c>
      <c r="CT141" s="155" t="b">
        <f t="shared" ca="1" si="97"/>
        <v>0</v>
      </c>
      <c r="CU141" s="155">
        <f t="shared" ca="1" si="98"/>
        <v>18</v>
      </c>
    </row>
    <row r="142" spans="1:99" ht="27" customHeight="1" x14ac:dyDescent="0.25">
      <c r="A142" s="14">
        <v>133</v>
      </c>
      <c r="B142" s="33">
        <v>41994</v>
      </c>
      <c r="C142" s="32"/>
      <c r="D142" s="32"/>
      <c r="E142" s="32" t="s">
        <v>30</v>
      </c>
      <c r="F142" s="32" t="s">
        <v>156</v>
      </c>
      <c r="G142" s="32" t="s">
        <v>31</v>
      </c>
      <c r="H142" s="32"/>
      <c r="I142" s="31" t="s">
        <v>1303</v>
      </c>
      <c r="J142" s="31" t="s">
        <v>1304</v>
      </c>
      <c r="K142" s="31" t="s">
        <v>1305</v>
      </c>
      <c r="L142" s="31"/>
      <c r="M142" s="32" t="s">
        <v>148</v>
      </c>
      <c r="N142" s="33">
        <v>40302</v>
      </c>
      <c r="O142" s="28">
        <f t="shared" ca="1" si="66"/>
        <v>4</v>
      </c>
      <c r="P142" s="28">
        <f t="shared" ca="1" si="67"/>
        <v>8</v>
      </c>
      <c r="Q142" s="28">
        <f t="shared" ca="1" si="68"/>
        <v>8</v>
      </c>
      <c r="R142" s="33">
        <v>40305</v>
      </c>
      <c r="S142" s="32"/>
      <c r="T142" s="33">
        <v>40305</v>
      </c>
      <c r="U142" s="32"/>
      <c r="V142" s="33">
        <v>40364</v>
      </c>
      <c r="W142" s="32"/>
      <c r="X142" s="33">
        <v>40426</v>
      </c>
      <c r="Y142" s="32"/>
      <c r="Z142" s="33">
        <v>40486</v>
      </c>
      <c r="AA142" s="32"/>
      <c r="AB142" s="33">
        <v>40364</v>
      </c>
      <c r="AC142" s="32"/>
      <c r="AD142" s="33">
        <v>40426</v>
      </c>
      <c r="AE142" s="32"/>
      <c r="AF142" s="33">
        <v>40486</v>
      </c>
      <c r="AG142" s="32"/>
      <c r="AH142" s="33">
        <v>40364</v>
      </c>
      <c r="AI142" s="32"/>
      <c r="AJ142" s="33">
        <v>40426</v>
      </c>
      <c r="AK142" s="32"/>
      <c r="AL142" s="33">
        <v>40762</v>
      </c>
      <c r="AM142" s="32"/>
      <c r="AN142" s="33">
        <v>40796</v>
      </c>
      <c r="AO142" s="32"/>
      <c r="AP142" s="33"/>
      <c r="AQ142" s="32"/>
      <c r="AR142" s="33">
        <v>40394</v>
      </c>
      <c r="AS142" s="32"/>
      <c r="AT142" s="33">
        <v>40477</v>
      </c>
      <c r="AU142" s="32"/>
      <c r="AV142" s="33">
        <v>41036</v>
      </c>
      <c r="AW142" s="32"/>
      <c r="AX142" s="33">
        <v>40667</v>
      </c>
      <c r="AY142" s="32"/>
      <c r="AZ142" s="33">
        <v>41781</v>
      </c>
      <c r="BA142" s="32"/>
      <c r="BB142" s="33">
        <v>40852</v>
      </c>
      <c r="BC142" s="32"/>
      <c r="BD142" s="33">
        <v>41781</v>
      </c>
      <c r="BE142" s="32"/>
      <c r="BF142" s="31" t="s">
        <v>1149</v>
      </c>
      <c r="BG142" s="31"/>
      <c r="BH142" s="31">
        <v>959766604</v>
      </c>
      <c r="BI142" s="31" t="s">
        <v>1280</v>
      </c>
      <c r="BJ142" s="31"/>
      <c r="BK142" s="31"/>
      <c r="BR142" s="151" t="str">
        <f t="shared" ca="1" si="69"/>
        <v>Y</v>
      </c>
      <c r="BS142" s="151" t="str">
        <f t="shared" ca="1" si="70"/>
        <v>U</v>
      </c>
      <c r="BT142" s="151" t="str">
        <f t="shared" ca="1" si="71"/>
        <v>Y</v>
      </c>
      <c r="BU142" s="151" t="str">
        <f t="shared" si="72"/>
        <v>MP</v>
      </c>
      <c r="BV142" s="155">
        <f t="shared" ca="1" si="73"/>
        <v>4</v>
      </c>
      <c r="BW142" s="151" t="b">
        <f t="shared" ca="1" si="74"/>
        <v>0</v>
      </c>
      <c r="BX142" s="151" t="b">
        <f t="shared" ca="1" si="75"/>
        <v>0</v>
      </c>
      <c r="BY142" s="151" t="b">
        <f t="shared" ca="1" si="76"/>
        <v>0</v>
      </c>
      <c r="BZ142" s="151" t="b">
        <f t="shared" ca="1" si="77"/>
        <v>0</v>
      </c>
      <c r="CA142" s="151" t="b">
        <f t="shared" ca="1" si="78"/>
        <v>0</v>
      </c>
      <c r="CB142" s="151" t="b">
        <f t="shared" ca="1" si="79"/>
        <v>0</v>
      </c>
      <c r="CC142" s="151" t="b">
        <f t="shared" ca="1" si="80"/>
        <v>0</v>
      </c>
      <c r="CD142" s="151" t="b">
        <f t="shared" ca="1" si="81"/>
        <v>0</v>
      </c>
      <c r="CE142" s="151" t="b">
        <f t="shared" ca="1" si="82"/>
        <v>0</v>
      </c>
      <c r="CF142" s="151" t="b">
        <f t="shared" ca="1" si="83"/>
        <v>0</v>
      </c>
      <c r="CG142" s="151" t="b">
        <f t="shared" ca="1" si="84"/>
        <v>0</v>
      </c>
      <c r="CH142" s="151" t="b">
        <f t="shared" ca="1" si="85"/>
        <v>0</v>
      </c>
      <c r="CI142" s="151" t="b">
        <f t="shared" ca="1" si="86"/>
        <v>0</v>
      </c>
      <c r="CJ142" s="151" t="b">
        <f t="shared" ca="1" si="87"/>
        <v>0</v>
      </c>
      <c r="CK142" s="151" t="b">
        <f t="shared" ca="1" si="88"/>
        <v>0</v>
      </c>
      <c r="CL142" s="151" t="b">
        <f t="shared" ca="1" si="89"/>
        <v>0</v>
      </c>
      <c r="CM142" s="151" t="b">
        <f t="shared" ca="1" si="90"/>
        <v>0</v>
      </c>
      <c r="CN142" s="151" t="str">
        <f t="shared" ca="1" si="91"/>
        <v>VAC</v>
      </c>
      <c r="CO142" s="151" t="str">
        <f t="shared" ca="1" si="92"/>
        <v>VAC</v>
      </c>
      <c r="CP142" s="151" t="str">
        <f t="shared" ca="1" si="93"/>
        <v>VAC</v>
      </c>
      <c r="CQ142" s="155" t="b">
        <f t="shared" ca="1" si="94"/>
        <v>0</v>
      </c>
      <c r="CR142" s="155" t="b">
        <f t="shared" ca="1" si="95"/>
        <v>0</v>
      </c>
      <c r="CS142" s="155" t="b">
        <f t="shared" ca="1" si="96"/>
        <v>0</v>
      </c>
      <c r="CT142" s="155" t="b">
        <f t="shared" ca="1" si="97"/>
        <v>0</v>
      </c>
      <c r="CU142" s="155">
        <f t="shared" ca="1" si="98"/>
        <v>19</v>
      </c>
    </row>
    <row r="143" spans="1:99" ht="27" customHeight="1" x14ac:dyDescent="0.25">
      <c r="A143" s="14">
        <v>134</v>
      </c>
      <c r="B143" s="33">
        <v>41994</v>
      </c>
      <c r="C143" s="32"/>
      <c r="D143" s="32"/>
      <c r="E143" s="32" t="s">
        <v>30</v>
      </c>
      <c r="F143" s="32" t="s">
        <v>156</v>
      </c>
      <c r="G143" s="32" t="s">
        <v>31</v>
      </c>
      <c r="H143" s="32"/>
      <c r="I143" s="31" t="s">
        <v>1277</v>
      </c>
      <c r="J143" s="31" t="s">
        <v>1307</v>
      </c>
      <c r="K143" s="31" t="s">
        <v>1306</v>
      </c>
      <c r="L143" s="31"/>
      <c r="M143" s="32" t="s">
        <v>148</v>
      </c>
      <c r="N143" s="33">
        <v>41899</v>
      </c>
      <c r="O143" s="28">
        <f t="shared" ca="1" si="66"/>
        <v>0</v>
      </c>
      <c r="P143" s="28">
        <f t="shared" ca="1" si="67"/>
        <v>3</v>
      </c>
      <c r="Q143" s="28">
        <f t="shared" ca="1" si="68"/>
        <v>26</v>
      </c>
      <c r="R143" s="33">
        <v>41900</v>
      </c>
      <c r="S143" s="32"/>
      <c r="T143" s="33">
        <v>41900</v>
      </c>
      <c r="U143" s="32"/>
      <c r="V143" s="33">
        <v>41992</v>
      </c>
      <c r="W143" s="32"/>
      <c r="X143" s="33"/>
      <c r="Y143" s="32"/>
      <c r="Z143" s="33"/>
      <c r="AA143" s="32"/>
      <c r="AB143" s="33">
        <v>41992</v>
      </c>
      <c r="AC143" s="32"/>
      <c r="AD143" s="33"/>
      <c r="AE143" s="32"/>
      <c r="AF143" s="33"/>
      <c r="AG143" s="32"/>
      <c r="AH143" s="33">
        <v>41992</v>
      </c>
      <c r="AI143" s="32"/>
      <c r="AJ143" s="33"/>
      <c r="AK143" s="32"/>
      <c r="AL143" s="33"/>
      <c r="AM143" s="32"/>
      <c r="AN143" s="33"/>
      <c r="AO143" s="32"/>
      <c r="AP143" s="33"/>
      <c r="AQ143" s="32"/>
      <c r="AR143" s="33">
        <v>41992</v>
      </c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 t="s">
        <v>1311</v>
      </c>
      <c r="BG143" s="31"/>
      <c r="BH143" s="31">
        <v>969322382</v>
      </c>
      <c r="BI143" s="31" t="s">
        <v>988</v>
      </c>
      <c r="BJ143" s="31"/>
      <c r="BK143" s="31">
        <v>957846699</v>
      </c>
      <c r="BR143" s="151" t="str">
        <f t="shared" ca="1" si="69"/>
        <v>Z</v>
      </c>
      <c r="BS143" s="151" t="str">
        <f t="shared" ca="1" si="70"/>
        <v>A</v>
      </c>
      <c r="BT143" s="151" t="str">
        <f t="shared" ca="1" si="71"/>
        <v>Z</v>
      </c>
      <c r="BU143" s="151" t="str">
        <f t="shared" si="72"/>
        <v>MP</v>
      </c>
      <c r="BV143" s="155">
        <f t="shared" ca="1" si="73"/>
        <v>0</v>
      </c>
      <c r="BW143" s="151" t="str">
        <f t="shared" ca="1" si="74"/>
        <v>VAC</v>
      </c>
      <c r="BX143" s="151" t="str">
        <f t="shared" ca="1" si="75"/>
        <v>VAC</v>
      </c>
      <c r="BY143" s="151" t="str">
        <f t="shared" ca="1" si="76"/>
        <v>VAC</v>
      </c>
      <c r="BZ143" s="151" t="b">
        <f t="shared" ca="1" si="77"/>
        <v>0</v>
      </c>
      <c r="CA143" s="151" t="b">
        <f t="shared" ca="1" si="78"/>
        <v>0</v>
      </c>
      <c r="CB143" s="151" t="str">
        <f t="shared" ca="1" si="79"/>
        <v>VAC</v>
      </c>
      <c r="CC143" s="151" t="b">
        <f t="shared" ca="1" si="80"/>
        <v>0</v>
      </c>
      <c r="CD143" s="151" t="b">
        <f t="shared" ca="1" si="81"/>
        <v>0</v>
      </c>
      <c r="CE143" s="151" t="str">
        <f t="shared" ca="1" si="82"/>
        <v>VAC</v>
      </c>
      <c r="CF143" s="151" t="b">
        <f t="shared" ca="1" si="83"/>
        <v>0</v>
      </c>
      <c r="CG143" s="151" t="b">
        <f t="shared" ca="1" si="84"/>
        <v>0</v>
      </c>
      <c r="CH143" s="151" t="b">
        <f t="shared" ca="1" si="85"/>
        <v>0</v>
      </c>
      <c r="CI143" s="151" t="b">
        <f t="shared" ca="1" si="86"/>
        <v>0</v>
      </c>
      <c r="CJ143" s="151" t="str">
        <f t="shared" ca="1" si="87"/>
        <v>VAC</v>
      </c>
      <c r="CK143" s="151" t="b">
        <f t="shared" ca="1" si="88"/>
        <v>0</v>
      </c>
      <c r="CL143" s="151" t="b">
        <f t="shared" ca="1" si="89"/>
        <v>0</v>
      </c>
      <c r="CM143" s="151" t="b">
        <f t="shared" ca="1" si="90"/>
        <v>0</v>
      </c>
      <c r="CN143" s="151" t="b">
        <f t="shared" ca="1" si="91"/>
        <v>0</v>
      </c>
      <c r="CO143" s="151" t="b">
        <f t="shared" ca="1" si="92"/>
        <v>0</v>
      </c>
      <c r="CP143" s="151" t="b">
        <f t="shared" ca="1" si="93"/>
        <v>0</v>
      </c>
      <c r="CQ143" s="155">
        <f t="shared" ca="1" si="94"/>
        <v>6</v>
      </c>
      <c r="CR143" s="155" t="b">
        <f t="shared" ca="1" si="95"/>
        <v>0</v>
      </c>
      <c r="CS143" s="155" t="b">
        <f t="shared" ca="1" si="96"/>
        <v>0</v>
      </c>
      <c r="CT143" s="155" t="b">
        <f t="shared" ca="1" si="97"/>
        <v>0</v>
      </c>
      <c r="CU143" s="155" t="b">
        <f t="shared" ca="1" si="98"/>
        <v>0</v>
      </c>
    </row>
    <row r="144" spans="1:99" ht="27" customHeight="1" x14ac:dyDescent="0.25">
      <c r="A144" s="14">
        <v>135</v>
      </c>
      <c r="B144" s="33">
        <v>41994</v>
      </c>
      <c r="C144" s="32"/>
      <c r="D144" s="32"/>
      <c r="E144" s="32" t="s">
        <v>30</v>
      </c>
      <c r="F144" s="32" t="s">
        <v>156</v>
      </c>
      <c r="G144" s="32" t="s">
        <v>30</v>
      </c>
      <c r="H144" s="32"/>
      <c r="I144" s="31" t="s">
        <v>1308</v>
      </c>
      <c r="J144" s="31" t="s">
        <v>1309</v>
      </c>
      <c r="K144" s="31" t="s">
        <v>1310</v>
      </c>
      <c r="L144" s="31"/>
      <c r="M144" s="32" t="s">
        <v>148</v>
      </c>
      <c r="N144" s="33">
        <v>41659</v>
      </c>
      <c r="O144" s="28">
        <f t="shared" ca="1" si="66"/>
        <v>0</v>
      </c>
      <c r="P144" s="28">
        <f t="shared" ca="1" si="67"/>
        <v>11</v>
      </c>
      <c r="Q144" s="28">
        <f t="shared" ca="1" si="68"/>
        <v>23</v>
      </c>
      <c r="R144" s="33">
        <v>41659</v>
      </c>
      <c r="S144" s="32"/>
      <c r="T144" s="33">
        <v>41659</v>
      </c>
      <c r="U144" s="32"/>
      <c r="V144" s="33">
        <v>41795</v>
      </c>
      <c r="W144" s="32"/>
      <c r="X144" s="33">
        <v>41845</v>
      </c>
      <c r="Y144" s="32"/>
      <c r="Z144" s="33">
        <v>41887</v>
      </c>
      <c r="AA144" s="32"/>
      <c r="AB144" s="33">
        <v>41723</v>
      </c>
      <c r="AC144" s="32"/>
      <c r="AD144" s="33">
        <v>41786</v>
      </c>
      <c r="AE144" s="32"/>
      <c r="AF144" s="33">
        <v>41845</v>
      </c>
      <c r="AG144" s="32"/>
      <c r="AH144" s="33">
        <v>41723</v>
      </c>
      <c r="AI144" s="32"/>
      <c r="AJ144" s="33">
        <v>41786</v>
      </c>
      <c r="AK144" s="32"/>
      <c r="AL144" s="33">
        <v>41887</v>
      </c>
      <c r="AM144" s="32"/>
      <c r="AN144" s="33">
        <v>41918</v>
      </c>
      <c r="AO144" s="32"/>
      <c r="AP144" s="33"/>
      <c r="AQ144" s="32"/>
      <c r="AR144" s="33">
        <v>41723</v>
      </c>
      <c r="AS144" s="32"/>
      <c r="AT144" s="33">
        <v>41786</v>
      </c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 t="s">
        <v>1311</v>
      </c>
      <c r="BG144" s="31"/>
      <c r="BH144" s="31">
        <v>969322382</v>
      </c>
      <c r="BI144" s="31" t="s">
        <v>988</v>
      </c>
      <c r="BJ144" s="31"/>
      <c r="BK144" s="31">
        <v>957846699</v>
      </c>
      <c r="BR144" s="151" t="str">
        <f t="shared" ca="1" si="69"/>
        <v>Z</v>
      </c>
      <c r="BS144" s="151" t="str">
        <f t="shared" ca="1" si="70"/>
        <v>A</v>
      </c>
      <c r="BT144" s="151" t="str">
        <f t="shared" ca="1" si="71"/>
        <v>A</v>
      </c>
      <c r="BU144" s="151" t="str">
        <f t="shared" si="72"/>
        <v>MP</v>
      </c>
      <c r="BV144" s="155">
        <f t="shared" ca="1" si="73"/>
        <v>0</v>
      </c>
      <c r="BW144" s="151" t="str">
        <f t="shared" ca="1" si="74"/>
        <v>VAC</v>
      </c>
      <c r="BX144" s="151" t="str">
        <f t="shared" ca="1" si="75"/>
        <v>VAC</v>
      </c>
      <c r="BY144" s="151" t="str">
        <f t="shared" ca="1" si="76"/>
        <v>VAC</v>
      </c>
      <c r="BZ144" s="151" t="str">
        <f t="shared" ca="1" si="77"/>
        <v>VAC</v>
      </c>
      <c r="CA144" s="151" t="str">
        <f t="shared" ca="1" si="78"/>
        <v>VAC</v>
      </c>
      <c r="CB144" s="151" t="str">
        <f t="shared" ca="1" si="79"/>
        <v>VAC</v>
      </c>
      <c r="CC144" s="151" t="str">
        <f t="shared" ca="1" si="80"/>
        <v>VAC</v>
      </c>
      <c r="CD144" s="151" t="str">
        <f t="shared" ca="1" si="81"/>
        <v>VAC</v>
      </c>
      <c r="CE144" s="151" t="str">
        <f t="shared" ca="1" si="82"/>
        <v>VAC</v>
      </c>
      <c r="CF144" s="151" t="str">
        <f t="shared" ca="1" si="83"/>
        <v>VAC</v>
      </c>
      <c r="CG144" s="151" t="str">
        <f t="shared" ca="1" si="84"/>
        <v>VAC</v>
      </c>
      <c r="CH144" s="151" t="str">
        <f t="shared" ca="1" si="85"/>
        <v>VAC</v>
      </c>
      <c r="CI144" s="151" t="b">
        <f t="shared" ca="1" si="86"/>
        <v>0</v>
      </c>
      <c r="CJ144" s="151" t="str">
        <f t="shared" ca="1" si="87"/>
        <v>VAC</v>
      </c>
      <c r="CK144" s="151" t="str">
        <f t="shared" ca="1" si="88"/>
        <v>VAC</v>
      </c>
      <c r="CL144" s="151" t="b">
        <f t="shared" ca="1" si="89"/>
        <v>0</v>
      </c>
      <c r="CM144" s="151" t="b">
        <f t="shared" ca="1" si="90"/>
        <v>0</v>
      </c>
      <c r="CN144" s="151" t="b">
        <f t="shared" ca="1" si="91"/>
        <v>0</v>
      </c>
      <c r="CO144" s="151" t="b">
        <f t="shared" ca="1" si="92"/>
        <v>0</v>
      </c>
      <c r="CP144" s="151" t="b">
        <f t="shared" ca="1" si="93"/>
        <v>0</v>
      </c>
      <c r="CQ144" s="155">
        <f t="shared" ca="1" si="94"/>
        <v>14</v>
      </c>
      <c r="CR144" s="155" t="b">
        <f t="shared" ca="1" si="95"/>
        <v>0</v>
      </c>
      <c r="CS144" s="155" t="b">
        <f t="shared" ca="1" si="96"/>
        <v>0</v>
      </c>
      <c r="CT144" s="155" t="b">
        <f t="shared" ca="1" si="97"/>
        <v>0</v>
      </c>
      <c r="CU144" s="155" t="b">
        <f t="shared" ca="1" si="98"/>
        <v>0</v>
      </c>
    </row>
    <row r="145" spans="1:99" ht="27" customHeight="1" x14ac:dyDescent="0.25">
      <c r="A145" s="14">
        <v>136</v>
      </c>
      <c r="B145" s="33">
        <v>41994</v>
      </c>
      <c r="C145" s="32"/>
      <c r="D145" s="32"/>
      <c r="E145" s="32" t="s">
        <v>30</v>
      </c>
      <c r="F145" s="32" t="s">
        <v>156</v>
      </c>
      <c r="G145" s="32" t="s">
        <v>31</v>
      </c>
      <c r="H145" s="32"/>
      <c r="I145" s="31" t="s">
        <v>1312</v>
      </c>
      <c r="J145" s="31" t="s">
        <v>1313</v>
      </c>
      <c r="K145" s="31" t="s">
        <v>1314</v>
      </c>
      <c r="L145" s="31"/>
      <c r="M145" s="32" t="s">
        <v>147</v>
      </c>
      <c r="N145" s="33">
        <v>41845</v>
      </c>
      <c r="O145" s="28">
        <f t="shared" ca="1" si="66"/>
        <v>0</v>
      </c>
      <c r="P145" s="28">
        <f t="shared" ca="1" si="67"/>
        <v>5</v>
      </c>
      <c r="Q145" s="28">
        <f t="shared" ca="1" si="68"/>
        <v>18</v>
      </c>
      <c r="R145" s="33">
        <v>41846</v>
      </c>
      <c r="S145" s="32"/>
      <c r="T145" s="33">
        <v>41846</v>
      </c>
      <c r="U145" s="32"/>
      <c r="V145" s="33">
        <v>41918</v>
      </c>
      <c r="W145" s="32"/>
      <c r="X145" s="33">
        <v>41979</v>
      </c>
      <c r="Y145" s="32"/>
      <c r="Z145" s="33"/>
      <c r="AA145" s="32"/>
      <c r="AB145" s="33">
        <v>41918</v>
      </c>
      <c r="AC145" s="32"/>
      <c r="AD145" s="33">
        <v>41979</v>
      </c>
      <c r="AE145" s="32"/>
      <c r="AF145" s="33"/>
      <c r="AG145" s="32"/>
      <c r="AH145" s="33">
        <v>41918</v>
      </c>
      <c r="AI145" s="32"/>
      <c r="AJ145" s="33">
        <v>41979</v>
      </c>
      <c r="AK145" s="32"/>
      <c r="AL145" s="33"/>
      <c r="AM145" s="32"/>
      <c r="AN145" s="33"/>
      <c r="AO145" s="32"/>
      <c r="AP145" s="33"/>
      <c r="AQ145" s="32"/>
      <c r="AR145" s="33">
        <v>41918</v>
      </c>
      <c r="AS145" s="32"/>
      <c r="AT145" s="33">
        <v>41979</v>
      </c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 t="s">
        <v>1311</v>
      </c>
      <c r="BG145" s="31"/>
      <c r="BH145" s="31">
        <v>969322382</v>
      </c>
      <c r="BI145" s="31" t="s">
        <v>988</v>
      </c>
      <c r="BJ145" s="31"/>
      <c r="BK145" s="31">
        <v>957846699</v>
      </c>
      <c r="BR145" s="151" t="str">
        <f t="shared" ca="1" si="69"/>
        <v>A</v>
      </c>
      <c r="BS145" s="151" t="str">
        <f t="shared" ca="1" si="70"/>
        <v>A</v>
      </c>
      <c r="BT145" s="151" t="str">
        <f t="shared" ca="1" si="71"/>
        <v>Z</v>
      </c>
      <c r="BU145" s="151" t="str">
        <f t="shared" si="72"/>
        <v>FP</v>
      </c>
      <c r="BV145" s="155">
        <f t="shared" ca="1" si="73"/>
        <v>0</v>
      </c>
      <c r="BW145" s="151" t="str">
        <f t="shared" ca="1" si="74"/>
        <v>VAC</v>
      </c>
      <c r="BX145" s="151" t="str">
        <f t="shared" ca="1" si="75"/>
        <v>VAC</v>
      </c>
      <c r="BY145" s="151" t="str">
        <f t="shared" ca="1" si="76"/>
        <v>VAC</v>
      </c>
      <c r="BZ145" s="151" t="str">
        <f t="shared" ca="1" si="77"/>
        <v>VAC</v>
      </c>
      <c r="CA145" s="151" t="b">
        <f t="shared" ca="1" si="78"/>
        <v>0</v>
      </c>
      <c r="CB145" s="151" t="str">
        <f t="shared" ca="1" si="79"/>
        <v>VAC</v>
      </c>
      <c r="CC145" s="151" t="str">
        <f t="shared" ca="1" si="80"/>
        <v>VAC</v>
      </c>
      <c r="CD145" s="151" t="b">
        <f t="shared" ca="1" si="81"/>
        <v>0</v>
      </c>
      <c r="CE145" s="151" t="str">
        <f t="shared" ca="1" si="82"/>
        <v>VAC</v>
      </c>
      <c r="CF145" s="151" t="str">
        <f t="shared" ca="1" si="83"/>
        <v>VAC</v>
      </c>
      <c r="CG145" s="151" t="b">
        <f t="shared" ca="1" si="84"/>
        <v>0</v>
      </c>
      <c r="CH145" s="151" t="b">
        <f t="shared" ca="1" si="85"/>
        <v>0</v>
      </c>
      <c r="CI145" s="151" t="b">
        <f t="shared" ca="1" si="86"/>
        <v>0</v>
      </c>
      <c r="CJ145" s="151" t="str">
        <f t="shared" ca="1" si="87"/>
        <v>VAC</v>
      </c>
      <c r="CK145" s="151" t="str">
        <f t="shared" ca="1" si="88"/>
        <v>VAC</v>
      </c>
      <c r="CL145" s="151" t="b">
        <f t="shared" ca="1" si="89"/>
        <v>0</v>
      </c>
      <c r="CM145" s="151" t="b">
        <f t="shared" ca="1" si="90"/>
        <v>0</v>
      </c>
      <c r="CN145" s="151" t="b">
        <f t="shared" ca="1" si="91"/>
        <v>0</v>
      </c>
      <c r="CO145" s="151" t="b">
        <f t="shared" ca="1" si="92"/>
        <v>0</v>
      </c>
      <c r="CP145" s="151" t="b">
        <f t="shared" ca="1" si="93"/>
        <v>0</v>
      </c>
      <c r="CQ145" s="155">
        <f t="shared" ca="1" si="94"/>
        <v>10</v>
      </c>
      <c r="CR145" s="155" t="b">
        <f t="shared" ca="1" si="95"/>
        <v>0</v>
      </c>
      <c r="CS145" s="155" t="b">
        <f t="shared" ca="1" si="96"/>
        <v>0</v>
      </c>
      <c r="CT145" s="155" t="b">
        <f t="shared" ca="1" si="97"/>
        <v>0</v>
      </c>
      <c r="CU145" s="155" t="b">
        <f t="shared" ca="1" si="98"/>
        <v>0</v>
      </c>
    </row>
    <row r="146" spans="1:99" ht="27" customHeight="1" x14ac:dyDescent="0.25">
      <c r="A146" s="14">
        <v>137</v>
      </c>
      <c r="B146" s="33">
        <v>41994</v>
      </c>
      <c r="C146" s="32"/>
      <c r="D146" s="32"/>
      <c r="E146" s="32" t="s">
        <v>30</v>
      </c>
      <c r="F146" s="32" t="s">
        <v>156</v>
      </c>
      <c r="G146" s="32" t="s">
        <v>30</v>
      </c>
      <c r="H146" s="32"/>
      <c r="I146" s="31" t="s">
        <v>1315</v>
      </c>
      <c r="J146" s="31" t="s">
        <v>1316</v>
      </c>
      <c r="K146" s="31" t="s">
        <v>1317</v>
      </c>
      <c r="L146" s="31"/>
      <c r="M146" s="32" t="s">
        <v>148</v>
      </c>
      <c r="N146" s="33">
        <v>41680</v>
      </c>
      <c r="O146" s="28">
        <f t="shared" ca="1" si="66"/>
        <v>0</v>
      </c>
      <c r="P146" s="28">
        <f t="shared" ca="1" si="67"/>
        <v>11</v>
      </c>
      <c r="Q146" s="28">
        <f t="shared" ca="1" si="68"/>
        <v>2</v>
      </c>
      <c r="R146" s="33">
        <v>41683</v>
      </c>
      <c r="S146" s="32"/>
      <c r="T146" s="33">
        <v>41683</v>
      </c>
      <c r="U146" s="32"/>
      <c r="V146" s="33">
        <v>41789</v>
      </c>
      <c r="W146" s="32"/>
      <c r="X146" s="33">
        <v>41923</v>
      </c>
      <c r="Y146" s="32"/>
      <c r="Z146" s="33"/>
      <c r="AA146" s="32">
        <v>14</v>
      </c>
      <c r="AB146" s="33">
        <v>41743</v>
      </c>
      <c r="AC146" s="32"/>
      <c r="AD146" s="33">
        <v>41850</v>
      </c>
      <c r="AE146" s="32"/>
      <c r="AF146" s="33">
        <v>41923</v>
      </c>
      <c r="AG146" s="32"/>
      <c r="AH146" s="33">
        <v>41743</v>
      </c>
      <c r="AI146" s="32"/>
      <c r="AJ146" s="33">
        <v>41850</v>
      </c>
      <c r="AK146" s="32"/>
      <c r="AL146" s="33">
        <v>41923</v>
      </c>
      <c r="AM146" s="32"/>
      <c r="AN146" s="33"/>
      <c r="AO146" s="32"/>
      <c r="AP146" s="33"/>
      <c r="AQ146" s="32"/>
      <c r="AR146" s="33">
        <v>41743</v>
      </c>
      <c r="AS146" s="32"/>
      <c r="AT146" s="33">
        <v>41850</v>
      </c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 t="s">
        <v>1311</v>
      </c>
      <c r="BG146" s="31"/>
      <c r="BH146" s="31">
        <v>969322382</v>
      </c>
      <c r="BI146" s="31" t="s">
        <v>988</v>
      </c>
      <c r="BJ146" s="31"/>
      <c r="BK146" s="31">
        <v>957846699</v>
      </c>
      <c r="BR146" s="151" t="str">
        <f t="shared" ca="1" si="69"/>
        <v>Z</v>
      </c>
      <c r="BS146" s="151" t="str">
        <f t="shared" ca="1" si="70"/>
        <v>A</v>
      </c>
      <c r="BT146" s="151" t="str">
        <f t="shared" ca="1" si="71"/>
        <v>A</v>
      </c>
      <c r="BU146" s="151" t="str">
        <f t="shared" si="72"/>
        <v>MP</v>
      </c>
      <c r="BV146" s="155">
        <f t="shared" ca="1" si="73"/>
        <v>0</v>
      </c>
      <c r="BW146" s="151" t="str">
        <f t="shared" ca="1" si="74"/>
        <v>VAC</v>
      </c>
      <c r="BX146" s="151" t="str">
        <f t="shared" ca="1" si="75"/>
        <v>VAC</v>
      </c>
      <c r="BY146" s="151" t="str">
        <f t="shared" ca="1" si="76"/>
        <v>VAC</v>
      </c>
      <c r="BZ146" s="151" t="str">
        <f t="shared" ca="1" si="77"/>
        <v>VAC</v>
      </c>
      <c r="CA146" s="151" t="str">
        <f t="shared" ca="1" si="78"/>
        <v>NO_VAC</v>
      </c>
      <c r="CB146" s="151" t="str">
        <f t="shared" ca="1" si="79"/>
        <v>VAC</v>
      </c>
      <c r="CC146" s="151" t="str">
        <f t="shared" ca="1" si="80"/>
        <v>VAC</v>
      </c>
      <c r="CD146" s="151" t="str">
        <f t="shared" ca="1" si="81"/>
        <v>VAC</v>
      </c>
      <c r="CE146" s="151" t="str">
        <f t="shared" ca="1" si="82"/>
        <v>VAC</v>
      </c>
      <c r="CF146" s="151" t="str">
        <f t="shared" ca="1" si="83"/>
        <v>VAC</v>
      </c>
      <c r="CG146" s="151" t="str">
        <f t="shared" ca="1" si="84"/>
        <v>VAC</v>
      </c>
      <c r="CH146" s="151" t="str">
        <f t="shared" ca="1" si="85"/>
        <v>NO_VAC</v>
      </c>
      <c r="CI146" s="151" t="b">
        <f t="shared" ca="1" si="86"/>
        <v>0</v>
      </c>
      <c r="CJ146" s="151" t="str">
        <f t="shared" ca="1" si="87"/>
        <v>VAC</v>
      </c>
      <c r="CK146" s="151" t="str">
        <f t="shared" ca="1" si="88"/>
        <v>VAC</v>
      </c>
      <c r="CL146" s="151" t="b">
        <f t="shared" ca="1" si="89"/>
        <v>0</v>
      </c>
      <c r="CM146" s="151" t="b">
        <f t="shared" ca="1" si="90"/>
        <v>0</v>
      </c>
      <c r="CN146" s="151" t="b">
        <f t="shared" ca="1" si="91"/>
        <v>0</v>
      </c>
      <c r="CO146" s="151" t="b">
        <f t="shared" ca="1" si="92"/>
        <v>0</v>
      </c>
      <c r="CP146" s="151" t="b">
        <f t="shared" ca="1" si="93"/>
        <v>0</v>
      </c>
      <c r="CQ146" s="155">
        <f t="shared" ca="1" si="94"/>
        <v>12</v>
      </c>
      <c r="CR146" s="155" t="b">
        <f t="shared" ca="1" si="95"/>
        <v>0</v>
      </c>
      <c r="CS146" s="155" t="b">
        <f t="shared" ca="1" si="96"/>
        <v>0</v>
      </c>
      <c r="CT146" s="155" t="b">
        <f t="shared" ca="1" si="97"/>
        <v>0</v>
      </c>
      <c r="CU146" s="155" t="b">
        <f t="shared" ca="1" si="98"/>
        <v>0</v>
      </c>
    </row>
    <row r="147" spans="1:99" ht="27" customHeight="1" x14ac:dyDescent="0.25">
      <c r="A147" s="14">
        <v>138</v>
      </c>
      <c r="B147" s="33">
        <v>41994</v>
      </c>
      <c r="C147" s="32"/>
      <c r="D147" s="32"/>
      <c r="E147" s="32" t="s">
        <v>30</v>
      </c>
      <c r="F147" s="32" t="s">
        <v>156</v>
      </c>
      <c r="G147" s="32" t="s">
        <v>31</v>
      </c>
      <c r="H147" s="32"/>
      <c r="I147" s="31" t="s">
        <v>1318</v>
      </c>
      <c r="J147" s="31" t="s">
        <v>1319</v>
      </c>
      <c r="K147" s="31" t="s">
        <v>1320</v>
      </c>
      <c r="L147" s="31"/>
      <c r="M147" s="32" t="s">
        <v>147</v>
      </c>
      <c r="N147" s="33">
        <v>41707</v>
      </c>
      <c r="O147" s="28">
        <f t="shared" ca="1" si="66"/>
        <v>0</v>
      </c>
      <c r="P147" s="28">
        <f t="shared" ca="1" si="67"/>
        <v>10</v>
      </c>
      <c r="Q147" s="28">
        <f t="shared" ca="1" si="68"/>
        <v>3</v>
      </c>
      <c r="R147" s="33">
        <v>41708</v>
      </c>
      <c r="S147" s="32"/>
      <c r="T147" s="33">
        <v>41708</v>
      </c>
      <c r="U147" s="32"/>
      <c r="V147" s="33">
        <v>41830</v>
      </c>
      <c r="W147" s="32"/>
      <c r="X147" s="33">
        <v>41891</v>
      </c>
      <c r="Y147" s="32"/>
      <c r="Z147" s="33"/>
      <c r="AA147" s="32">
        <v>16</v>
      </c>
      <c r="AB147" s="33">
        <v>41768</v>
      </c>
      <c r="AC147" s="32"/>
      <c r="AD147" s="33">
        <v>41830</v>
      </c>
      <c r="AE147" s="32"/>
      <c r="AF147" s="33">
        <v>41891</v>
      </c>
      <c r="AG147" s="32"/>
      <c r="AH147" s="33">
        <v>41768</v>
      </c>
      <c r="AI147" s="32"/>
      <c r="AJ147" s="33">
        <v>41829</v>
      </c>
      <c r="AK147" s="32"/>
      <c r="AL147" s="33">
        <v>41927</v>
      </c>
      <c r="AM147" s="32"/>
      <c r="AN147" s="33"/>
      <c r="AO147" s="32">
        <v>16</v>
      </c>
      <c r="AP147" s="33"/>
      <c r="AQ147" s="32">
        <v>16</v>
      </c>
      <c r="AR147" s="33">
        <v>41768</v>
      </c>
      <c r="AS147" s="32"/>
      <c r="AT147" s="33">
        <v>41829</v>
      </c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 t="s">
        <v>1311</v>
      </c>
      <c r="BG147" s="31"/>
      <c r="BH147" s="31">
        <v>969322382</v>
      </c>
      <c r="BI147" s="31" t="s">
        <v>988</v>
      </c>
      <c r="BJ147" s="31"/>
      <c r="BK147" s="31">
        <v>957846699</v>
      </c>
      <c r="BR147" s="151" t="str">
        <f t="shared" ca="1" si="69"/>
        <v>A</v>
      </c>
      <c r="BS147" s="151" t="str">
        <f t="shared" ca="1" si="70"/>
        <v>A</v>
      </c>
      <c r="BT147" s="151" t="str">
        <f t="shared" ca="1" si="71"/>
        <v>Z</v>
      </c>
      <c r="BU147" s="151" t="str">
        <f t="shared" si="72"/>
        <v>FP</v>
      </c>
      <c r="BV147" s="155">
        <f t="shared" ca="1" si="73"/>
        <v>0</v>
      </c>
      <c r="BW147" s="151" t="str">
        <f t="shared" ca="1" si="74"/>
        <v>VAC</v>
      </c>
      <c r="BX147" s="151" t="str">
        <f t="shared" ca="1" si="75"/>
        <v>VAC</v>
      </c>
      <c r="BY147" s="151" t="str">
        <f t="shared" ca="1" si="76"/>
        <v>VAC</v>
      </c>
      <c r="BZ147" s="151" t="str">
        <f t="shared" ca="1" si="77"/>
        <v>VAC</v>
      </c>
      <c r="CA147" s="151" t="str">
        <f t="shared" ca="1" si="78"/>
        <v>NO_VAC</v>
      </c>
      <c r="CB147" s="151" t="str">
        <f t="shared" ca="1" si="79"/>
        <v>VAC</v>
      </c>
      <c r="CC147" s="151" t="str">
        <f t="shared" ca="1" si="80"/>
        <v>VAC</v>
      </c>
      <c r="CD147" s="151" t="str">
        <f t="shared" ca="1" si="81"/>
        <v>VAC</v>
      </c>
      <c r="CE147" s="151" t="str">
        <f t="shared" ca="1" si="82"/>
        <v>VAC</v>
      </c>
      <c r="CF147" s="151" t="str">
        <f t="shared" ca="1" si="83"/>
        <v>VAC</v>
      </c>
      <c r="CG147" s="151" t="str">
        <f t="shared" ca="1" si="84"/>
        <v>VAC</v>
      </c>
      <c r="CH147" s="151" t="str">
        <f t="shared" ca="1" si="85"/>
        <v>NO_VAC</v>
      </c>
      <c r="CI147" s="151" t="b">
        <f t="shared" ca="1" si="86"/>
        <v>0</v>
      </c>
      <c r="CJ147" s="151" t="str">
        <f t="shared" ca="1" si="87"/>
        <v>VAC</v>
      </c>
      <c r="CK147" s="151" t="str">
        <f t="shared" ca="1" si="88"/>
        <v>VAC</v>
      </c>
      <c r="CL147" s="151" t="b">
        <f t="shared" ca="1" si="89"/>
        <v>0</v>
      </c>
      <c r="CM147" s="151" t="b">
        <f t="shared" ca="1" si="90"/>
        <v>0</v>
      </c>
      <c r="CN147" s="151" t="b">
        <f t="shared" ca="1" si="91"/>
        <v>0</v>
      </c>
      <c r="CO147" s="151" t="b">
        <f t="shared" ca="1" si="92"/>
        <v>0</v>
      </c>
      <c r="CP147" s="151" t="b">
        <f t="shared" ca="1" si="93"/>
        <v>0</v>
      </c>
      <c r="CQ147" s="155">
        <f t="shared" ca="1" si="94"/>
        <v>12</v>
      </c>
      <c r="CR147" s="155" t="b">
        <f t="shared" ca="1" si="95"/>
        <v>0</v>
      </c>
      <c r="CS147" s="155" t="b">
        <f t="shared" ca="1" si="96"/>
        <v>0</v>
      </c>
      <c r="CT147" s="155" t="b">
        <f t="shared" ca="1" si="97"/>
        <v>0</v>
      </c>
      <c r="CU147" s="155" t="b">
        <f t="shared" ca="1" si="98"/>
        <v>0</v>
      </c>
    </row>
    <row r="148" spans="1:99" ht="27" customHeight="1" x14ac:dyDescent="0.25">
      <c r="A148" s="14">
        <v>139</v>
      </c>
      <c r="B148" s="33">
        <v>41994</v>
      </c>
      <c r="C148" s="32"/>
      <c r="D148" s="32"/>
      <c r="E148" s="32" t="s">
        <v>30</v>
      </c>
      <c r="F148" s="32" t="s">
        <v>156</v>
      </c>
      <c r="G148" s="32" t="s">
        <v>31</v>
      </c>
      <c r="H148" s="32"/>
      <c r="I148" s="31" t="s">
        <v>1321</v>
      </c>
      <c r="J148" s="31" t="s">
        <v>1322</v>
      </c>
      <c r="K148" s="31" t="s">
        <v>1323</v>
      </c>
      <c r="L148" s="31"/>
      <c r="M148" s="32" t="s">
        <v>148</v>
      </c>
      <c r="N148" s="33">
        <v>41735</v>
      </c>
      <c r="O148" s="28">
        <f t="shared" ca="1" si="66"/>
        <v>0</v>
      </c>
      <c r="P148" s="28">
        <f t="shared" ca="1" si="67"/>
        <v>9</v>
      </c>
      <c r="Q148" s="28">
        <f t="shared" ca="1" si="68"/>
        <v>6</v>
      </c>
      <c r="R148" s="33">
        <v>41737</v>
      </c>
      <c r="S148" s="32"/>
      <c r="T148" s="33">
        <v>41737</v>
      </c>
      <c r="U148" s="32"/>
      <c r="V148" s="33">
        <v>41827</v>
      </c>
      <c r="W148" s="32"/>
      <c r="X148" s="33">
        <v>41895</v>
      </c>
      <c r="Y148" s="32"/>
      <c r="Z148" s="33"/>
      <c r="AA148" s="32"/>
      <c r="AB148" s="33">
        <v>41827</v>
      </c>
      <c r="AC148" s="32"/>
      <c r="AD148" s="33">
        <v>41895</v>
      </c>
      <c r="AE148" s="32"/>
      <c r="AF148" s="33"/>
      <c r="AG148" s="32"/>
      <c r="AH148" s="33">
        <v>41827</v>
      </c>
      <c r="AI148" s="32"/>
      <c r="AJ148" s="33">
        <v>41895</v>
      </c>
      <c r="AK148" s="32"/>
      <c r="AL148" s="33"/>
      <c r="AM148" s="32"/>
      <c r="AN148" s="33"/>
      <c r="AO148" s="32"/>
      <c r="AP148" s="33"/>
      <c r="AQ148" s="32"/>
      <c r="AR148" s="33">
        <v>41827</v>
      </c>
      <c r="AS148" s="32"/>
      <c r="AT148" s="33">
        <v>41895</v>
      </c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 t="s">
        <v>1311</v>
      </c>
      <c r="BG148" s="31"/>
      <c r="BH148" s="31">
        <v>969322382</v>
      </c>
      <c r="BI148" s="31" t="s">
        <v>988</v>
      </c>
      <c r="BJ148" s="31"/>
      <c r="BK148" s="31">
        <v>957846699</v>
      </c>
      <c r="BR148" s="151" t="str">
        <f t="shared" ca="1" si="69"/>
        <v>Z</v>
      </c>
      <c r="BS148" s="151" t="str">
        <f t="shared" ca="1" si="70"/>
        <v>A</v>
      </c>
      <c r="BT148" s="151" t="str">
        <f t="shared" ca="1" si="71"/>
        <v>Z</v>
      </c>
      <c r="BU148" s="151" t="str">
        <f t="shared" si="72"/>
        <v>MP</v>
      </c>
      <c r="BV148" s="155">
        <f t="shared" ca="1" si="73"/>
        <v>0</v>
      </c>
      <c r="BW148" s="151" t="str">
        <f t="shared" ca="1" si="74"/>
        <v>VAC</v>
      </c>
      <c r="BX148" s="151" t="str">
        <f t="shared" ca="1" si="75"/>
        <v>VAC</v>
      </c>
      <c r="BY148" s="151" t="str">
        <f t="shared" ca="1" si="76"/>
        <v>VAC</v>
      </c>
      <c r="BZ148" s="151" t="str">
        <f t="shared" ca="1" si="77"/>
        <v>VAC</v>
      </c>
      <c r="CA148" s="151" t="str">
        <f t="shared" ca="1" si="78"/>
        <v>NO_VAC</v>
      </c>
      <c r="CB148" s="151" t="str">
        <f t="shared" ca="1" si="79"/>
        <v>VAC</v>
      </c>
      <c r="CC148" s="151" t="str">
        <f t="shared" ca="1" si="80"/>
        <v>VAC</v>
      </c>
      <c r="CD148" s="151" t="str">
        <f t="shared" ca="1" si="81"/>
        <v>NO_VAC</v>
      </c>
      <c r="CE148" s="151" t="str">
        <f t="shared" ca="1" si="82"/>
        <v>VAC</v>
      </c>
      <c r="CF148" s="151" t="str">
        <f t="shared" ca="1" si="83"/>
        <v>VAC</v>
      </c>
      <c r="CG148" s="151" t="str">
        <f t="shared" ca="1" si="84"/>
        <v>NO_VAC</v>
      </c>
      <c r="CH148" s="151" t="str">
        <f t="shared" ca="1" si="85"/>
        <v>NO_VAC</v>
      </c>
      <c r="CI148" s="151" t="b">
        <f t="shared" ca="1" si="86"/>
        <v>0</v>
      </c>
      <c r="CJ148" s="151" t="str">
        <f t="shared" ca="1" si="87"/>
        <v>VAC</v>
      </c>
      <c r="CK148" s="151" t="str">
        <f t="shared" ca="1" si="88"/>
        <v>VAC</v>
      </c>
      <c r="CL148" s="151" t="b">
        <f t="shared" ca="1" si="89"/>
        <v>0</v>
      </c>
      <c r="CM148" s="151" t="b">
        <f t="shared" ca="1" si="90"/>
        <v>0</v>
      </c>
      <c r="CN148" s="151" t="b">
        <f t="shared" ca="1" si="91"/>
        <v>0</v>
      </c>
      <c r="CO148" s="151" t="b">
        <f t="shared" ca="1" si="92"/>
        <v>0</v>
      </c>
      <c r="CP148" s="151" t="b">
        <f t="shared" ca="1" si="93"/>
        <v>0</v>
      </c>
      <c r="CQ148" s="155">
        <f t="shared" ca="1" si="94"/>
        <v>10</v>
      </c>
      <c r="CR148" s="155" t="b">
        <f t="shared" ca="1" si="95"/>
        <v>0</v>
      </c>
      <c r="CS148" s="155" t="b">
        <f t="shared" ca="1" si="96"/>
        <v>0</v>
      </c>
      <c r="CT148" s="155" t="b">
        <f t="shared" ca="1" si="97"/>
        <v>0</v>
      </c>
      <c r="CU148" s="155" t="b">
        <f t="shared" ca="1" si="98"/>
        <v>0</v>
      </c>
    </row>
    <row r="149" spans="1:99" ht="27" customHeight="1" x14ac:dyDescent="0.25">
      <c r="A149" s="14">
        <v>140</v>
      </c>
      <c r="B149" s="33">
        <v>41992</v>
      </c>
      <c r="C149" s="32"/>
      <c r="D149" s="32"/>
      <c r="E149" s="32" t="s">
        <v>30</v>
      </c>
      <c r="F149" s="32" t="s">
        <v>156</v>
      </c>
      <c r="G149" s="32" t="s">
        <v>31</v>
      </c>
      <c r="H149" s="32"/>
      <c r="I149" s="31" t="s">
        <v>1324</v>
      </c>
      <c r="J149" s="31" t="s">
        <v>1325</v>
      </c>
      <c r="K149" s="31" t="s">
        <v>1326</v>
      </c>
      <c r="L149" s="31"/>
      <c r="M149" s="32" t="s">
        <v>148</v>
      </c>
      <c r="N149" s="33">
        <v>41669</v>
      </c>
      <c r="O149" s="28">
        <f t="shared" ca="1" si="66"/>
        <v>0</v>
      </c>
      <c r="P149" s="28">
        <f t="shared" ca="1" si="67"/>
        <v>11</v>
      </c>
      <c r="Q149" s="28">
        <f t="shared" ca="1" si="68"/>
        <v>13</v>
      </c>
      <c r="R149" s="33">
        <v>41669</v>
      </c>
      <c r="S149" s="32"/>
      <c r="T149" s="33">
        <v>41669</v>
      </c>
      <c r="U149" s="32"/>
      <c r="V149" s="33">
        <v>41729</v>
      </c>
      <c r="W149" s="32"/>
      <c r="X149" s="33">
        <v>41799</v>
      </c>
      <c r="Y149" s="32"/>
      <c r="Z149" s="33">
        <v>41869</v>
      </c>
      <c r="AA149" s="32"/>
      <c r="AB149" s="33">
        <v>41729</v>
      </c>
      <c r="AC149" s="32"/>
      <c r="AD149" s="33">
        <v>41799</v>
      </c>
      <c r="AE149" s="32"/>
      <c r="AF149" s="33">
        <v>41869</v>
      </c>
      <c r="AG149" s="32"/>
      <c r="AH149" s="33">
        <v>41729</v>
      </c>
      <c r="AI149" s="32"/>
      <c r="AJ149" s="33">
        <v>41799</v>
      </c>
      <c r="AK149" s="32"/>
      <c r="AL149" s="33">
        <v>41869</v>
      </c>
      <c r="AM149" s="32"/>
      <c r="AN149" s="33">
        <v>41908</v>
      </c>
      <c r="AO149" s="32"/>
      <c r="AP149" s="33"/>
      <c r="AQ149" s="32"/>
      <c r="AR149" s="33">
        <v>41729</v>
      </c>
      <c r="AS149" s="32"/>
      <c r="AT149" s="33">
        <v>41799</v>
      </c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 t="s">
        <v>1311</v>
      </c>
      <c r="BG149" s="31"/>
      <c r="BH149" s="31">
        <v>969322382</v>
      </c>
      <c r="BI149" s="31" t="s">
        <v>988</v>
      </c>
      <c r="BJ149" s="31"/>
      <c r="BK149" s="31">
        <v>957846699</v>
      </c>
      <c r="BR149" s="151" t="str">
        <f t="shared" ca="1" si="69"/>
        <v>Z</v>
      </c>
      <c r="BS149" s="151" t="str">
        <f t="shared" ca="1" si="70"/>
        <v>A</v>
      </c>
      <c r="BT149" s="151" t="str">
        <f t="shared" ca="1" si="71"/>
        <v>Z</v>
      </c>
      <c r="BU149" s="151" t="str">
        <f t="shared" si="72"/>
        <v>MP</v>
      </c>
      <c r="BV149" s="155">
        <f t="shared" ca="1" si="73"/>
        <v>0</v>
      </c>
      <c r="BW149" s="151" t="str">
        <f t="shared" ca="1" si="74"/>
        <v>VAC</v>
      </c>
      <c r="BX149" s="151" t="str">
        <f t="shared" ca="1" si="75"/>
        <v>VAC</v>
      </c>
      <c r="BY149" s="151" t="str">
        <f t="shared" ca="1" si="76"/>
        <v>VAC</v>
      </c>
      <c r="BZ149" s="151" t="str">
        <f t="shared" ca="1" si="77"/>
        <v>VAC</v>
      </c>
      <c r="CA149" s="151" t="str">
        <f t="shared" ca="1" si="78"/>
        <v>VAC</v>
      </c>
      <c r="CB149" s="151" t="str">
        <f t="shared" ca="1" si="79"/>
        <v>VAC</v>
      </c>
      <c r="CC149" s="151" t="str">
        <f t="shared" ca="1" si="80"/>
        <v>VAC</v>
      </c>
      <c r="CD149" s="151" t="str">
        <f t="shared" ca="1" si="81"/>
        <v>VAC</v>
      </c>
      <c r="CE149" s="151" t="str">
        <f t="shared" ca="1" si="82"/>
        <v>VAC</v>
      </c>
      <c r="CF149" s="151" t="str">
        <f t="shared" ca="1" si="83"/>
        <v>VAC</v>
      </c>
      <c r="CG149" s="151" t="str">
        <f t="shared" ca="1" si="84"/>
        <v>VAC</v>
      </c>
      <c r="CH149" s="151" t="str">
        <f t="shared" ca="1" si="85"/>
        <v>VAC</v>
      </c>
      <c r="CI149" s="151" t="b">
        <f t="shared" ca="1" si="86"/>
        <v>0</v>
      </c>
      <c r="CJ149" s="151" t="str">
        <f t="shared" ca="1" si="87"/>
        <v>VAC</v>
      </c>
      <c r="CK149" s="151" t="str">
        <f t="shared" ca="1" si="88"/>
        <v>VAC</v>
      </c>
      <c r="CL149" s="151" t="b">
        <f t="shared" ca="1" si="89"/>
        <v>0</v>
      </c>
      <c r="CM149" s="151" t="b">
        <f t="shared" ca="1" si="90"/>
        <v>0</v>
      </c>
      <c r="CN149" s="151" t="b">
        <f t="shared" ca="1" si="91"/>
        <v>0</v>
      </c>
      <c r="CO149" s="151" t="b">
        <f t="shared" ca="1" si="92"/>
        <v>0</v>
      </c>
      <c r="CP149" s="151" t="b">
        <f t="shared" ca="1" si="93"/>
        <v>0</v>
      </c>
      <c r="CQ149" s="155">
        <f t="shared" ca="1" si="94"/>
        <v>14</v>
      </c>
      <c r="CR149" s="155" t="b">
        <f t="shared" ca="1" si="95"/>
        <v>0</v>
      </c>
      <c r="CS149" s="155" t="b">
        <f t="shared" ca="1" si="96"/>
        <v>0</v>
      </c>
      <c r="CT149" s="155" t="b">
        <f t="shared" ca="1" si="97"/>
        <v>0</v>
      </c>
      <c r="CU149" s="155" t="b">
        <f t="shared" ca="1" si="98"/>
        <v>0</v>
      </c>
    </row>
    <row r="150" spans="1:99" ht="27" customHeight="1" x14ac:dyDescent="0.25">
      <c r="A150" s="14">
        <v>141</v>
      </c>
      <c r="B150" s="33">
        <v>41992</v>
      </c>
      <c r="C150" s="32"/>
      <c r="D150" s="32"/>
      <c r="E150" s="32" t="s">
        <v>30</v>
      </c>
      <c r="F150" s="32" t="s">
        <v>156</v>
      </c>
      <c r="G150" s="32" t="s">
        <v>30</v>
      </c>
      <c r="H150" s="32"/>
      <c r="I150" s="31" t="s">
        <v>1327</v>
      </c>
      <c r="J150" s="31" t="s">
        <v>1328</v>
      </c>
      <c r="K150" s="31" t="s">
        <v>1329</v>
      </c>
      <c r="L150" s="31"/>
      <c r="M150" s="32" t="s">
        <v>148</v>
      </c>
      <c r="N150" s="33">
        <v>41870</v>
      </c>
      <c r="O150" s="28">
        <f t="shared" ca="1" si="66"/>
        <v>0</v>
      </c>
      <c r="P150" s="28">
        <f t="shared" ca="1" si="67"/>
        <v>4</v>
      </c>
      <c r="Q150" s="28">
        <f t="shared" ca="1" si="68"/>
        <v>24</v>
      </c>
      <c r="R150" s="33">
        <v>41871</v>
      </c>
      <c r="S150" s="32"/>
      <c r="T150" s="33">
        <v>41871</v>
      </c>
      <c r="U150" s="32"/>
      <c r="V150" s="33">
        <v>41932</v>
      </c>
      <c r="W150" s="32"/>
      <c r="X150" s="33"/>
      <c r="Y150" s="32"/>
      <c r="Z150" s="33"/>
      <c r="AA150" s="32"/>
      <c r="AB150" s="33">
        <v>41932</v>
      </c>
      <c r="AC150" s="32"/>
      <c r="AD150" s="33"/>
      <c r="AE150" s="32"/>
      <c r="AF150" s="33"/>
      <c r="AG150" s="32"/>
      <c r="AH150" s="33">
        <v>41932</v>
      </c>
      <c r="AI150" s="32"/>
      <c r="AJ150" s="33"/>
      <c r="AK150" s="32"/>
      <c r="AL150" s="33"/>
      <c r="AM150" s="32"/>
      <c r="AN150" s="33"/>
      <c r="AO150" s="32"/>
      <c r="AP150" s="33"/>
      <c r="AQ150" s="32"/>
      <c r="AR150" s="33">
        <v>41932</v>
      </c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 t="s">
        <v>1311</v>
      </c>
      <c r="BG150" s="31"/>
      <c r="BH150" s="31">
        <v>969322382</v>
      </c>
      <c r="BI150" s="31" t="s">
        <v>988</v>
      </c>
      <c r="BJ150" s="31"/>
      <c r="BK150" s="31">
        <v>957846699</v>
      </c>
      <c r="BR150" s="151" t="str">
        <f t="shared" ca="1" si="69"/>
        <v>Z</v>
      </c>
      <c r="BS150" s="151" t="str">
        <f t="shared" ca="1" si="70"/>
        <v>A</v>
      </c>
      <c r="BT150" s="151" t="str">
        <f t="shared" ca="1" si="71"/>
        <v>A</v>
      </c>
      <c r="BU150" s="151" t="str">
        <f t="shared" si="72"/>
        <v>MP</v>
      </c>
      <c r="BV150" s="155">
        <f t="shared" ca="1" si="73"/>
        <v>0</v>
      </c>
      <c r="BW150" s="151" t="str">
        <f t="shared" ca="1" si="74"/>
        <v>VAC</v>
      </c>
      <c r="BX150" s="151" t="str">
        <f t="shared" ca="1" si="75"/>
        <v>VAC</v>
      </c>
      <c r="BY150" s="151" t="str">
        <f t="shared" ca="1" si="76"/>
        <v>VAC</v>
      </c>
      <c r="BZ150" s="151" t="str">
        <f t="shared" ca="1" si="77"/>
        <v>NO_VAC</v>
      </c>
      <c r="CA150" s="151" t="b">
        <f t="shared" ca="1" si="78"/>
        <v>0</v>
      </c>
      <c r="CB150" s="151" t="str">
        <f t="shared" ca="1" si="79"/>
        <v>VAC</v>
      </c>
      <c r="CC150" s="151" t="str">
        <f t="shared" ca="1" si="80"/>
        <v>NO_VAC</v>
      </c>
      <c r="CD150" s="151" t="b">
        <f t="shared" ca="1" si="81"/>
        <v>0</v>
      </c>
      <c r="CE150" s="151" t="str">
        <f t="shared" ca="1" si="82"/>
        <v>VAC</v>
      </c>
      <c r="CF150" s="151" t="str">
        <f t="shared" ca="1" si="83"/>
        <v>NO_VAC</v>
      </c>
      <c r="CG150" s="151" t="b">
        <f t="shared" ca="1" si="84"/>
        <v>0</v>
      </c>
      <c r="CH150" s="151" t="b">
        <f t="shared" ca="1" si="85"/>
        <v>0</v>
      </c>
      <c r="CI150" s="151" t="b">
        <f t="shared" ca="1" si="86"/>
        <v>0</v>
      </c>
      <c r="CJ150" s="151" t="str">
        <f t="shared" ca="1" si="87"/>
        <v>VAC</v>
      </c>
      <c r="CK150" s="151" t="str">
        <f t="shared" ca="1" si="88"/>
        <v>NO_VAC</v>
      </c>
      <c r="CL150" s="151" t="b">
        <f t="shared" ca="1" si="89"/>
        <v>0</v>
      </c>
      <c r="CM150" s="151" t="b">
        <f t="shared" ca="1" si="90"/>
        <v>0</v>
      </c>
      <c r="CN150" s="151" t="b">
        <f t="shared" ca="1" si="91"/>
        <v>0</v>
      </c>
      <c r="CO150" s="151" t="b">
        <f t="shared" ca="1" si="92"/>
        <v>0</v>
      </c>
      <c r="CP150" s="151" t="b">
        <f t="shared" ca="1" si="93"/>
        <v>0</v>
      </c>
      <c r="CQ150" s="155">
        <f t="shared" ca="1" si="94"/>
        <v>6</v>
      </c>
      <c r="CR150" s="155" t="b">
        <f t="shared" ca="1" si="95"/>
        <v>0</v>
      </c>
      <c r="CS150" s="155" t="b">
        <f t="shared" ca="1" si="96"/>
        <v>0</v>
      </c>
      <c r="CT150" s="155" t="b">
        <f t="shared" ca="1" si="97"/>
        <v>0</v>
      </c>
      <c r="CU150" s="155" t="b">
        <f t="shared" ca="1" si="98"/>
        <v>0</v>
      </c>
    </row>
    <row r="151" spans="1:99" ht="27" customHeight="1" x14ac:dyDescent="0.25">
      <c r="A151" s="14">
        <v>142</v>
      </c>
      <c r="B151" s="33">
        <v>41992</v>
      </c>
      <c r="C151" s="32"/>
      <c r="D151" s="32"/>
      <c r="E151" s="32" t="s">
        <v>30</v>
      </c>
      <c r="F151" s="32" t="s">
        <v>156</v>
      </c>
      <c r="G151" s="32" t="s">
        <v>31</v>
      </c>
      <c r="H151" s="32"/>
      <c r="I151" s="31" t="s">
        <v>1330</v>
      </c>
      <c r="J151" s="31" t="s">
        <v>1331</v>
      </c>
      <c r="K151" s="31" t="s">
        <v>1332</v>
      </c>
      <c r="L151" s="31"/>
      <c r="M151" s="32" t="s">
        <v>147</v>
      </c>
      <c r="N151" s="33">
        <v>41807</v>
      </c>
      <c r="O151" s="28">
        <f t="shared" ca="1" si="66"/>
        <v>0</v>
      </c>
      <c r="P151" s="28">
        <f t="shared" ca="1" si="67"/>
        <v>6</v>
      </c>
      <c r="Q151" s="28">
        <f t="shared" ca="1" si="68"/>
        <v>26</v>
      </c>
      <c r="R151" s="33">
        <v>41816</v>
      </c>
      <c r="S151" s="32"/>
      <c r="T151" s="33"/>
      <c r="U151" s="32"/>
      <c r="V151" s="33">
        <v>41869</v>
      </c>
      <c r="W151" s="32"/>
      <c r="X151" s="33">
        <v>41934</v>
      </c>
      <c r="Y151" s="32"/>
      <c r="Z151" s="33"/>
      <c r="AA151" s="32"/>
      <c r="AB151" s="33">
        <v>41869</v>
      </c>
      <c r="AC151" s="32"/>
      <c r="AD151" s="33">
        <v>41934</v>
      </c>
      <c r="AE151" s="32"/>
      <c r="AF151" s="33"/>
      <c r="AG151" s="32"/>
      <c r="AH151" s="33">
        <v>41869</v>
      </c>
      <c r="AI151" s="32"/>
      <c r="AJ151" s="33">
        <v>41934</v>
      </c>
      <c r="AK151" s="32"/>
      <c r="AL151" s="33"/>
      <c r="AM151" s="32"/>
      <c r="AN151" s="33"/>
      <c r="AO151" s="32"/>
      <c r="AP151" s="33"/>
      <c r="AQ151" s="32"/>
      <c r="AR151" s="33">
        <v>41869</v>
      </c>
      <c r="AS151" s="32"/>
      <c r="AT151" s="33">
        <v>41934</v>
      </c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 t="s">
        <v>1311</v>
      </c>
      <c r="BG151" s="31"/>
      <c r="BH151" s="31">
        <v>969322382</v>
      </c>
      <c r="BI151" s="31" t="s">
        <v>988</v>
      </c>
      <c r="BJ151" s="31"/>
      <c r="BK151" s="31">
        <v>957846699</v>
      </c>
      <c r="BR151" s="151" t="str">
        <f t="shared" ca="1" si="69"/>
        <v>A</v>
      </c>
      <c r="BS151" s="151" t="str">
        <f t="shared" ca="1" si="70"/>
        <v>A</v>
      </c>
      <c r="BT151" s="151" t="str">
        <f t="shared" ca="1" si="71"/>
        <v>Z</v>
      </c>
      <c r="BU151" s="151" t="str">
        <f t="shared" si="72"/>
        <v>FP</v>
      </c>
      <c r="BV151" s="155">
        <f t="shared" ca="1" si="73"/>
        <v>0</v>
      </c>
      <c r="BW151" s="151" t="str">
        <f t="shared" ca="1" si="74"/>
        <v>VAC</v>
      </c>
      <c r="BX151" s="151" t="str">
        <f t="shared" ca="1" si="75"/>
        <v>NO_VAC</v>
      </c>
      <c r="BY151" s="151" t="str">
        <f t="shared" ca="1" si="76"/>
        <v>VAC</v>
      </c>
      <c r="BZ151" s="151" t="str">
        <f t="shared" ca="1" si="77"/>
        <v>VAC</v>
      </c>
      <c r="CA151" s="151" t="str">
        <f t="shared" ca="1" si="78"/>
        <v>NO_VAC</v>
      </c>
      <c r="CB151" s="151" t="str">
        <f t="shared" ca="1" si="79"/>
        <v>VAC</v>
      </c>
      <c r="CC151" s="151" t="str">
        <f t="shared" ca="1" si="80"/>
        <v>VAC</v>
      </c>
      <c r="CD151" s="151" t="str">
        <f t="shared" ca="1" si="81"/>
        <v>NO_VAC</v>
      </c>
      <c r="CE151" s="151" t="str">
        <f t="shared" ca="1" si="82"/>
        <v>VAC</v>
      </c>
      <c r="CF151" s="151" t="str">
        <f t="shared" ca="1" si="83"/>
        <v>VAC</v>
      </c>
      <c r="CG151" s="151" t="b">
        <f t="shared" ca="1" si="84"/>
        <v>0</v>
      </c>
      <c r="CH151" s="151" t="b">
        <f t="shared" ca="1" si="85"/>
        <v>0</v>
      </c>
      <c r="CI151" s="151" t="b">
        <f t="shared" ca="1" si="86"/>
        <v>0</v>
      </c>
      <c r="CJ151" s="151" t="str">
        <f t="shared" ca="1" si="87"/>
        <v>VAC</v>
      </c>
      <c r="CK151" s="151" t="str">
        <f t="shared" ca="1" si="88"/>
        <v>VAC</v>
      </c>
      <c r="CL151" s="151" t="b">
        <f t="shared" ca="1" si="89"/>
        <v>0</v>
      </c>
      <c r="CM151" s="151" t="b">
        <f t="shared" ca="1" si="90"/>
        <v>0</v>
      </c>
      <c r="CN151" s="151" t="b">
        <f t="shared" ca="1" si="91"/>
        <v>0</v>
      </c>
      <c r="CO151" s="151" t="b">
        <f t="shared" ca="1" si="92"/>
        <v>0</v>
      </c>
      <c r="CP151" s="151" t="b">
        <f t="shared" ca="1" si="93"/>
        <v>0</v>
      </c>
      <c r="CQ151" s="155">
        <f t="shared" ca="1" si="94"/>
        <v>9</v>
      </c>
      <c r="CR151" s="155" t="b">
        <f t="shared" ca="1" si="95"/>
        <v>0</v>
      </c>
      <c r="CS151" s="155" t="b">
        <f t="shared" ca="1" si="96"/>
        <v>0</v>
      </c>
      <c r="CT151" s="155" t="b">
        <f t="shared" ca="1" si="97"/>
        <v>0</v>
      </c>
      <c r="CU151" s="155" t="b">
        <f t="shared" ca="1" si="98"/>
        <v>0</v>
      </c>
    </row>
    <row r="152" spans="1:99" ht="27" customHeight="1" x14ac:dyDescent="0.25">
      <c r="A152" s="14">
        <v>143</v>
      </c>
      <c r="B152" s="33">
        <v>41992</v>
      </c>
      <c r="C152" s="32"/>
      <c r="D152" s="32"/>
      <c r="E152" s="32" t="s">
        <v>30</v>
      </c>
      <c r="F152" s="32" t="s">
        <v>156</v>
      </c>
      <c r="G152" s="32" t="s">
        <v>31</v>
      </c>
      <c r="H152" s="32"/>
      <c r="I152" s="31" t="s">
        <v>1333</v>
      </c>
      <c r="J152" s="31" t="s">
        <v>1334</v>
      </c>
      <c r="K152" s="31" t="s">
        <v>1335</v>
      </c>
      <c r="L152" s="31"/>
      <c r="M152" s="32" t="s">
        <v>147</v>
      </c>
      <c r="N152" s="33">
        <v>41673</v>
      </c>
      <c r="O152" s="28">
        <f t="shared" ca="1" si="66"/>
        <v>0</v>
      </c>
      <c r="P152" s="28">
        <f t="shared" ca="1" si="67"/>
        <v>11</v>
      </c>
      <c r="Q152" s="28">
        <f t="shared" ca="1" si="68"/>
        <v>9</v>
      </c>
      <c r="R152" s="33">
        <v>41674</v>
      </c>
      <c r="S152" s="32"/>
      <c r="T152" s="33">
        <v>41674</v>
      </c>
      <c r="U152" s="32"/>
      <c r="V152" s="33">
        <v>41732</v>
      </c>
      <c r="W152" s="32"/>
      <c r="X152" s="33">
        <v>41796</v>
      </c>
      <c r="Y152" s="32"/>
      <c r="Z152" s="33">
        <v>41923</v>
      </c>
      <c r="AA152" s="32"/>
      <c r="AB152" s="33">
        <v>41732</v>
      </c>
      <c r="AC152" s="32"/>
      <c r="AD152" s="33">
        <v>41796</v>
      </c>
      <c r="AE152" s="32"/>
      <c r="AF152" s="33">
        <v>41864</v>
      </c>
      <c r="AG152" s="32"/>
      <c r="AH152" s="33">
        <v>41732</v>
      </c>
      <c r="AI152" s="32"/>
      <c r="AJ152" s="33">
        <v>41796</v>
      </c>
      <c r="AK152" s="32"/>
      <c r="AL152" s="33">
        <v>41887</v>
      </c>
      <c r="AM152" s="32"/>
      <c r="AN152" s="33">
        <v>41923</v>
      </c>
      <c r="AO152" s="32"/>
      <c r="AP152" s="33"/>
      <c r="AQ152" s="32"/>
      <c r="AR152" s="33">
        <v>41732</v>
      </c>
      <c r="AS152" s="32"/>
      <c r="AT152" s="33">
        <v>41796</v>
      </c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 t="s">
        <v>1311</v>
      </c>
      <c r="BG152" s="31"/>
      <c r="BH152" s="31">
        <v>969322382</v>
      </c>
      <c r="BI152" s="31" t="s">
        <v>988</v>
      </c>
      <c r="BJ152" s="31"/>
      <c r="BK152" s="31">
        <v>957846699</v>
      </c>
      <c r="BR152" s="151" t="str">
        <f t="shared" ca="1" si="69"/>
        <v>A</v>
      </c>
      <c r="BS152" s="151" t="str">
        <f t="shared" ca="1" si="70"/>
        <v>A</v>
      </c>
      <c r="BT152" s="151" t="str">
        <f t="shared" ca="1" si="71"/>
        <v>Z</v>
      </c>
      <c r="BU152" s="151" t="str">
        <f t="shared" si="72"/>
        <v>FP</v>
      </c>
      <c r="BV152" s="155">
        <f t="shared" ca="1" si="73"/>
        <v>0</v>
      </c>
      <c r="BW152" s="151" t="str">
        <f t="shared" ca="1" si="74"/>
        <v>VAC</v>
      </c>
      <c r="BX152" s="151" t="str">
        <f t="shared" ca="1" si="75"/>
        <v>VAC</v>
      </c>
      <c r="BY152" s="151" t="str">
        <f t="shared" ca="1" si="76"/>
        <v>VAC</v>
      </c>
      <c r="BZ152" s="151" t="str">
        <f t="shared" ca="1" si="77"/>
        <v>VAC</v>
      </c>
      <c r="CA152" s="151" t="str">
        <f t="shared" ca="1" si="78"/>
        <v>VAC</v>
      </c>
      <c r="CB152" s="151" t="str">
        <f t="shared" ca="1" si="79"/>
        <v>VAC</v>
      </c>
      <c r="CC152" s="151" t="str">
        <f t="shared" ca="1" si="80"/>
        <v>VAC</v>
      </c>
      <c r="CD152" s="151" t="str">
        <f t="shared" ca="1" si="81"/>
        <v>VAC</v>
      </c>
      <c r="CE152" s="151" t="str">
        <f t="shared" ca="1" si="82"/>
        <v>VAC</v>
      </c>
      <c r="CF152" s="151" t="str">
        <f t="shared" ca="1" si="83"/>
        <v>VAC</v>
      </c>
      <c r="CG152" s="151" t="str">
        <f t="shared" ca="1" si="84"/>
        <v>VAC</v>
      </c>
      <c r="CH152" s="151" t="str">
        <f t="shared" ca="1" si="85"/>
        <v>VAC</v>
      </c>
      <c r="CI152" s="151" t="b">
        <f t="shared" ca="1" si="86"/>
        <v>0</v>
      </c>
      <c r="CJ152" s="151" t="str">
        <f t="shared" ca="1" si="87"/>
        <v>VAC</v>
      </c>
      <c r="CK152" s="151" t="str">
        <f t="shared" ca="1" si="88"/>
        <v>VAC</v>
      </c>
      <c r="CL152" s="151" t="b">
        <f t="shared" ca="1" si="89"/>
        <v>0</v>
      </c>
      <c r="CM152" s="151" t="b">
        <f t="shared" ca="1" si="90"/>
        <v>0</v>
      </c>
      <c r="CN152" s="151" t="b">
        <f t="shared" ca="1" si="91"/>
        <v>0</v>
      </c>
      <c r="CO152" s="151" t="b">
        <f t="shared" ca="1" si="92"/>
        <v>0</v>
      </c>
      <c r="CP152" s="151" t="b">
        <f t="shared" ca="1" si="93"/>
        <v>0</v>
      </c>
      <c r="CQ152" s="155">
        <f t="shared" ca="1" si="94"/>
        <v>14</v>
      </c>
      <c r="CR152" s="155" t="b">
        <f t="shared" ca="1" si="95"/>
        <v>0</v>
      </c>
      <c r="CS152" s="155" t="b">
        <f t="shared" ca="1" si="96"/>
        <v>0</v>
      </c>
      <c r="CT152" s="155" t="b">
        <f t="shared" ca="1" si="97"/>
        <v>0</v>
      </c>
      <c r="CU152" s="155" t="b">
        <f t="shared" ca="1" si="98"/>
        <v>0</v>
      </c>
    </row>
    <row r="153" spans="1:99" ht="27" customHeight="1" x14ac:dyDescent="0.25">
      <c r="A153" s="14">
        <v>144</v>
      </c>
      <c r="B153" s="33">
        <v>41992</v>
      </c>
      <c r="C153" s="32"/>
      <c r="D153" s="32"/>
      <c r="E153" s="32" t="s">
        <v>30</v>
      </c>
      <c r="F153" s="32" t="s">
        <v>33</v>
      </c>
      <c r="G153" s="32" t="s">
        <v>31</v>
      </c>
      <c r="H153" s="32"/>
      <c r="I153" s="31" t="s">
        <v>1336</v>
      </c>
      <c r="J153" s="31" t="s">
        <v>1337</v>
      </c>
      <c r="K153" s="31" t="s">
        <v>1338</v>
      </c>
      <c r="L153" s="31"/>
      <c r="M153" s="32" t="s">
        <v>148</v>
      </c>
      <c r="N153" s="33">
        <v>41435</v>
      </c>
      <c r="O153" s="28">
        <f t="shared" ca="1" si="66"/>
        <v>1</v>
      </c>
      <c r="P153" s="28">
        <f t="shared" ca="1" si="67"/>
        <v>7</v>
      </c>
      <c r="Q153" s="28">
        <f t="shared" ca="1" si="68"/>
        <v>2</v>
      </c>
      <c r="R153" s="33">
        <v>41436</v>
      </c>
      <c r="S153" s="32"/>
      <c r="T153" s="33">
        <v>41436</v>
      </c>
      <c r="U153" s="32"/>
      <c r="V153" s="33">
        <v>41498</v>
      </c>
      <c r="W153" s="32"/>
      <c r="X153" s="33">
        <v>41562</v>
      </c>
      <c r="Y153" s="32"/>
      <c r="Z153" s="33">
        <v>41662</v>
      </c>
      <c r="AA153" s="32"/>
      <c r="AB153" s="33">
        <v>41498</v>
      </c>
      <c r="AC153" s="32"/>
      <c r="AD153" s="33">
        <v>41562</v>
      </c>
      <c r="AE153" s="32"/>
      <c r="AF153" s="33">
        <v>41626</v>
      </c>
      <c r="AG153" s="32"/>
      <c r="AH153" s="33">
        <v>41498</v>
      </c>
      <c r="AI153" s="32"/>
      <c r="AJ153" s="33">
        <v>41562</v>
      </c>
      <c r="AK153" s="32"/>
      <c r="AL153" s="33">
        <v>41780</v>
      </c>
      <c r="AM153" s="32"/>
      <c r="AN153" s="33"/>
      <c r="AO153" s="32"/>
      <c r="AP153" s="33">
        <v>41816</v>
      </c>
      <c r="AQ153" s="32"/>
      <c r="AR153" s="33">
        <v>41498</v>
      </c>
      <c r="AS153" s="32"/>
      <c r="AT153" s="33">
        <v>41562</v>
      </c>
      <c r="AU153" s="32"/>
      <c r="AV153" s="33">
        <v>41800</v>
      </c>
      <c r="AW153" s="32"/>
      <c r="AX153" s="33">
        <v>41800</v>
      </c>
      <c r="AY153" s="32"/>
      <c r="AZ153" s="33"/>
      <c r="BA153" s="32"/>
      <c r="BB153" s="33"/>
      <c r="BC153" s="32">
        <v>16</v>
      </c>
      <c r="BD153" s="33"/>
      <c r="BE153" s="32"/>
      <c r="BF153" s="31" t="s">
        <v>1311</v>
      </c>
      <c r="BG153" s="31"/>
      <c r="BH153" s="31">
        <v>969322382</v>
      </c>
      <c r="BI153" s="31" t="s">
        <v>988</v>
      </c>
      <c r="BJ153" s="31"/>
      <c r="BK153" s="31">
        <v>957846699</v>
      </c>
      <c r="BR153" s="151" t="str">
        <f t="shared" ca="1" si="69"/>
        <v>V</v>
      </c>
      <c r="BS153" s="151" t="str">
        <f t="shared" ca="1" si="70"/>
        <v>G</v>
      </c>
      <c r="BT153" s="151" t="str">
        <f t="shared" ca="1" si="71"/>
        <v>V</v>
      </c>
      <c r="BU153" s="151" t="str">
        <f t="shared" si="72"/>
        <v>ME</v>
      </c>
      <c r="BV153" s="155">
        <f t="shared" ca="1" si="73"/>
        <v>1</v>
      </c>
      <c r="BW153" s="151" t="b">
        <f t="shared" ca="1" si="74"/>
        <v>0</v>
      </c>
      <c r="BX153" s="151" t="b">
        <f t="shared" ca="1" si="75"/>
        <v>0</v>
      </c>
      <c r="BY153" s="151" t="b">
        <f t="shared" ca="1" si="76"/>
        <v>0</v>
      </c>
      <c r="BZ153" s="151" t="b">
        <f t="shared" ca="1" si="77"/>
        <v>0</v>
      </c>
      <c r="CA153" s="151" t="b">
        <f t="shared" ca="1" si="78"/>
        <v>0</v>
      </c>
      <c r="CB153" s="151" t="b">
        <f t="shared" ca="1" si="79"/>
        <v>0</v>
      </c>
      <c r="CC153" s="151" t="b">
        <f t="shared" ca="1" si="80"/>
        <v>0</v>
      </c>
      <c r="CD153" s="151" t="b">
        <f t="shared" ca="1" si="81"/>
        <v>0</v>
      </c>
      <c r="CE153" s="151" t="b">
        <f t="shared" ca="1" si="82"/>
        <v>0</v>
      </c>
      <c r="CF153" s="151" t="b">
        <f t="shared" ca="1" si="83"/>
        <v>0</v>
      </c>
      <c r="CG153" s="151" t="b">
        <f t="shared" ca="1" si="84"/>
        <v>0</v>
      </c>
      <c r="CH153" s="151" t="b">
        <f t="shared" ca="1" si="85"/>
        <v>0</v>
      </c>
      <c r="CI153" s="151" t="str">
        <f t="shared" ca="1" si="86"/>
        <v>VAC</v>
      </c>
      <c r="CJ153" s="151" t="b">
        <f t="shared" ca="1" si="87"/>
        <v>0</v>
      </c>
      <c r="CK153" s="151" t="b">
        <f t="shared" ca="1" si="88"/>
        <v>0</v>
      </c>
      <c r="CL153" s="151" t="str">
        <f t="shared" ca="1" si="89"/>
        <v>VAC</v>
      </c>
      <c r="CM153" s="151" t="str">
        <f t="shared" ca="1" si="90"/>
        <v>VAC</v>
      </c>
      <c r="CN153" s="151" t="str">
        <f t="shared" ca="1" si="91"/>
        <v>NO_VAC</v>
      </c>
      <c r="CO153" s="151" t="str">
        <f t="shared" ca="1" si="92"/>
        <v>NO_VAC</v>
      </c>
      <c r="CP153" s="151" t="b">
        <f t="shared" ca="1" si="93"/>
        <v>0</v>
      </c>
      <c r="CQ153" s="155" t="b">
        <f t="shared" ca="1" si="94"/>
        <v>0</v>
      </c>
      <c r="CR153" s="155">
        <f t="shared" ca="1" si="95"/>
        <v>16</v>
      </c>
      <c r="CS153" s="155" t="b">
        <f t="shared" ca="1" si="96"/>
        <v>0</v>
      </c>
      <c r="CT153" s="155" t="b">
        <f t="shared" ca="1" si="97"/>
        <v>0</v>
      </c>
      <c r="CU153" s="155" t="b">
        <f t="shared" ca="1" si="98"/>
        <v>0</v>
      </c>
    </row>
    <row r="154" spans="1:99" ht="27" customHeight="1" x14ac:dyDescent="0.25">
      <c r="A154" s="14">
        <v>145</v>
      </c>
      <c r="B154" s="33">
        <v>41992</v>
      </c>
      <c r="C154" s="32"/>
      <c r="D154" s="32"/>
      <c r="E154" s="32" t="s">
        <v>30</v>
      </c>
      <c r="F154" s="32" t="s">
        <v>33</v>
      </c>
      <c r="G154" s="32" t="s">
        <v>31</v>
      </c>
      <c r="H154" s="32"/>
      <c r="I154" s="31" t="s">
        <v>1339</v>
      </c>
      <c r="J154" s="31" t="s">
        <v>1340</v>
      </c>
      <c r="K154" s="31" t="s">
        <v>1341</v>
      </c>
      <c r="L154" s="31"/>
      <c r="M154" s="32" t="s">
        <v>148</v>
      </c>
      <c r="N154" s="33">
        <v>41344</v>
      </c>
      <c r="O154" s="28">
        <f t="shared" ca="1" si="66"/>
        <v>1</v>
      </c>
      <c r="P154" s="28">
        <f t="shared" ca="1" si="67"/>
        <v>10</v>
      </c>
      <c r="Q154" s="28">
        <f t="shared" ca="1" si="68"/>
        <v>1</v>
      </c>
      <c r="R154" s="33">
        <v>41353</v>
      </c>
      <c r="S154" s="32"/>
      <c r="T154" s="33">
        <v>41353</v>
      </c>
      <c r="U154" s="32"/>
      <c r="V154" s="33">
        <v>41417</v>
      </c>
      <c r="W154" s="32"/>
      <c r="X154" s="33">
        <v>41666</v>
      </c>
      <c r="Y154" s="32"/>
      <c r="Z154" s="33">
        <v>41748</v>
      </c>
      <c r="AA154" s="32"/>
      <c r="AB154" s="33">
        <v>41417</v>
      </c>
      <c r="AC154" s="32"/>
      <c r="AD154" s="33">
        <v>41666</v>
      </c>
      <c r="AE154" s="32"/>
      <c r="AF154" s="33">
        <v>41906</v>
      </c>
      <c r="AG154" s="32"/>
      <c r="AH154" s="33">
        <v>41417</v>
      </c>
      <c r="AI154" s="32"/>
      <c r="AJ154" s="33">
        <v>41666</v>
      </c>
      <c r="AK154" s="32"/>
      <c r="AL154" s="33">
        <v>41571</v>
      </c>
      <c r="AM154" s="32"/>
      <c r="AN154" s="33">
        <v>41606</v>
      </c>
      <c r="AO154" s="32"/>
      <c r="AP154" s="33"/>
      <c r="AQ154" s="32"/>
      <c r="AR154" s="33">
        <v>41417</v>
      </c>
      <c r="AS154" s="32"/>
      <c r="AT154" s="33">
        <v>41478</v>
      </c>
      <c r="AU154" s="32"/>
      <c r="AV154" s="33">
        <v>41717</v>
      </c>
      <c r="AW154" s="32"/>
      <c r="AX154" s="33">
        <v>41717</v>
      </c>
      <c r="AY154" s="32"/>
      <c r="AZ154" s="33">
        <v>41901</v>
      </c>
      <c r="BA154" s="32"/>
      <c r="BB154" s="33">
        <v>41901</v>
      </c>
      <c r="BC154" s="32"/>
      <c r="BD154" s="33"/>
      <c r="BE154" s="32"/>
      <c r="BF154" s="31" t="s">
        <v>1311</v>
      </c>
      <c r="BG154" s="31"/>
      <c r="BH154" s="31">
        <v>969322382</v>
      </c>
      <c r="BI154" s="31" t="s">
        <v>988</v>
      </c>
      <c r="BJ154" s="31"/>
      <c r="BK154" s="31">
        <v>957846699</v>
      </c>
      <c r="BR154" s="151" t="str">
        <f t="shared" ca="1" si="69"/>
        <v>V</v>
      </c>
      <c r="BS154" s="151" t="str">
        <f t="shared" ca="1" si="70"/>
        <v>G</v>
      </c>
      <c r="BT154" s="151" t="str">
        <f t="shared" ca="1" si="71"/>
        <v>V</v>
      </c>
      <c r="BU154" s="151" t="str">
        <f t="shared" si="72"/>
        <v>ME</v>
      </c>
      <c r="BV154" s="155">
        <f t="shared" ca="1" si="73"/>
        <v>1</v>
      </c>
      <c r="BW154" s="151" t="b">
        <f t="shared" ca="1" si="74"/>
        <v>0</v>
      </c>
      <c r="BX154" s="151" t="b">
        <f t="shared" ca="1" si="75"/>
        <v>0</v>
      </c>
      <c r="BY154" s="151" t="b">
        <f t="shared" ca="1" si="76"/>
        <v>0</v>
      </c>
      <c r="BZ154" s="151" t="b">
        <f t="shared" ca="1" si="77"/>
        <v>0</v>
      </c>
      <c r="CA154" s="151" t="b">
        <f t="shared" ca="1" si="78"/>
        <v>0</v>
      </c>
      <c r="CB154" s="151" t="b">
        <f t="shared" ca="1" si="79"/>
        <v>0</v>
      </c>
      <c r="CC154" s="151" t="b">
        <f t="shared" ca="1" si="80"/>
        <v>0</v>
      </c>
      <c r="CD154" s="151" t="b">
        <f t="shared" ca="1" si="81"/>
        <v>0</v>
      </c>
      <c r="CE154" s="151" t="b">
        <f t="shared" ca="1" si="82"/>
        <v>0</v>
      </c>
      <c r="CF154" s="151" t="b">
        <f t="shared" ca="1" si="83"/>
        <v>0</v>
      </c>
      <c r="CG154" s="151" t="b">
        <f t="shared" ca="1" si="84"/>
        <v>0</v>
      </c>
      <c r="CH154" s="151" t="b">
        <f t="shared" ca="1" si="85"/>
        <v>0</v>
      </c>
      <c r="CI154" s="151" t="str">
        <f t="shared" ca="1" si="86"/>
        <v>NO_VAC</v>
      </c>
      <c r="CJ154" s="151" t="b">
        <f t="shared" ca="1" si="87"/>
        <v>0</v>
      </c>
      <c r="CK154" s="151" t="b">
        <f t="shared" ca="1" si="88"/>
        <v>0</v>
      </c>
      <c r="CL154" s="151" t="str">
        <f t="shared" ca="1" si="89"/>
        <v>VAC</v>
      </c>
      <c r="CM154" s="151" t="str">
        <f t="shared" ca="1" si="90"/>
        <v>VAC</v>
      </c>
      <c r="CN154" s="151" t="str">
        <f t="shared" ca="1" si="91"/>
        <v>VAC</v>
      </c>
      <c r="CO154" s="151" t="str">
        <f t="shared" ca="1" si="92"/>
        <v>VAC</v>
      </c>
      <c r="CP154" s="151" t="b">
        <f t="shared" ca="1" si="93"/>
        <v>0</v>
      </c>
      <c r="CQ154" s="155" t="b">
        <f t="shared" ca="1" si="94"/>
        <v>0</v>
      </c>
      <c r="CR154" s="155">
        <f t="shared" ca="1" si="95"/>
        <v>18</v>
      </c>
      <c r="CS154" s="155" t="b">
        <f t="shared" ca="1" si="96"/>
        <v>0</v>
      </c>
      <c r="CT154" s="155" t="b">
        <f t="shared" ca="1" si="97"/>
        <v>0</v>
      </c>
      <c r="CU154" s="155" t="b">
        <f t="shared" ca="1" si="98"/>
        <v>0</v>
      </c>
    </row>
    <row r="155" spans="1:99" ht="27" customHeight="1" x14ac:dyDescent="0.25">
      <c r="A155" s="14">
        <v>146</v>
      </c>
      <c r="B155" s="33">
        <v>41992</v>
      </c>
      <c r="C155" s="32"/>
      <c r="D155" s="32"/>
      <c r="E155" s="32" t="s">
        <v>30</v>
      </c>
      <c r="F155" s="32" t="s">
        <v>156</v>
      </c>
      <c r="G155" s="32" t="s">
        <v>31</v>
      </c>
      <c r="H155" s="32"/>
      <c r="I155" s="31" t="s">
        <v>1342</v>
      </c>
      <c r="J155" s="31" t="s">
        <v>1343</v>
      </c>
      <c r="K155" s="31" t="s">
        <v>1344</v>
      </c>
      <c r="L155" s="31"/>
      <c r="M155" s="32" t="s">
        <v>148</v>
      </c>
      <c r="N155" s="33">
        <v>41436</v>
      </c>
      <c r="O155" s="28">
        <f t="shared" ca="1" si="66"/>
        <v>1</v>
      </c>
      <c r="P155" s="28">
        <f t="shared" ca="1" si="67"/>
        <v>7</v>
      </c>
      <c r="Q155" s="28">
        <f t="shared" ca="1" si="68"/>
        <v>1</v>
      </c>
      <c r="R155" s="33">
        <v>41437</v>
      </c>
      <c r="S155" s="32"/>
      <c r="T155" s="33">
        <v>41437</v>
      </c>
      <c r="U155" s="32"/>
      <c r="V155" s="33">
        <v>41566</v>
      </c>
      <c r="W155" s="32"/>
      <c r="X155" s="33">
        <v>41647</v>
      </c>
      <c r="Y155" s="32"/>
      <c r="Z155" s="33">
        <v>41740</v>
      </c>
      <c r="AA155" s="32"/>
      <c r="AB155" s="33">
        <v>41505</v>
      </c>
      <c r="AC155" s="32"/>
      <c r="AD155" s="33">
        <v>41566</v>
      </c>
      <c r="AE155" s="32"/>
      <c r="AF155" s="33">
        <v>41647</v>
      </c>
      <c r="AG155" s="32"/>
      <c r="AH155" s="33">
        <v>41505</v>
      </c>
      <c r="AI155" s="32"/>
      <c r="AJ155" s="33">
        <v>41566</v>
      </c>
      <c r="AK155" s="32"/>
      <c r="AL155" s="33"/>
      <c r="AM155" s="32"/>
      <c r="AN155" s="33"/>
      <c r="AO155" s="32"/>
      <c r="AP155" s="33"/>
      <c r="AQ155" s="32">
        <v>14</v>
      </c>
      <c r="AR155" s="33">
        <v>41505</v>
      </c>
      <c r="AS155" s="32"/>
      <c r="AT155" s="33">
        <v>41566</v>
      </c>
      <c r="AU155" s="32"/>
      <c r="AV155" s="33">
        <v>41830</v>
      </c>
      <c r="AW155" s="32"/>
      <c r="AX155" s="33"/>
      <c r="AY155" s="32"/>
      <c r="AZ155" s="33">
        <v>41830</v>
      </c>
      <c r="BA155" s="32"/>
      <c r="BB155" s="33"/>
      <c r="BC155" s="32">
        <v>14</v>
      </c>
      <c r="BD155" s="33"/>
      <c r="BE155" s="32"/>
      <c r="BF155" s="31" t="s">
        <v>1311</v>
      </c>
      <c r="BG155" s="31"/>
      <c r="BH155" s="31">
        <v>969322382</v>
      </c>
      <c r="BI155" s="31" t="s">
        <v>988</v>
      </c>
      <c r="BJ155" s="31"/>
      <c r="BK155" s="31">
        <v>957846699</v>
      </c>
      <c r="BR155" s="151" t="str">
        <f t="shared" ca="1" si="69"/>
        <v>V</v>
      </c>
      <c r="BS155" s="151" t="str">
        <f t="shared" ca="1" si="70"/>
        <v>F</v>
      </c>
      <c r="BT155" s="151" t="str">
        <f t="shared" ca="1" si="71"/>
        <v>V</v>
      </c>
      <c r="BU155" s="151" t="str">
        <f t="shared" si="72"/>
        <v>MP</v>
      </c>
      <c r="BV155" s="155">
        <f t="shared" ca="1" si="73"/>
        <v>1</v>
      </c>
      <c r="BW155" s="151" t="b">
        <f t="shared" ca="1" si="74"/>
        <v>0</v>
      </c>
      <c r="BX155" s="151" t="b">
        <f t="shared" ca="1" si="75"/>
        <v>0</v>
      </c>
      <c r="BY155" s="151" t="b">
        <f t="shared" ca="1" si="76"/>
        <v>0</v>
      </c>
      <c r="BZ155" s="151" t="b">
        <f t="shared" ca="1" si="77"/>
        <v>0</v>
      </c>
      <c r="CA155" s="151" t="b">
        <f t="shared" ca="1" si="78"/>
        <v>0</v>
      </c>
      <c r="CB155" s="151" t="b">
        <f t="shared" ca="1" si="79"/>
        <v>0</v>
      </c>
      <c r="CC155" s="151" t="b">
        <f t="shared" ca="1" si="80"/>
        <v>0</v>
      </c>
      <c r="CD155" s="151" t="b">
        <f t="shared" ca="1" si="81"/>
        <v>0</v>
      </c>
      <c r="CE155" s="151" t="b">
        <f t="shared" ca="1" si="82"/>
        <v>0</v>
      </c>
      <c r="CF155" s="151" t="b">
        <f t="shared" ca="1" si="83"/>
        <v>0</v>
      </c>
      <c r="CG155" s="151" t="b">
        <f t="shared" ca="1" si="84"/>
        <v>0</v>
      </c>
      <c r="CH155" s="151" t="b">
        <f t="shared" ca="1" si="85"/>
        <v>0</v>
      </c>
      <c r="CI155" s="151" t="str">
        <f t="shared" ca="1" si="86"/>
        <v>NO_VAC</v>
      </c>
      <c r="CJ155" s="151" t="b">
        <f t="shared" ca="1" si="87"/>
        <v>0</v>
      </c>
      <c r="CK155" s="151" t="b">
        <f t="shared" ca="1" si="88"/>
        <v>0</v>
      </c>
      <c r="CL155" s="151" t="str">
        <f t="shared" ca="1" si="89"/>
        <v>VAC</v>
      </c>
      <c r="CM155" s="151" t="str">
        <f t="shared" ca="1" si="90"/>
        <v>NO_VAC</v>
      </c>
      <c r="CN155" s="151" t="str">
        <f t="shared" ca="1" si="91"/>
        <v>VAC</v>
      </c>
      <c r="CO155" s="151" t="str">
        <f t="shared" ca="1" si="92"/>
        <v>NO_VAC</v>
      </c>
      <c r="CP155" s="151" t="b">
        <f t="shared" ca="1" si="93"/>
        <v>0</v>
      </c>
      <c r="CQ155" s="155" t="b">
        <f t="shared" ca="1" si="94"/>
        <v>0</v>
      </c>
      <c r="CR155" s="155">
        <f t="shared" ca="1" si="95"/>
        <v>14</v>
      </c>
      <c r="CS155" s="155" t="b">
        <f t="shared" ca="1" si="96"/>
        <v>0</v>
      </c>
      <c r="CT155" s="155" t="b">
        <f t="shared" ca="1" si="97"/>
        <v>0</v>
      </c>
      <c r="CU155" s="155" t="b">
        <f t="shared" ca="1" si="98"/>
        <v>0</v>
      </c>
    </row>
    <row r="156" spans="1:99" ht="27" customHeight="1" x14ac:dyDescent="0.25">
      <c r="A156" s="14">
        <v>147</v>
      </c>
      <c r="B156" s="33">
        <v>41992</v>
      </c>
      <c r="C156" s="32"/>
      <c r="D156" s="32"/>
      <c r="E156" s="32" t="s">
        <v>30</v>
      </c>
      <c r="F156" s="32" t="s">
        <v>156</v>
      </c>
      <c r="G156" s="32" t="s">
        <v>30</v>
      </c>
      <c r="H156" s="32"/>
      <c r="I156" s="31" t="s">
        <v>1345</v>
      </c>
      <c r="J156" s="31" t="s">
        <v>1346</v>
      </c>
      <c r="K156" s="31" t="s">
        <v>1347</v>
      </c>
      <c r="L156" s="31"/>
      <c r="M156" s="32" t="s">
        <v>148</v>
      </c>
      <c r="N156" s="33">
        <v>41385</v>
      </c>
      <c r="O156" s="28">
        <f t="shared" ca="1" si="66"/>
        <v>1</v>
      </c>
      <c r="P156" s="28">
        <f t="shared" ca="1" si="67"/>
        <v>8</v>
      </c>
      <c r="Q156" s="28">
        <f t="shared" ca="1" si="68"/>
        <v>22</v>
      </c>
      <c r="R156" s="33">
        <v>41387</v>
      </c>
      <c r="S156" s="32"/>
      <c r="T156" s="33">
        <v>41387</v>
      </c>
      <c r="U156" s="32"/>
      <c r="V156" s="33">
        <v>41562</v>
      </c>
      <c r="W156" s="32"/>
      <c r="X156" s="33">
        <v>41654</v>
      </c>
      <c r="Y156" s="32"/>
      <c r="Z156" s="33">
        <v>41711</v>
      </c>
      <c r="AA156" s="32"/>
      <c r="AB156" s="33">
        <v>41447</v>
      </c>
      <c r="AC156" s="32"/>
      <c r="AD156" s="33">
        <v>41506</v>
      </c>
      <c r="AE156" s="32"/>
      <c r="AF156" s="33">
        <v>41568</v>
      </c>
      <c r="AG156" s="32"/>
      <c r="AH156" s="33">
        <v>41449</v>
      </c>
      <c r="AI156" s="32"/>
      <c r="AJ156" s="33">
        <v>41506</v>
      </c>
      <c r="AK156" s="32"/>
      <c r="AL156" s="33">
        <v>41600</v>
      </c>
      <c r="AM156" s="32"/>
      <c r="AN156" s="33">
        <v>41635</v>
      </c>
      <c r="AO156" s="32"/>
      <c r="AP156" s="33"/>
      <c r="AQ156" s="32"/>
      <c r="AR156" s="33">
        <v>41447</v>
      </c>
      <c r="AS156" s="32"/>
      <c r="AT156" s="33">
        <v>41506</v>
      </c>
      <c r="AU156" s="32"/>
      <c r="AV156" s="33">
        <v>41753</v>
      </c>
      <c r="AW156" s="32"/>
      <c r="AX156" s="33">
        <v>41751</v>
      </c>
      <c r="AY156" s="32"/>
      <c r="AZ156" s="33">
        <v>41939</v>
      </c>
      <c r="BA156" s="32"/>
      <c r="BB156" s="33">
        <v>41939</v>
      </c>
      <c r="BC156" s="32"/>
      <c r="BD156" s="33"/>
      <c r="BE156" s="32"/>
      <c r="BF156" s="31" t="s">
        <v>1311</v>
      </c>
      <c r="BG156" s="31"/>
      <c r="BH156" s="31">
        <v>969322382</v>
      </c>
      <c r="BI156" s="31" t="s">
        <v>988</v>
      </c>
      <c r="BJ156" s="31"/>
      <c r="BK156" s="31">
        <v>957846699</v>
      </c>
      <c r="BR156" s="151" t="str">
        <f t="shared" ca="1" si="69"/>
        <v>V</v>
      </c>
      <c r="BS156" s="151" t="str">
        <f t="shared" ca="1" si="70"/>
        <v>F</v>
      </c>
      <c r="BT156" s="151" t="str">
        <f t="shared" ca="1" si="71"/>
        <v>B</v>
      </c>
      <c r="BU156" s="151" t="str">
        <f t="shared" si="72"/>
        <v>MP</v>
      </c>
      <c r="BV156" s="155">
        <f t="shared" ca="1" si="73"/>
        <v>1</v>
      </c>
      <c r="BW156" s="151" t="b">
        <f t="shared" ca="1" si="74"/>
        <v>0</v>
      </c>
      <c r="BX156" s="151" t="b">
        <f t="shared" ca="1" si="75"/>
        <v>0</v>
      </c>
      <c r="BY156" s="151" t="b">
        <f t="shared" ca="1" si="76"/>
        <v>0</v>
      </c>
      <c r="BZ156" s="151" t="b">
        <f t="shared" ca="1" si="77"/>
        <v>0</v>
      </c>
      <c r="CA156" s="151" t="b">
        <f t="shared" ca="1" si="78"/>
        <v>0</v>
      </c>
      <c r="CB156" s="151" t="b">
        <f t="shared" ca="1" si="79"/>
        <v>0</v>
      </c>
      <c r="CC156" s="151" t="b">
        <f t="shared" ca="1" si="80"/>
        <v>0</v>
      </c>
      <c r="CD156" s="151" t="b">
        <f t="shared" ca="1" si="81"/>
        <v>0</v>
      </c>
      <c r="CE156" s="151" t="b">
        <f t="shared" ca="1" si="82"/>
        <v>0</v>
      </c>
      <c r="CF156" s="151" t="b">
        <f t="shared" ca="1" si="83"/>
        <v>0</v>
      </c>
      <c r="CG156" s="151" t="b">
        <f t="shared" ca="1" si="84"/>
        <v>0</v>
      </c>
      <c r="CH156" s="151" t="b">
        <f t="shared" ca="1" si="85"/>
        <v>0</v>
      </c>
      <c r="CI156" s="151" t="str">
        <f t="shared" ca="1" si="86"/>
        <v>NO_VAC</v>
      </c>
      <c r="CJ156" s="151" t="b">
        <f t="shared" ca="1" si="87"/>
        <v>0</v>
      </c>
      <c r="CK156" s="151" t="b">
        <f t="shared" ca="1" si="88"/>
        <v>0</v>
      </c>
      <c r="CL156" s="151" t="str">
        <f t="shared" ca="1" si="89"/>
        <v>VAC</v>
      </c>
      <c r="CM156" s="151" t="str">
        <f t="shared" ca="1" si="90"/>
        <v>VAC</v>
      </c>
      <c r="CN156" s="151" t="str">
        <f t="shared" ca="1" si="91"/>
        <v>VAC</v>
      </c>
      <c r="CO156" s="151" t="str">
        <f t="shared" ca="1" si="92"/>
        <v>VAC</v>
      </c>
      <c r="CP156" s="151" t="b">
        <f t="shared" ca="1" si="93"/>
        <v>0</v>
      </c>
      <c r="CQ156" s="155" t="b">
        <f t="shared" ca="1" si="94"/>
        <v>0</v>
      </c>
      <c r="CR156" s="155">
        <f t="shared" ca="1" si="95"/>
        <v>18</v>
      </c>
      <c r="CS156" s="155" t="b">
        <f t="shared" ca="1" si="96"/>
        <v>0</v>
      </c>
      <c r="CT156" s="155" t="b">
        <f t="shared" ca="1" si="97"/>
        <v>0</v>
      </c>
      <c r="CU156" s="155" t="b">
        <f t="shared" ca="1" si="98"/>
        <v>0</v>
      </c>
    </row>
    <row r="157" spans="1:99" ht="27" customHeight="1" x14ac:dyDescent="0.25">
      <c r="A157" s="14">
        <v>148</v>
      </c>
      <c r="B157" s="33">
        <v>41992</v>
      </c>
      <c r="C157" s="32"/>
      <c r="D157" s="32"/>
      <c r="E157" s="32" t="s">
        <v>30</v>
      </c>
      <c r="F157" s="32" t="s">
        <v>33</v>
      </c>
      <c r="G157" s="32" t="s">
        <v>31</v>
      </c>
      <c r="H157" s="32"/>
      <c r="I157" s="31" t="s">
        <v>1348</v>
      </c>
      <c r="J157" s="31" t="s">
        <v>1349</v>
      </c>
      <c r="K157" s="31" t="s">
        <v>1347</v>
      </c>
      <c r="L157" s="31"/>
      <c r="M157" s="32" t="s">
        <v>148</v>
      </c>
      <c r="N157" s="33">
        <v>41367</v>
      </c>
      <c r="O157" s="28">
        <f t="shared" ca="1" si="66"/>
        <v>1</v>
      </c>
      <c r="P157" s="28">
        <f t="shared" ca="1" si="67"/>
        <v>9</v>
      </c>
      <c r="Q157" s="28">
        <f t="shared" ca="1" si="68"/>
        <v>9</v>
      </c>
      <c r="R157" s="33">
        <v>41367</v>
      </c>
      <c r="S157" s="32"/>
      <c r="T157" s="33">
        <v>41367</v>
      </c>
      <c r="U157" s="32"/>
      <c r="V157" s="33">
        <v>41431</v>
      </c>
      <c r="W157" s="32"/>
      <c r="X157" s="33">
        <v>41492</v>
      </c>
      <c r="Y157" s="32"/>
      <c r="Z157" s="33">
        <v>41562</v>
      </c>
      <c r="AA157" s="32"/>
      <c r="AB157" s="33">
        <v>41431</v>
      </c>
      <c r="AC157" s="32"/>
      <c r="AD157" s="33">
        <v>41492</v>
      </c>
      <c r="AE157" s="32"/>
      <c r="AF157" s="33">
        <v>41562</v>
      </c>
      <c r="AG157" s="32"/>
      <c r="AH157" s="33">
        <v>41431</v>
      </c>
      <c r="AI157" s="32"/>
      <c r="AJ157" s="33">
        <v>41492</v>
      </c>
      <c r="AK157" s="32"/>
      <c r="AL157" s="33">
        <v>41607</v>
      </c>
      <c r="AM157" s="32"/>
      <c r="AN157" s="33">
        <v>41636</v>
      </c>
      <c r="AO157" s="32"/>
      <c r="AP157" s="33"/>
      <c r="AQ157" s="32">
        <v>14</v>
      </c>
      <c r="AR157" s="33">
        <v>41431</v>
      </c>
      <c r="AS157" s="32"/>
      <c r="AT157" s="33">
        <v>41492</v>
      </c>
      <c r="AU157" s="32"/>
      <c r="AV157" s="33">
        <v>41753</v>
      </c>
      <c r="AW157" s="32"/>
      <c r="AX157" s="33">
        <v>41753</v>
      </c>
      <c r="AY157" s="32"/>
      <c r="AZ157" s="33"/>
      <c r="BA157" s="32"/>
      <c r="BB157" s="33"/>
      <c r="BC157" s="32">
        <v>16</v>
      </c>
      <c r="BD157" s="33"/>
      <c r="BE157" s="32"/>
      <c r="BF157" s="31" t="s">
        <v>1311</v>
      </c>
      <c r="BG157" s="31"/>
      <c r="BH157" s="31">
        <v>969322382</v>
      </c>
      <c r="BI157" s="31" t="s">
        <v>988</v>
      </c>
      <c r="BJ157" s="31"/>
      <c r="BK157" s="31">
        <v>957846699</v>
      </c>
      <c r="BR157" s="151" t="str">
        <f t="shared" ca="1" si="69"/>
        <v>V</v>
      </c>
      <c r="BS157" s="151" t="str">
        <f t="shared" ca="1" si="70"/>
        <v>G</v>
      </c>
      <c r="BT157" s="151" t="str">
        <f t="shared" ca="1" si="71"/>
        <v>V</v>
      </c>
      <c r="BU157" s="151" t="str">
        <f t="shared" si="72"/>
        <v>ME</v>
      </c>
      <c r="BV157" s="155">
        <f t="shared" ca="1" si="73"/>
        <v>1</v>
      </c>
      <c r="BW157" s="151" t="b">
        <f t="shared" ca="1" si="74"/>
        <v>0</v>
      </c>
      <c r="BX157" s="151" t="b">
        <f t="shared" ca="1" si="75"/>
        <v>0</v>
      </c>
      <c r="BY157" s="151" t="b">
        <f t="shared" ca="1" si="76"/>
        <v>0</v>
      </c>
      <c r="BZ157" s="151" t="b">
        <f t="shared" ca="1" si="77"/>
        <v>0</v>
      </c>
      <c r="CA157" s="151" t="b">
        <f t="shared" ca="1" si="78"/>
        <v>0</v>
      </c>
      <c r="CB157" s="151" t="b">
        <f t="shared" ca="1" si="79"/>
        <v>0</v>
      </c>
      <c r="CC157" s="151" t="b">
        <f t="shared" ca="1" si="80"/>
        <v>0</v>
      </c>
      <c r="CD157" s="151" t="b">
        <f t="shared" ca="1" si="81"/>
        <v>0</v>
      </c>
      <c r="CE157" s="151" t="b">
        <f t="shared" ca="1" si="82"/>
        <v>0</v>
      </c>
      <c r="CF157" s="151" t="b">
        <f t="shared" ca="1" si="83"/>
        <v>0</v>
      </c>
      <c r="CG157" s="151" t="b">
        <f t="shared" ca="1" si="84"/>
        <v>0</v>
      </c>
      <c r="CH157" s="151" t="b">
        <f t="shared" ca="1" si="85"/>
        <v>0</v>
      </c>
      <c r="CI157" s="151" t="str">
        <f t="shared" ca="1" si="86"/>
        <v>NO_VAC</v>
      </c>
      <c r="CJ157" s="151" t="b">
        <f t="shared" ca="1" si="87"/>
        <v>0</v>
      </c>
      <c r="CK157" s="151" t="b">
        <f t="shared" ca="1" si="88"/>
        <v>0</v>
      </c>
      <c r="CL157" s="151" t="str">
        <f t="shared" ca="1" si="89"/>
        <v>VAC</v>
      </c>
      <c r="CM157" s="151" t="str">
        <f t="shared" ca="1" si="90"/>
        <v>VAC</v>
      </c>
      <c r="CN157" s="151" t="str">
        <f t="shared" ca="1" si="91"/>
        <v>NO_VAC</v>
      </c>
      <c r="CO157" s="151" t="str">
        <f t="shared" ca="1" si="92"/>
        <v>NO_VAC</v>
      </c>
      <c r="CP157" s="151" t="b">
        <f t="shared" ca="1" si="93"/>
        <v>0</v>
      </c>
      <c r="CQ157" s="155" t="b">
        <f t="shared" ca="1" si="94"/>
        <v>0</v>
      </c>
      <c r="CR157" s="155">
        <f t="shared" ca="1" si="95"/>
        <v>16</v>
      </c>
      <c r="CS157" s="155" t="b">
        <f t="shared" ca="1" si="96"/>
        <v>0</v>
      </c>
      <c r="CT157" s="155" t="b">
        <f t="shared" ca="1" si="97"/>
        <v>0</v>
      </c>
      <c r="CU157" s="155" t="b">
        <f t="shared" ca="1" si="98"/>
        <v>0</v>
      </c>
    </row>
    <row r="158" spans="1:99" ht="27" customHeight="1" x14ac:dyDescent="0.25">
      <c r="A158" s="14">
        <v>149</v>
      </c>
      <c r="B158" s="33">
        <v>41992</v>
      </c>
      <c r="C158" s="32"/>
      <c r="D158" s="32"/>
      <c r="E158" s="32" t="s">
        <v>30</v>
      </c>
      <c r="F158" s="32" t="s">
        <v>156</v>
      </c>
      <c r="G158" s="32" t="s">
        <v>30</v>
      </c>
      <c r="H158" s="32"/>
      <c r="I158" s="31" t="s">
        <v>1350</v>
      </c>
      <c r="J158" s="31" t="s">
        <v>1351</v>
      </c>
      <c r="K158" s="31" t="s">
        <v>1352</v>
      </c>
      <c r="L158" s="31" t="s">
        <v>1353</v>
      </c>
      <c r="M158" s="32" t="s">
        <v>147</v>
      </c>
      <c r="N158" s="33">
        <v>41353</v>
      </c>
      <c r="O158" s="28">
        <f t="shared" ca="1" si="66"/>
        <v>1</v>
      </c>
      <c r="P158" s="28">
        <f t="shared" ca="1" si="67"/>
        <v>9</v>
      </c>
      <c r="Q158" s="28">
        <f t="shared" ca="1" si="68"/>
        <v>23</v>
      </c>
      <c r="R158" s="33">
        <v>41354</v>
      </c>
      <c r="S158" s="32"/>
      <c r="T158" s="33">
        <v>41354</v>
      </c>
      <c r="U158" s="32"/>
      <c r="V158" s="33">
        <v>41423</v>
      </c>
      <c r="W158" s="32"/>
      <c r="X158" s="33">
        <v>41510</v>
      </c>
      <c r="Y158" s="32"/>
      <c r="Z158" s="33">
        <v>41598</v>
      </c>
      <c r="AA158" s="32"/>
      <c r="AB158" s="33">
        <v>41423</v>
      </c>
      <c r="AC158" s="32"/>
      <c r="AD158" s="33">
        <v>41510</v>
      </c>
      <c r="AE158" s="32"/>
      <c r="AF158" s="33">
        <v>41573</v>
      </c>
      <c r="AG158" s="32"/>
      <c r="AH158" s="33">
        <v>41423</v>
      </c>
      <c r="AI158" s="32"/>
      <c r="AJ158" s="33">
        <v>41510</v>
      </c>
      <c r="AK158" s="32"/>
      <c r="AL158" s="33">
        <v>41902</v>
      </c>
      <c r="AM158" s="32"/>
      <c r="AN158" s="33">
        <v>41953</v>
      </c>
      <c r="AO158" s="32"/>
      <c r="AP158" s="33"/>
      <c r="AQ158" s="32"/>
      <c r="AR158" s="33">
        <v>41423</v>
      </c>
      <c r="AS158" s="32"/>
      <c r="AT158" s="33">
        <v>41510</v>
      </c>
      <c r="AU158" s="32"/>
      <c r="AV158" s="33">
        <v>41719</v>
      </c>
      <c r="AW158" s="32"/>
      <c r="AX158" s="33">
        <v>41719</v>
      </c>
      <c r="AY158" s="32"/>
      <c r="AZ158" s="33">
        <v>41963</v>
      </c>
      <c r="BA158" s="32"/>
      <c r="BB158" s="33">
        <v>41963</v>
      </c>
      <c r="BC158" s="32"/>
      <c r="BD158" s="33"/>
      <c r="BE158" s="32"/>
      <c r="BF158" s="31" t="s">
        <v>1311</v>
      </c>
      <c r="BG158" s="31"/>
      <c r="BH158" s="31">
        <v>969322382</v>
      </c>
      <c r="BI158" s="31" t="s">
        <v>988</v>
      </c>
      <c r="BJ158" s="31"/>
      <c r="BK158" s="31">
        <v>957846699</v>
      </c>
      <c r="BR158" s="151" t="str">
        <f t="shared" ca="1" si="69"/>
        <v>B</v>
      </c>
      <c r="BS158" s="151" t="str">
        <f t="shared" ca="1" si="70"/>
        <v>F</v>
      </c>
      <c r="BT158" s="151" t="str">
        <f t="shared" ca="1" si="71"/>
        <v>B</v>
      </c>
      <c r="BU158" s="151" t="str">
        <f t="shared" si="72"/>
        <v>FP</v>
      </c>
      <c r="BV158" s="155">
        <f t="shared" ca="1" si="73"/>
        <v>1</v>
      </c>
      <c r="BW158" s="151" t="b">
        <f t="shared" ca="1" si="74"/>
        <v>0</v>
      </c>
      <c r="BX158" s="151" t="b">
        <f t="shared" ca="1" si="75"/>
        <v>0</v>
      </c>
      <c r="BY158" s="151" t="b">
        <f t="shared" ca="1" si="76"/>
        <v>0</v>
      </c>
      <c r="BZ158" s="151" t="b">
        <f t="shared" ca="1" si="77"/>
        <v>0</v>
      </c>
      <c r="CA158" s="151" t="b">
        <f t="shared" ca="1" si="78"/>
        <v>0</v>
      </c>
      <c r="CB158" s="151" t="b">
        <f t="shared" ca="1" si="79"/>
        <v>0</v>
      </c>
      <c r="CC158" s="151" t="b">
        <f t="shared" ca="1" si="80"/>
        <v>0</v>
      </c>
      <c r="CD158" s="151" t="b">
        <f t="shared" ca="1" si="81"/>
        <v>0</v>
      </c>
      <c r="CE158" s="151" t="b">
        <f t="shared" ca="1" si="82"/>
        <v>0</v>
      </c>
      <c r="CF158" s="151" t="b">
        <f t="shared" ca="1" si="83"/>
        <v>0</v>
      </c>
      <c r="CG158" s="151" t="b">
        <f t="shared" ca="1" si="84"/>
        <v>0</v>
      </c>
      <c r="CH158" s="151" t="b">
        <f t="shared" ca="1" si="85"/>
        <v>0</v>
      </c>
      <c r="CI158" s="151" t="str">
        <f t="shared" ca="1" si="86"/>
        <v>NO_VAC</v>
      </c>
      <c r="CJ158" s="151" t="b">
        <f t="shared" ca="1" si="87"/>
        <v>0</v>
      </c>
      <c r="CK158" s="151" t="b">
        <f t="shared" ca="1" si="88"/>
        <v>0</v>
      </c>
      <c r="CL158" s="151" t="str">
        <f t="shared" ca="1" si="89"/>
        <v>VAC</v>
      </c>
      <c r="CM158" s="151" t="str">
        <f t="shared" ca="1" si="90"/>
        <v>VAC</v>
      </c>
      <c r="CN158" s="151" t="str">
        <f t="shared" ca="1" si="91"/>
        <v>VAC</v>
      </c>
      <c r="CO158" s="151" t="str">
        <f t="shared" ca="1" si="92"/>
        <v>VAC</v>
      </c>
      <c r="CP158" s="151" t="b">
        <f t="shared" ca="1" si="93"/>
        <v>0</v>
      </c>
      <c r="CQ158" s="155" t="b">
        <f t="shared" ca="1" si="94"/>
        <v>0</v>
      </c>
      <c r="CR158" s="155">
        <f t="shared" ca="1" si="95"/>
        <v>18</v>
      </c>
      <c r="CS158" s="155" t="b">
        <f t="shared" ca="1" si="96"/>
        <v>0</v>
      </c>
      <c r="CT158" s="155" t="b">
        <f t="shared" ca="1" si="97"/>
        <v>0</v>
      </c>
      <c r="CU158" s="155" t="b">
        <f t="shared" ca="1" si="98"/>
        <v>0</v>
      </c>
    </row>
    <row r="159" spans="1:99" ht="27" customHeight="1" x14ac:dyDescent="0.25">
      <c r="A159" s="14">
        <v>150</v>
      </c>
      <c r="B159" s="33">
        <v>41994</v>
      </c>
      <c r="C159" s="32"/>
      <c r="D159" s="32"/>
      <c r="E159" s="32" t="s">
        <v>30</v>
      </c>
      <c r="F159" s="32" t="s">
        <v>156</v>
      </c>
      <c r="G159" s="32" t="s">
        <v>31</v>
      </c>
      <c r="H159" s="32"/>
      <c r="I159" s="31" t="s">
        <v>1130</v>
      </c>
      <c r="J159" s="31" t="s">
        <v>1354</v>
      </c>
      <c r="K159" s="31" t="s">
        <v>1355</v>
      </c>
      <c r="L159" s="31"/>
      <c r="M159" s="32" t="s">
        <v>147</v>
      </c>
      <c r="N159" s="33">
        <v>41277</v>
      </c>
      <c r="O159" s="28">
        <f t="shared" ca="1" si="66"/>
        <v>2</v>
      </c>
      <c r="P159" s="28">
        <f t="shared" ca="1" si="67"/>
        <v>0</v>
      </c>
      <c r="Q159" s="28">
        <f t="shared" ca="1" si="68"/>
        <v>9</v>
      </c>
      <c r="R159" s="33">
        <v>41279</v>
      </c>
      <c r="S159" s="32"/>
      <c r="T159" s="33">
        <v>41279</v>
      </c>
      <c r="U159" s="32"/>
      <c r="V159" s="33">
        <v>41279</v>
      </c>
      <c r="W159" s="32"/>
      <c r="X159" s="33"/>
      <c r="Y159" s="32"/>
      <c r="Z159" s="33"/>
      <c r="AA159" s="32"/>
      <c r="AB159" s="33">
        <v>41338</v>
      </c>
      <c r="AC159" s="32"/>
      <c r="AD159" s="33">
        <v>41400</v>
      </c>
      <c r="AE159" s="32"/>
      <c r="AF159" s="33">
        <v>41537</v>
      </c>
      <c r="AG159" s="32"/>
      <c r="AH159" s="33">
        <v>41338</v>
      </c>
      <c r="AI159" s="32"/>
      <c r="AJ159" s="33">
        <v>41400</v>
      </c>
      <c r="AK159" s="32"/>
      <c r="AL159" s="33">
        <v>41537</v>
      </c>
      <c r="AM159" s="32"/>
      <c r="AN159" s="33">
        <v>41573</v>
      </c>
      <c r="AO159" s="32"/>
      <c r="AP159" s="33">
        <v>41918</v>
      </c>
      <c r="AQ159" s="32"/>
      <c r="AR159" s="33">
        <v>41338</v>
      </c>
      <c r="AS159" s="32"/>
      <c r="AT159" s="33">
        <v>41400</v>
      </c>
      <c r="AU159" s="32"/>
      <c r="AV159" s="33">
        <v>41678</v>
      </c>
      <c r="AW159" s="32"/>
      <c r="AX159" s="33">
        <v>41678</v>
      </c>
      <c r="AY159" s="32"/>
      <c r="AZ159" s="33">
        <v>41918</v>
      </c>
      <c r="BA159" s="32"/>
      <c r="BB159" s="33">
        <v>41918</v>
      </c>
      <c r="BC159" s="32"/>
      <c r="BD159" s="33"/>
      <c r="BE159" s="32"/>
      <c r="BF159" s="31" t="s">
        <v>1311</v>
      </c>
      <c r="BG159" s="31"/>
      <c r="BH159" s="31">
        <v>969322382</v>
      </c>
      <c r="BI159" s="31" t="s">
        <v>988</v>
      </c>
      <c r="BJ159" s="31"/>
      <c r="BK159" s="31">
        <v>957846699</v>
      </c>
      <c r="BR159" s="151" t="str">
        <f t="shared" ca="1" si="69"/>
        <v>C</v>
      </c>
      <c r="BS159" s="151" t="str">
        <f t="shared" ca="1" si="70"/>
        <v>K</v>
      </c>
      <c r="BT159" s="151" t="str">
        <f t="shared" ca="1" si="71"/>
        <v>W</v>
      </c>
      <c r="BU159" s="151" t="str">
        <f t="shared" si="72"/>
        <v>FP</v>
      </c>
      <c r="BV159" s="155">
        <f t="shared" ca="1" si="73"/>
        <v>2</v>
      </c>
      <c r="BW159" s="151" t="b">
        <f t="shared" ca="1" si="74"/>
        <v>0</v>
      </c>
      <c r="BX159" s="151" t="b">
        <f t="shared" ca="1" si="75"/>
        <v>0</v>
      </c>
      <c r="BY159" s="151" t="b">
        <f t="shared" ca="1" si="76"/>
        <v>0</v>
      </c>
      <c r="BZ159" s="151" t="b">
        <f t="shared" ca="1" si="77"/>
        <v>0</v>
      </c>
      <c r="CA159" s="151" t="b">
        <f t="shared" ca="1" si="78"/>
        <v>0</v>
      </c>
      <c r="CB159" s="151" t="b">
        <f t="shared" ca="1" si="79"/>
        <v>0</v>
      </c>
      <c r="CC159" s="151" t="b">
        <f t="shared" ca="1" si="80"/>
        <v>0</v>
      </c>
      <c r="CD159" s="151" t="b">
        <f t="shared" ca="1" si="81"/>
        <v>0</v>
      </c>
      <c r="CE159" s="151" t="b">
        <f t="shared" ca="1" si="82"/>
        <v>0</v>
      </c>
      <c r="CF159" s="151" t="b">
        <f t="shared" ca="1" si="83"/>
        <v>0</v>
      </c>
      <c r="CG159" s="151" t="b">
        <f t="shared" ca="1" si="84"/>
        <v>0</v>
      </c>
      <c r="CH159" s="151" t="b">
        <f t="shared" ca="1" si="85"/>
        <v>0</v>
      </c>
      <c r="CI159" s="151" t="b">
        <f t="shared" ca="1" si="86"/>
        <v>0</v>
      </c>
      <c r="CJ159" s="151" t="b">
        <f t="shared" ca="1" si="87"/>
        <v>0</v>
      </c>
      <c r="CK159" s="151" t="b">
        <f t="shared" ca="1" si="88"/>
        <v>0</v>
      </c>
      <c r="CL159" s="151" t="b">
        <f t="shared" ca="1" si="89"/>
        <v>0</v>
      </c>
      <c r="CM159" s="151" t="b">
        <f t="shared" ca="1" si="90"/>
        <v>0</v>
      </c>
      <c r="CN159" s="151" t="str">
        <f t="shared" ca="1" si="91"/>
        <v>VAC</v>
      </c>
      <c r="CO159" s="151" t="str">
        <f t="shared" ca="1" si="92"/>
        <v>VAC</v>
      </c>
      <c r="CP159" s="151" t="b">
        <f t="shared" ca="1" si="93"/>
        <v>0</v>
      </c>
      <c r="CQ159" s="155" t="b">
        <f t="shared" ca="1" si="94"/>
        <v>0</v>
      </c>
      <c r="CR159" s="155" t="b">
        <f t="shared" ca="1" si="95"/>
        <v>0</v>
      </c>
      <c r="CS159" s="155">
        <f t="shared" ca="1" si="96"/>
        <v>17</v>
      </c>
      <c r="CT159" s="155" t="b">
        <f t="shared" ca="1" si="97"/>
        <v>0</v>
      </c>
      <c r="CU159" s="155" t="b">
        <f t="shared" ca="1" si="98"/>
        <v>0</v>
      </c>
    </row>
    <row r="160" spans="1:99" ht="27" customHeight="1" x14ac:dyDescent="0.25">
      <c r="A160" s="14">
        <v>151</v>
      </c>
      <c r="B160" s="33">
        <v>41994</v>
      </c>
      <c r="C160" s="32"/>
      <c r="D160" s="32"/>
      <c r="E160" s="32" t="s">
        <v>30</v>
      </c>
      <c r="F160" s="32" t="s">
        <v>156</v>
      </c>
      <c r="G160" s="32" t="s">
        <v>31</v>
      </c>
      <c r="H160" s="32"/>
      <c r="I160" s="31" t="s">
        <v>1287</v>
      </c>
      <c r="J160" s="31" t="s">
        <v>1356</v>
      </c>
      <c r="K160" s="31" t="s">
        <v>1357</v>
      </c>
      <c r="L160" s="31"/>
      <c r="M160" s="32" t="s">
        <v>148</v>
      </c>
      <c r="N160" s="33">
        <v>41346</v>
      </c>
      <c r="O160" s="28">
        <f t="shared" ca="1" si="66"/>
        <v>1</v>
      </c>
      <c r="P160" s="28">
        <f t="shared" ca="1" si="67"/>
        <v>9</v>
      </c>
      <c r="Q160" s="28">
        <f t="shared" ca="1" si="68"/>
        <v>30</v>
      </c>
      <c r="R160" s="33">
        <v>41346</v>
      </c>
      <c r="S160" s="32"/>
      <c r="T160" s="33">
        <v>41346</v>
      </c>
      <c r="U160" s="32"/>
      <c r="V160" s="33">
        <v>41435</v>
      </c>
      <c r="W160" s="32"/>
      <c r="X160" s="33">
        <v>41593</v>
      </c>
      <c r="Y160" s="32"/>
      <c r="Z160" s="33">
        <v>41653</v>
      </c>
      <c r="AA160" s="32"/>
      <c r="AB160" s="33">
        <v>41407</v>
      </c>
      <c r="AC160" s="32"/>
      <c r="AD160" s="33">
        <v>41468</v>
      </c>
      <c r="AE160" s="32"/>
      <c r="AF160" s="33">
        <v>41530</v>
      </c>
      <c r="AG160" s="32"/>
      <c r="AH160" s="33">
        <v>41407</v>
      </c>
      <c r="AI160" s="32"/>
      <c r="AJ160" s="33">
        <v>41468</v>
      </c>
      <c r="AK160" s="32"/>
      <c r="AL160" s="33">
        <v>41565</v>
      </c>
      <c r="AM160" s="32"/>
      <c r="AN160" s="33">
        <v>41593</v>
      </c>
      <c r="AO160" s="32"/>
      <c r="AP160" s="33">
        <v>41867</v>
      </c>
      <c r="AQ160" s="32"/>
      <c r="AR160" s="33">
        <v>41407</v>
      </c>
      <c r="AS160" s="32"/>
      <c r="AT160" s="33">
        <v>41468</v>
      </c>
      <c r="AU160" s="32"/>
      <c r="AV160" s="33">
        <v>41712</v>
      </c>
      <c r="AW160" s="32"/>
      <c r="AX160" s="33">
        <v>41712</v>
      </c>
      <c r="AY160" s="32"/>
      <c r="AZ160" s="33"/>
      <c r="BA160" s="32"/>
      <c r="BB160" s="33">
        <v>41902</v>
      </c>
      <c r="BC160" s="32"/>
      <c r="BD160" s="33"/>
      <c r="BE160" s="32"/>
      <c r="BF160" s="31" t="s">
        <v>1311</v>
      </c>
      <c r="BG160" s="31"/>
      <c r="BH160" s="31">
        <v>969322382</v>
      </c>
      <c r="BI160" s="31" t="s">
        <v>988</v>
      </c>
      <c r="BJ160" s="31"/>
      <c r="BK160" s="31">
        <v>957846699</v>
      </c>
      <c r="BR160" s="151" t="str">
        <f t="shared" ca="1" si="69"/>
        <v>V</v>
      </c>
      <c r="BS160" s="151" t="str">
        <f t="shared" ca="1" si="70"/>
        <v>F</v>
      </c>
      <c r="BT160" s="151" t="str">
        <f t="shared" ca="1" si="71"/>
        <v>V</v>
      </c>
      <c r="BU160" s="151" t="str">
        <f t="shared" si="72"/>
        <v>MP</v>
      </c>
      <c r="BV160" s="155">
        <f t="shared" ca="1" si="73"/>
        <v>1</v>
      </c>
      <c r="BW160" s="151" t="b">
        <f t="shared" ca="1" si="74"/>
        <v>0</v>
      </c>
      <c r="BX160" s="151" t="b">
        <f t="shared" ca="1" si="75"/>
        <v>0</v>
      </c>
      <c r="BY160" s="151" t="b">
        <f t="shared" ca="1" si="76"/>
        <v>0</v>
      </c>
      <c r="BZ160" s="151" t="b">
        <f t="shared" ca="1" si="77"/>
        <v>0</v>
      </c>
      <c r="CA160" s="151" t="b">
        <f t="shared" ca="1" si="78"/>
        <v>0</v>
      </c>
      <c r="CB160" s="151" t="b">
        <f t="shared" ca="1" si="79"/>
        <v>0</v>
      </c>
      <c r="CC160" s="151" t="b">
        <f t="shared" ca="1" si="80"/>
        <v>0</v>
      </c>
      <c r="CD160" s="151" t="b">
        <f t="shared" ca="1" si="81"/>
        <v>0</v>
      </c>
      <c r="CE160" s="151" t="b">
        <f t="shared" ca="1" si="82"/>
        <v>0</v>
      </c>
      <c r="CF160" s="151" t="b">
        <f t="shared" ca="1" si="83"/>
        <v>0</v>
      </c>
      <c r="CG160" s="151" t="b">
        <f t="shared" ca="1" si="84"/>
        <v>0</v>
      </c>
      <c r="CH160" s="151" t="b">
        <f t="shared" ca="1" si="85"/>
        <v>0</v>
      </c>
      <c r="CI160" s="151" t="str">
        <f t="shared" ca="1" si="86"/>
        <v>VAC</v>
      </c>
      <c r="CJ160" s="151" t="b">
        <f t="shared" ca="1" si="87"/>
        <v>0</v>
      </c>
      <c r="CK160" s="151" t="b">
        <f t="shared" ca="1" si="88"/>
        <v>0</v>
      </c>
      <c r="CL160" s="151" t="str">
        <f t="shared" ca="1" si="89"/>
        <v>VAC</v>
      </c>
      <c r="CM160" s="151" t="str">
        <f t="shared" ca="1" si="90"/>
        <v>VAC</v>
      </c>
      <c r="CN160" s="151" t="str">
        <f t="shared" ca="1" si="91"/>
        <v>NO_VAC</v>
      </c>
      <c r="CO160" s="151" t="str">
        <f t="shared" ca="1" si="92"/>
        <v>VAC</v>
      </c>
      <c r="CP160" s="151" t="b">
        <f t="shared" ca="1" si="93"/>
        <v>0</v>
      </c>
      <c r="CQ160" s="155" t="b">
        <f t="shared" ca="1" si="94"/>
        <v>0</v>
      </c>
      <c r="CR160" s="155">
        <f t="shared" ca="1" si="95"/>
        <v>18</v>
      </c>
      <c r="CS160" s="155" t="b">
        <f t="shared" ca="1" si="96"/>
        <v>0</v>
      </c>
      <c r="CT160" s="155" t="b">
        <f t="shared" ca="1" si="97"/>
        <v>0</v>
      </c>
      <c r="CU160" s="155" t="b">
        <f t="shared" ca="1" si="98"/>
        <v>0</v>
      </c>
    </row>
    <row r="161" spans="1:99" ht="27" customHeight="1" x14ac:dyDescent="0.25">
      <c r="A161" s="14">
        <v>152</v>
      </c>
      <c r="B161" s="33">
        <v>41994</v>
      </c>
      <c r="C161" s="32"/>
      <c r="D161" s="32"/>
      <c r="E161" s="32" t="s">
        <v>30</v>
      </c>
      <c r="F161" s="32" t="s">
        <v>156</v>
      </c>
      <c r="G161" s="32" t="s">
        <v>31</v>
      </c>
      <c r="H161" s="32"/>
      <c r="I161" s="31" t="s">
        <v>1358</v>
      </c>
      <c r="J161" s="31" t="s">
        <v>1359</v>
      </c>
      <c r="K161" s="31" t="s">
        <v>1360</v>
      </c>
      <c r="L161" s="31"/>
      <c r="M161" s="32" t="s">
        <v>147</v>
      </c>
      <c r="N161" s="33">
        <v>41350</v>
      </c>
      <c r="O161" s="28">
        <f t="shared" ca="1" si="66"/>
        <v>1</v>
      </c>
      <c r="P161" s="28">
        <f t="shared" ca="1" si="67"/>
        <v>9</v>
      </c>
      <c r="Q161" s="28">
        <f t="shared" ca="1" si="68"/>
        <v>26</v>
      </c>
      <c r="R161" s="33">
        <v>41351</v>
      </c>
      <c r="S161" s="32"/>
      <c r="T161" s="33">
        <v>41351</v>
      </c>
      <c r="U161" s="32"/>
      <c r="V161" s="33">
        <v>41649</v>
      </c>
      <c r="W161" s="32"/>
      <c r="X161" s="33">
        <v>41926</v>
      </c>
      <c r="Y161" s="32"/>
      <c r="Z161" s="33">
        <v>41960</v>
      </c>
      <c r="AA161" s="32"/>
      <c r="AB161" s="33">
        <v>41425</v>
      </c>
      <c r="AC161" s="32"/>
      <c r="AD161" s="33">
        <v>41509</v>
      </c>
      <c r="AE161" s="32"/>
      <c r="AF161" s="33">
        <v>41603</v>
      </c>
      <c r="AG161" s="32"/>
      <c r="AH161" s="33">
        <v>41425</v>
      </c>
      <c r="AI161" s="32"/>
      <c r="AJ161" s="33">
        <v>41509</v>
      </c>
      <c r="AK161" s="32"/>
      <c r="AL161" s="33">
        <v>41561</v>
      </c>
      <c r="AM161" s="32"/>
      <c r="AN161" s="33"/>
      <c r="AO161" s="32"/>
      <c r="AP161" s="33"/>
      <c r="AQ161" s="32"/>
      <c r="AR161" s="33">
        <v>41425</v>
      </c>
      <c r="AS161" s="32"/>
      <c r="AT161" s="33">
        <v>41509</v>
      </c>
      <c r="AU161" s="32"/>
      <c r="AV161" s="33">
        <v>41916</v>
      </c>
      <c r="AW161" s="32"/>
      <c r="AX161" s="33">
        <v>41960</v>
      </c>
      <c r="AY161" s="32"/>
      <c r="AZ161" s="33"/>
      <c r="BA161" s="32">
        <v>16</v>
      </c>
      <c r="BB161" s="33">
        <v>41960</v>
      </c>
      <c r="BC161" s="32"/>
      <c r="BD161" s="33"/>
      <c r="BE161" s="32"/>
      <c r="BF161" s="31" t="s">
        <v>1311</v>
      </c>
      <c r="BG161" s="31"/>
      <c r="BH161" s="31">
        <v>969322382</v>
      </c>
      <c r="BI161" s="31" t="s">
        <v>988</v>
      </c>
      <c r="BJ161" s="31"/>
      <c r="BK161" s="31">
        <v>957846699</v>
      </c>
      <c r="BR161" s="151" t="str">
        <f t="shared" ca="1" si="69"/>
        <v>B</v>
      </c>
      <c r="BS161" s="151" t="str">
        <f t="shared" ca="1" si="70"/>
        <v>F</v>
      </c>
      <c r="BT161" s="151" t="str">
        <f t="shared" ca="1" si="71"/>
        <v>V</v>
      </c>
      <c r="BU161" s="151" t="str">
        <f t="shared" si="72"/>
        <v>FP</v>
      </c>
      <c r="BV161" s="155">
        <f t="shared" ca="1" si="73"/>
        <v>1</v>
      </c>
      <c r="BW161" s="151" t="b">
        <f t="shared" ca="1" si="74"/>
        <v>0</v>
      </c>
      <c r="BX161" s="151" t="b">
        <f t="shared" ca="1" si="75"/>
        <v>0</v>
      </c>
      <c r="BY161" s="151" t="b">
        <f t="shared" ca="1" si="76"/>
        <v>0</v>
      </c>
      <c r="BZ161" s="151" t="b">
        <f t="shared" ca="1" si="77"/>
        <v>0</v>
      </c>
      <c r="CA161" s="151" t="b">
        <f t="shared" ca="1" si="78"/>
        <v>0</v>
      </c>
      <c r="CB161" s="151" t="b">
        <f t="shared" ca="1" si="79"/>
        <v>0</v>
      </c>
      <c r="CC161" s="151" t="b">
        <f t="shared" ca="1" si="80"/>
        <v>0</v>
      </c>
      <c r="CD161" s="151" t="b">
        <f t="shared" ca="1" si="81"/>
        <v>0</v>
      </c>
      <c r="CE161" s="151" t="b">
        <f t="shared" ca="1" si="82"/>
        <v>0</v>
      </c>
      <c r="CF161" s="151" t="b">
        <f t="shared" ca="1" si="83"/>
        <v>0</v>
      </c>
      <c r="CG161" s="151" t="b">
        <f t="shared" ca="1" si="84"/>
        <v>0</v>
      </c>
      <c r="CH161" s="151" t="b">
        <f t="shared" ca="1" si="85"/>
        <v>0</v>
      </c>
      <c r="CI161" s="151" t="str">
        <f t="shared" ca="1" si="86"/>
        <v>NO_VAC</v>
      </c>
      <c r="CJ161" s="151" t="b">
        <f t="shared" ca="1" si="87"/>
        <v>0</v>
      </c>
      <c r="CK161" s="151" t="b">
        <f t="shared" ca="1" si="88"/>
        <v>0</v>
      </c>
      <c r="CL161" s="151" t="str">
        <f t="shared" ca="1" si="89"/>
        <v>VAC</v>
      </c>
      <c r="CM161" s="151" t="str">
        <f t="shared" ca="1" si="90"/>
        <v>VAC</v>
      </c>
      <c r="CN161" s="151" t="str">
        <f t="shared" ca="1" si="91"/>
        <v>NO_VAC</v>
      </c>
      <c r="CO161" s="151" t="str">
        <f t="shared" ca="1" si="92"/>
        <v>VAC</v>
      </c>
      <c r="CP161" s="151" t="b">
        <f t="shared" ca="1" si="93"/>
        <v>0</v>
      </c>
      <c r="CQ161" s="155" t="b">
        <f t="shared" ca="1" si="94"/>
        <v>0</v>
      </c>
      <c r="CR161" s="155">
        <f t="shared" ca="1" si="95"/>
        <v>16</v>
      </c>
      <c r="CS161" s="155" t="b">
        <f t="shared" ca="1" si="96"/>
        <v>0</v>
      </c>
      <c r="CT161" s="155" t="b">
        <f t="shared" ca="1" si="97"/>
        <v>0</v>
      </c>
      <c r="CU161" s="155" t="b">
        <f t="shared" ca="1" si="98"/>
        <v>0</v>
      </c>
    </row>
    <row r="162" spans="1:99" ht="27" customHeight="1" x14ac:dyDescent="0.25">
      <c r="A162" s="14">
        <v>153</v>
      </c>
      <c r="B162" s="33">
        <v>41992</v>
      </c>
      <c r="C162" s="32"/>
      <c r="D162" s="32"/>
      <c r="E162" s="32" t="s">
        <v>30</v>
      </c>
      <c r="F162" s="32" t="s">
        <v>156</v>
      </c>
      <c r="G162" s="32" t="s">
        <v>30</v>
      </c>
      <c r="H162" s="32"/>
      <c r="I162" s="31" t="s">
        <v>1361</v>
      </c>
      <c r="J162" s="31" t="s">
        <v>1292</v>
      </c>
      <c r="K162" s="31" t="s">
        <v>1293</v>
      </c>
      <c r="L162" s="31"/>
      <c r="M162" s="32" t="s">
        <v>147</v>
      </c>
      <c r="N162" s="33">
        <v>40952</v>
      </c>
      <c r="O162" s="28">
        <f t="shared" ca="1" si="66"/>
        <v>2</v>
      </c>
      <c r="P162" s="28">
        <f t="shared" ca="1" si="67"/>
        <v>10</v>
      </c>
      <c r="Q162" s="28">
        <f t="shared" ca="1" si="68"/>
        <v>30</v>
      </c>
      <c r="R162" s="33">
        <v>41135</v>
      </c>
      <c r="S162" s="32"/>
      <c r="T162" s="33">
        <v>41135</v>
      </c>
      <c r="U162" s="32"/>
      <c r="V162" s="33">
        <v>41204</v>
      </c>
      <c r="W162" s="32"/>
      <c r="X162" s="33">
        <v>41276</v>
      </c>
      <c r="Y162" s="32"/>
      <c r="Z162" s="33">
        <v>41344</v>
      </c>
      <c r="AA162" s="32"/>
      <c r="AB162" s="33">
        <v>41204</v>
      </c>
      <c r="AC162" s="32"/>
      <c r="AD162" s="33">
        <v>41276</v>
      </c>
      <c r="AE162" s="32"/>
      <c r="AF162" s="33">
        <v>41344</v>
      </c>
      <c r="AG162" s="32"/>
      <c r="AH162" s="33">
        <v>41204</v>
      </c>
      <c r="AI162" s="32"/>
      <c r="AJ162" s="33">
        <v>41276</v>
      </c>
      <c r="AK162" s="32"/>
      <c r="AL162" s="33">
        <v>41414</v>
      </c>
      <c r="AM162" s="32"/>
      <c r="AN162" s="33">
        <v>41578</v>
      </c>
      <c r="AO162" s="32"/>
      <c r="AP162" s="33">
        <v>41824</v>
      </c>
      <c r="AQ162" s="32"/>
      <c r="AR162" s="33">
        <v>41204</v>
      </c>
      <c r="AS162" s="32"/>
      <c r="AT162" s="33">
        <v>41276</v>
      </c>
      <c r="AU162" s="32"/>
      <c r="AV162" s="33">
        <v>41578</v>
      </c>
      <c r="AW162" s="32"/>
      <c r="AX162" s="33">
        <v>41578</v>
      </c>
      <c r="AY162" s="32"/>
      <c r="AZ162" s="33">
        <v>41824</v>
      </c>
      <c r="BA162" s="32"/>
      <c r="BB162" s="33">
        <v>41824</v>
      </c>
      <c r="BC162" s="32"/>
      <c r="BD162" s="33"/>
      <c r="BE162" s="32"/>
      <c r="BF162" s="31" t="s">
        <v>1311</v>
      </c>
      <c r="BG162" s="31"/>
      <c r="BH162" s="31">
        <v>969322382</v>
      </c>
      <c r="BI162" s="31" t="s">
        <v>988</v>
      </c>
      <c r="BJ162" s="31"/>
      <c r="BK162" s="31">
        <v>957846699</v>
      </c>
      <c r="BR162" s="151" t="str">
        <f t="shared" ca="1" si="69"/>
        <v>C</v>
      </c>
      <c r="BS162" s="151" t="str">
        <f t="shared" ca="1" si="70"/>
        <v>K</v>
      </c>
      <c r="BT162" s="151" t="str">
        <f t="shared" ca="1" si="71"/>
        <v>C</v>
      </c>
      <c r="BU162" s="151" t="str">
        <f t="shared" si="72"/>
        <v>FP</v>
      </c>
      <c r="BV162" s="155">
        <f t="shared" ca="1" si="73"/>
        <v>2</v>
      </c>
      <c r="BW162" s="151" t="b">
        <f t="shared" ca="1" si="74"/>
        <v>0</v>
      </c>
      <c r="BX162" s="151" t="b">
        <f t="shared" ca="1" si="75"/>
        <v>0</v>
      </c>
      <c r="BY162" s="151" t="b">
        <f t="shared" ca="1" si="76"/>
        <v>0</v>
      </c>
      <c r="BZ162" s="151" t="b">
        <f t="shared" ca="1" si="77"/>
        <v>0</v>
      </c>
      <c r="CA162" s="151" t="b">
        <f t="shared" ca="1" si="78"/>
        <v>0</v>
      </c>
      <c r="CB162" s="151" t="b">
        <f t="shared" ca="1" si="79"/>
        <v>0</v>
      </c>
      <c r="CC162" s="151" t="b">
        <f t="shared" ca="1" si="80"/>
        <v>0</v>
      </c>
      <c r="CD162" s="151" t="b">
        <f t="shared" ca="1" si="81"/>
        <v>0</v>
      </c>
      <c r="CE162" s="151" t="b">
        <f t="shared" ca="1" si="82"/>
        <v>0</v>
      </c>
      <c r="CF162" s="151" t="b">
        <f t="shared" ca="1" si="83"/>
        <v>0</v>
      </c>
      <c r="CG162" s="151" t="b">
        <f t="shared" ca="1" si="84"/>
        <v>0</v>
      </c>
      <c r="CH162" s="151" t="b">
        <f t="shared" ca="1" si="85"/>
        <v>0</v>
      </c>
      <c r="CI162" s="151" t="b">
        <f t="shared" ca="1" si="86"/>
        <v>0</v>
      </c>
      <c r="CJ162" s="151" t="b">
        <f t="shared" ca="1" si="87"/>
        <v>0</v>
      </c>
      <c r="CK162" s="151" t="b">
        <f t="shared" ca="1" si="88"/>
        <v>0</v>
      </c>
      <c r="CL162" s="151" t="b">
        <f t="shared" ca="1" si="89"/>
        <v>0</v>
      </c>
      <c r="CM162" s="151" t="b">
        <f t="shared" ca="1" si="90"/>
        <v>0</v>
      </c>
      <c r="CN162" s="151" t="str">
        <f t="shared" ca="1" si="91"/>
        <v>VAC</v>
      </c>
      <c r="CO162" s="151" t="str">
        <f t="shared" ca="1" si="92"/>
        <v>VAC</v>
      </c>
      <c r="CP162" s="151" t="b">
        <f t="shared" ca="1" si="93"/>
        <v>0</v>
      </c>
      <c r="CQ162" s="155" t="b">
        <f t="shared" ca="1" si="94"/>
        <v>0</v>
      </c>
      <c r="CR162" s="155" t="b">
        <f t="shared" ca="1" si="95"/>
        <v>0</v>
      </c>
      <c r="CS162" s="155">
        <f t="shared" ca="1" si="96"/>
        <v>19</v>
      </c>
      <c r="CT162" s="155" t="b">
        <f t="shared" ca="1" si="97"/>
        <v>0</v>
      </c>
      <c r="CU162" s="155" t="b">
        <f t="shared" ca="1" si="98"/>
        <v>0</v>
      </c>
    </row>
    <row r="163" spans="1:99" ht="27" customHeight="1" x14ac:dyDescent="0.25">
      <c r="A163" s="14">
        <v>154</v>
      </c>
      <c r="B163" s="33">
        <v>41992</v>
      </c>
      <c r="C163" s="32"/>
      <c r="D163" s="32"/>
      <c r="E163" s="32" t="s">
        <v>30</v>
      </c>
      <c r="F163" s="32" t="s">
        <v>156</v>
      </c>
      <c r="G163" s="32" t="s">
        <v>31</v>
      </c>
      <c r="H163" s="32"/>
      <c r="I163" s="31" t="s">
        <v>1362</v>
      </c>
      <c r="J163" s="31" t="s">
        <v>1363</v>
      </c>
      <c r="K163" s="31" t="s">
        <v>1364</v>
      </c>
      <c r="L163" s="31"/>
      <c r="M163" s="32" t="s">
        <v>147</v>
      </c>
      <c r="N163" s="33">
        <v>41120</v>
      </c>
      <c r="O163" s="28">
        <f t="shared" ca="1" si="66"/>
        <v>2</v>
      </c>
      <c r="P163" s="28">
        <f t="shared" ca="1" si="67"/>
        <v>5</v>
      </c>
      <c r="Q163" s="28">
        <f t="shared" ca="1" si="68"/>
        <v>13</v>
      </c>
      <c r="R163" s="33">
        <v>41121</v>
      </c>
      <c r="S163" s="32"/>
      <c r="T163" s="33">
        <v>41121</v>
      </c>
      <c r="U163" s="32"/>
      <c r="V163" s="33">
        <v>41181</v>
      </c>
      <c r="W163" s="32"/>
      <c r="X163" s="33">
        <v>41243</v>
      </c>
      <c r="Y163" s="32"/>
      <c r="Z163" s="33">
        <v>41304</v>
      </c>
      <c r="AA163" s="32"/>
      <c r="AB163" s="33">
        <v>41181</v>
      </c>
      <c r="AC163" s="32"/>
      <c r="AD163" s="33">
        <v>41243</v>
      </c>
      <c r="AE163" s="32"/>
      <c r="AF163" s="33">
        <v>41304</v>
      </c>
      <c r="AG163" s="32"/>
      <c r="AH163" s="33">
        <v>41181</v>
      </c>
      <c r="AI163" s="32"/>
      <c r="AJ163" s="33">
        <v>41243</v>
      </c>
      <c r="AK163" s="32"/>
      <c r="AL163" s="33">
        <v>41430</v>
      </c>
      <c r="AM163" s="32"/>
      <c r="AN163" s="33">
        <v>41460</v>
      </c>
      <c r="AO163" s="32"/>
      <c r="AP163" s="33"/>
      <c r="AQ163" s="32"/>
      <c r="AR163" s="33">
        <v>41181</v>
      </c>
      <c r="AS163" s="32"/>
      <c r="AT163" s="33">
        <v>41243</v>
      </c>
      <c r="AU163" s="32"/>
      <c r="AV163" s="33">
        <v>41502</v>
      </c>
      <c r="AW163" s="32"/>
      <c r="AX163" s="33">
        <v>41502</v>
      </c>
      <c r="AY163" s="32"/>
      <c r="AZ163" s="33"/>
      <c r="BA163" s="32"/>
      <c r="BB163" s="33"/>
      <c r="BC163" s="32">
        <v>17</v>
      </c>
      <c r="BD163" s="33"/>
      <c r="BE163" s="32"/>
      <c r="BF163" s="31" t="s">
        <v>1311</v>
      </c>
      <c r="BG163" s="31"/>
      <c r="BH163" s="31">
        <v>969322382</v>
      </c>
      <c r="BI163" s="31" t="s">
        <v>988</v>
      </c>
      <c r="BJ163" s="31"/>
      <c r="BK163" s="31">
        <v>957846699</v>
      </c>
      <c r="BR163" s="151" t="str">
        <f t="shared" ca="1" si="69"/>
        <v>C</v>
      </c>
      <c r="BS163" s="151" t="str">
        <f t="shared" ca="1" si="70"/>
        <v>K</v>
      </c>
      <c r="BT163" s="151" t="str">
        <f t="shared" ca="1" si="71"/>
        <v>W</v>
      </c>
      <c r="BU163" s="151" t="str">
        <f t="shared" si="72"/>
        <v>FP</v>
      </c>
      <c r="BV163" s="155">
        <f t="shared" ca="1" si="73"/>
        <v>2</v>
      </c>
      <c r="BW163" s="151" t="b">
        <f t="shared" ca="1" si="74"/>
        <v>0</v>
      </c>
      <c r="BX163" s="151" t="b">
        <f t="shared" ca="1" si="75"/>
        <v>0</v>
      </c>
      <c r="BY163" s="151" t="b">
        <f t="shared" ca="1" si="76"/>
        <v>0</v>
      </c>
      <c r="BZ163" s="151" t="b">
        <f t="shared" ca="1" si="77"/>
        <v>0</v>
      </c>
      <c r="CA163" s="151" t="b">
        <f t="shared" ca="1" si="78"/>
        <v>0</v>
      </c>
      <c r="CB163" s="151" t="b">
        <f t="shared" ca="1" si="79"/>
        <v>0</v>
      </c>
      <c r="CC163" s="151" t="b">
        <f t="shared" ca="1" si="80"/>
        <v>0</v>
      </c>
      <c r="CD163" s="151" t="b">
        <f t="shared" ca="1" si="81"/>
        <v>0</v>
      </c>
      <c r="CE163" s="151" t="b">
        <f t="shared" ca="1" si="82"/>
        <v>0</v>
      </c>
      <c r="CF163" s="151" t="b">
        <f t="shared" ca="1" si="83"/>
        <v>0</v>
      </c>
      <c r="CG163" s="151" t="b">
        <f t="shared" ca="1" si="84"/>
        <v>0</v>
      </c>
      <c r="CH163" s="151" t="b">
        <f t="shared" ca="1" si="85"/>
        <v>0</v>
      </c>
      <c r="CI163" s="151" t="b">
        <f t="shared" ca="1" si="86"/>
        <v>0</v>
      </c>
      <c r="CJ163" s="151" t="b">
        <f t="shared" ca="1" si="87"/>
        <v>0</v>
      </c>
      <c r="CK163" s="151" t="b">
        <f t="shared" ca="1" si="88"/>
        <v>0</v>
      </c>
      <c r="CL163" s="151" t="b">
        <f t="shared" ca="1" si="89"/>
        <v>0</v>
      </c>
      <c r="CM163" s="151" t="b">
        <f t="shared" ca="1" si="90"/>
        <v>0</v>
      </c>
      <c r="CN163" s="151" t="str">
        <f t="shared" ca="1" si="91"/>
        <v>NO_VAC</v>
      </c>
      <c r="CO163" s="151" t="str">
        <f t="shared" ca="1" si="92"/>
        <v>NO_VAC</v>
      </c>
      <c r="CP163" s="151" t="b">
        <f t="shared" ca="1" si="93"/>
        <v>0</v>
      </c>
      <c r="CQ163" s="155" t="b">
        <f t="shared" ca="1" si="94"/>
        <v>0</v>
      </c>
      <c r="CR163" s="155" t="b">
        <f t="shared" ca="1" si="95"/>
        <v>0</v>
      </c>
      <c r="CS163" s="155">
        <f t="shared" ca="1" si="96"/>
        <v>16</v>
      </c>
      <c r="CT163" s="155" t="b">
        <f t="shared" ca="1" si="97"/>
        <v>0</v>
      </c>
      <c r="CU163" s="155" t="b">
        <f t="shared" ca="1" si="98"/>
        <v>0</v>
      </c>
    </row>
    <row r="164" spans="1:99" ht="27" customHeight="1" x14ac:dyDescent="0.25">
      <c r="A164" s="14">
        <v>155</v>
      </c>
      <c r="B164" s="33">
        <v>41992</v>
      </c>
      <c r="C164" s="32"/>
      <c r="D164" s="32"/>
      <c r="E164" s="32" t="s">
        <v>30</v>
      </c>
      <c r="F164" s="32" t="s">
        <v>156</v>
      </c>
      <c r="G164" s="32" t="s">
        <v>31</v>
      </c>
      <c r="H164" s="32"/>
      <c r="I164" s="31" t="s">
        <v>1365</v>
      </c>
      <c r="J164" s="31" t="s">
        <v>1366</v>
      </c>
      <c r="K164" s="31" t="s">
        <v>1367</v>
      </c>
      <c r="L164" s="31"/>
      <c r="M164" s="32" t="s">
        <v>147</v>
      </c>
      <c r="N164" s="33">
        <v>41062</v>
      </c>
      <c r="O164" s="28">
        <f t="shared" ca="1" si="66"/>
        <v>2</v>
      </c>
      <c r="P164" s="28">
        <f t="shared" ca="1" si="67"/>
        <v>7</v>
      </c>
      <c r="Q164" s="28">
        <f t="shared" ca="1" si="68"/>
        <v>10</v>
      </c>
      <c r="R164" s="33">
        <v>41062</v>
      </c>
      <c r="S164" s="32"/>
      <c r="T164" s="33">
        <v>41062</v>
      </c>
      <c r="U164" s="32"/>
      <c r="V164" s="33">
        <v>41131</v>
      </c>
      <c r="W164" s="32"/>
      <c r="X164" s="33">
        <v>41199</v>
      </c>
      <c r="Y164" s="32"/>
      <c r="Z164" s="33">
        <v>41260</v>
      </c>
      <c r="AA164" s="32"/>
      <c r="AB164" s="33">
        <v>41131</v>
      </c>
      <c r="AC164" s="32"/>
      <c r="AD164" s="33">
        <v>41199</v>
      </c>
      <c r="AE164" s="32"/>
      <c r="AF164" s="33">
        <v>41260</v>
      </c>
      <c r="AG164" s="32"/>
      <c r="AH164" s="33">
        <v>41131</v>
      </c>
      <c r="AI164" s="32"/>
      <c r="AJ164" s="33">
        <v>41199</v>
      </c>
      <c r="AK164" s="32"/>
      <c r="AL164" s="33"/>
      <c r="AM164" s="32"/>
      <c r="AN164" s="33"/>
      <c r="AO164" s="32">
        <v>14</v>
      </c>
      <c r="AP164" s="33">
        <v>41291</v>
      </c>
      <c r="AQ164" s="32"/>
      <c r="AR164" s="33">
        <v>41131</v>
      </c>
      <c r="AS164" s="32"/>
      <c r="AT164" s="33">
        <v>41199</v>
      </c>
      <c r="AU164" s="32"/>
      <c r="AV164" s="33">
        <v>41432</v>
      </c>
      <c r="AW164" s="32"/>
      <c r="AX164" s="33">
        <v>41429</v>
      </c>
      <c r="AY164" s="32"/>
      <c r="AZ164" s="33">
        <v>41737</v>
      </c>
      <c r="BA164" s="32"/>
      <c r="BB164" s="33">
        <v>41737</v>
      </c>
      <c r="BC164" s="32"/>
      <c r="BD164" s="33"/>
      <c r="BE164" s="32"/>
      <c r="BF164" s="31" t="s">
        <v>1311</v>
      </c>
      <c r="BG164" s="31"/>
      <c r="BH164" s="31">
        <v>969322382</v>
      </c>
      <c r="BI164" s="31" t="s">
        <v>988</v>
      </c>
      <c r="BJ164" s="31"/>
      <c r="BK164" s="31">
        <v>957846699</v>
      </c>
      <c r="BR164" s="151" t="str">
        <f t="shared" ca="1" si="69"/>
        <v>C</v>
      </c>
      <c r="BS164" s="151" t="str">
        <f t="shared" ca="1" si="70"/>
        <v>K</v>
      </c>
      <c r="BT164" s="151" t="str">
        <f t="shared" ca="1" si="71"/>
        <v>W</v>
      </c>
      <c r="BU164" s="151" t="str">
        <f t="shared" si="72"/>
        <v>FP</v>
      </c>
      <c r="BV164" s="155">
        <f t="shared" ca="1" si="73"/>
        <v>2</v>
      </c>
      <c r="BW164" s="151" t="b">
        <f t="shared" ca="1" si="74"/>
        <v>0</v>
      </c>
      <c r="BX164" s="151" t="b">
        <f t="shared" ca="1" si="75"/>
        <v>0</v>
      </c>
      <c r="BY164" s="151" t="b">
        <f t="shared" ca="1" si="76"/>
        <v>0</v>
      </c>
      <c r="BZ164" s="151" t="b">
        <f t="shared" ca="1" si="77"/>
        <v>0</v>
      </c>
      <c r="CA164" s="151" t="b">
        <f t="shared" ca="1" si="78"/>
        <v>0</v>
      </c>
      <c r="CB164" s="151" t="b">
        <f t="shared" ca="1" si="79"/>
        <v>0</v>
      </c>
      <c r="CC164" s="151" t="b">
        <f t="shared" ca="1" si="80"/>
        <v>0</v>
      </c>
      <c r="CD164" s="151" t="b">
        <f t="shared" ca="1" si="81"/>
        <v>0</v>
      </c>
      <c r="CE164" s="151" t="b">
        <f t="shared" ca="1" si="82"/>
        <v>0</v>
      </c>
      <c r="CF164" s="151" t="b">
        <f t="shared" ca="1" si="83"/>
        <v>0</v>
      </c>
      <c r="CG164" s="151" t="b">
        <f t="shared" ca="1" si="84"/>
        <v>0</v>
      </c>
      <c r="CH164" s="151" t="b">
        <f t="shared" ca="1" si="85"/>
        <v>0</v>
      </c>
      <c r="CI164" s="151" t="b">
        <f t="shared" ca="1" si="86"/>
        <v>0</v>
      </c>
      <c r="CJ164" s="151" t="b">
        <f t="shared" ca="1" si="87"/>
        <v>0</v>
      </c>
      <c r="CK164" s="151" t="b">
        <f t="shared" ca="1" si="88"/>
        <v>0</v>
      </c>
      <c r="CL164" s="151" t="b">
        <f t="shared" ca="1" si="89"/>
        <v>0</v>
      </c>
      <c r="CM164" s="151" t="b">
        <f t="shared" ca="1" si="90"/>
        <v>0</v>
      </c>
      <c r="CN164" s="151" t="str">
        <f t="shared" ca="1" si="91"/>
        <v>VAC</v>
      </c>
      <c r="CO164" s="151" t="str">
        <f t="shared" ca="1" si="92"/>
        <v>VAC</v>
      </c>
      <c r="CP164" s="151" t="b">
        <f t="shared" ca="1" si="93"/>
        <v>0</v>
      </c>
      <c r="CQ164" s="155" t="b">
        <f t="shared" ca="1" si="94"/>
        <v>0</v>
      </c>
      <c r="CR164" s="155" t="b">
        <f t="shared" ca="1" si="95"/>
        <v>0</v>
      </c>
      <c r="CS164" s="155">
        <f t="shared" ca="1" si="96"/>
        <v>17</v>
      </c>
      <c r="CT164" s="155" t="b">
        <f t="shared" ca="1" si="97"/>
        <v>0</v>
      </c>
      <c r="CU164" s="155" t="b">
        <f t="shared" ca="1" si="98"/>
        <v>0</v>
      </c>
    </row>
    <row r="165" spans="1:99" ht="27" customHeight="1" x14ac:dyDescent="0.25">
      <c r="A165" s="14">
        <v>156</v>
      </c>
      <c r="B165" s="33">
        <v>41992</v>
      </c>
      <c r="C165" s="32"/>
      <c r="D165" s="32"/>
      <c r="E165" s="32" t="s">
        <v>30</v>
      </c>
      <c r="F165" s="32" t="s">
        <v>156</v>
      </c>
      <c r="G165" s="32" t="s">
        <v>31</v>
      </c>
      <c r="H165" s="32"/>
      <c r="I165" s="31" t="s">
        <v>1368</v>
      </c>
      <c r="J165" s="31" t="s">
        <v>1369</v>
      </c>
      <c r="K165" s="31" t="s">
        <v>1370</v>
      </c>
      <c r="L165" s="31"/>
      <c r="M165" s="32" t="s">
        <v>147</v>
      </c>
      <c r="N165" s="33">
        <v>41061</v>
      </c>
      <c r="O165" s="28">
        <f t="shared" ca="1" si="66"/>
        <v>2</v>
      </c>
      <c r="P165" s="28">
        <f t="shared" ca="1" si="67"/>
        <v>7</v>
      </c>
      <c r="Q165" s="28">
        <f t="shared" ca="1" si="68"/>
        <v>11</v>
      </c>
      <c r="R165" s="33">
        <v>41061</v>
      </c>
      <c r="S165" s="32"/>
      <c r="T165" s="33">
        <v>41061</v>
      </c>
      <c r="U165" s="32"/>
      <c r="V165" s="33">
        <v>41124</v>
      </c>
      <c r="W165" s="32"/>
      <c r="X165" s="33">
        <v>41187</v>
      </c>
      <c r="Y165" s="32"/>
      <c r="Z165" s="33">
        <v>41257</v>
      </c>
      <c r="AA165" s="32"/>
      <c r="AB165" s="33">
        <v>41124</v>
      </c>
      <c r="AC165" s="32"/>
      <c r="AD165" s="33">
        <v>41187</v>
      </c>
      <c r="AE165" s="32"/>
      <c r="AF165" s="33">
        <v>41257</v>
      </c>
      <c r="AG165" s="32"/>
      <c r="AH165" s="33">
        <v>41124</v>
      </c>
      <c r="AI165" s="32"/>
      <c r="AJ165" s="33">
        <v>41187</v>
      </c>
      <c r="AK165" s="32"/>
      <c r="AL165" s="33">
        <v>41291</v>
      </c>
      <c r="AM165" s="32"/>
      <c r="AN165" s="33"/>
      <c r="AO165" s="32">
        <v>14</v>
      </c>
      <c r="AP165" s="33"/>
      <c r="AQ165" s="32">
        <v>14</v>
      </c>
      <c r="AR165" s="33">
        <v>41124</v>
      </c>
      <c r="AS165" s="32"/>
      <c r="AT165" s="33">
        <v>41187</v>
      </c>
      <c r="AU165" s="32"/>
      <c r="AV165" s="33">
        <v>41460</v>
      </c>
      <c r="AW165" s="32"/>
      <c r="AX165" s="33">
        <v>41460</v>
      </c>
      <c r="AY165" s="32"/>
      <c r="AZ165" s="33"/>
      <c r="BA165" s="32">
        <v>16</v>
      </c>
      <c r="BB165" s="33"/>
      <c r="BC165" s="32"/>
      <c r="BD165" s="33"/>
      <c r="BE165" s="32"/>
      <c r="BF165" s="31" t="s">
        <v>1311</v>
      </c>
      <c r="BG165" s="31"/>
      <c r="BH165" s="31">
        <v>969322382</v>
      </c>
      <c r="BI165" s="31" t="s">
        <v>988</v>
      </c>
      <c r="BJ165" s="31"/>
      <c r="BK165" s="31">
        <v>957846699</v>
      </c>
      <c r="BR165" s="151" t="str">
        <f t="shared" ca="1" si="69"/>
        <v>C</v>
      </c>
      <c r="BS165" s="151" t="str">
        <f t="shared" ca="1" si="70"/>
        <v>K</v>
      </c>
      <c r="BT165" s="151" t="str">
        <f t="shared" ca="1" si="71"/>
        <v>W</v>
      </c>
      <c r="BU165" s="151" t="str">
        <f t="shared" si="72"/>
        <v>FP</v>
      </c>
      <c r="BV165" s="155">
        <f t="shared" ca="1" si="73"/>
        <v>2</v>
      </c>
      <c r="BW165" s="151" t="b">
        <f t="shared" ca="1" si="74"/>
        <v>0</v>
      </c>
      <c r="BX165" s="151" t="b">
        <f t="shared" ca="1" si="75"/>
        <v>0</v>
      </c>
      <c r="BY165" s="151" t="b">
        <f t="shared" ca="1" si="76"/>
        <v>0</v>
      </c>
      <c r="BZ165" s="151" t="b">
        <f t="shared" ca="1" si="77"/>
        <v>0</v>
      </c>
      <c r="CA165" s="151" t="b">
        <f t="shared" ca="1" si="78"/>
        <v>0</v>
      </c>
      <c r="CB165" s="151" t="b">
        <f t="shared" ca="1" si="79"/>
        <v>0</v>
      </c>
      <c r="CC165" s="151" t="b">
        <f t="shared" ca="1" si="80"/>
        <v>0</v>
      </c>
      <c r="CD165" s="151" t="b">
        <f t="shared" ca="1" si="81"/>
        <v>0</v>
      </c>
      <c r="CE165" s="151" t="b">
        <f t="shared" ca="1" si="82"/>
        <v>0</v>
      </c>
      <c r="CF165" s="151" t="b">
        <f t="shared" ca="1" si="83"/>
        <v>0</v>
      </c>
      <c r="CG165" s="151" t="b">
        <f t="shared" ca="1" si="84"/>
        <v>0</v>
      </c>
      <c r="CH165" s="151" t="b">
        <f t="shared" ca="1" si="85"/>
        <v>0</v>
      </c>
      <c r="CI165" s="151" t="b">
        <f t="shared" ca="1" si="86"/>
        <v>0</v>
      </c>
      <c r="CJ165" s="151" t="b">
        <f t="shared" ca="1" si="87"/>
        <v>0</v>
      </c>
      <c r="CK165" s="151" t="b">
        <f t="shared" ca="1" si="88"/>
        <v>0</v>
      </c>
      <c r="CL165" s="151" t="b">
        <f t="shared" ca="1" si="89"/>
        <v>0</v>
      </c>
      <c r="CM165" s="151" t="b">
        <f t="shared" ca="1" si="90"/>
        <v>0</v>
      </c>
      <c r="CN165" s="151" t="str">
        <f t="shared" ca="1" si="91"/>
        <v>NO_VAC</v>
      </c>
      <c r="CO165" s="151" t="str">
        <f t="shared" ca="1" si="92"/>
        <v>NO_VAC</v>
      </c>
      <c r="CP165" s="151" t="b">
        <f t="shared" ca="1" si="93"/>
        <v>0</v>
      </c>
      <c r="CQ165" s="155" t="b">
        <f t="shared" ca="1" si="94"/>
        <v>0</v>
      </c>
      <c r="CR165" s="155" t="b">
        <f t="shared" ca="1" si="95"/>
        <v>0</v>
      </c>
      <c r="CS165" s="155">
        <f t="shared" ca="1" si="96"/>
        <v>15</v>
      </c>
      <c r="CT165" s="155" t="b">
        <f t="shared" ca="1" si="97"/>
        <v>0</v>
      </c>
      <c r="CU165" s="155" t="b">
        <f t="shared" ca="1" si="98"/>
        <v>0</v>
      </c>
    </row>
    <row r="166" spans="1:99" ht="27" customHeight="1" x14ac:dyDescent="0.25">
      <c r="A166" s="14">
        <v>157</v>
      </c>
      <c r="B166" s="33">
        <v>41994</v>
      </c>
      <c r="C166" s="32"/>
      <c r="D166" s="32"/>
      <c r="E166" s="32" t="s">
        <v>30</v>
      </c>
      <c r="F166" s="32" t="s">
        <v>156</v>
      </c>
      <c r="G166" s="32" t="s">
        <v>30</v>
      </c>
      <c r="H166" s="32"/>
      <c r="I166" s="31" t="s">
        <v>1371</v>
      </c>
      <c r="J166" s="31" t="s">
        <v>1372</v>
      </c>
      <c r="K166" s="31" t="s">
        <v>1373</v>
      </c>
      <c r="L166" s="31"/>
      <c r="M166" s="32" t="s">
        <v>148</v>
      </c>
      <c r="N166" s="33">
        <v>41013</v>
      </c>
      <c r="O166" s="28">
        <f t="shared" ca="1" si="66"/>
        <v>2</v>
      </c>
      <c r="P166" s="28">
        <f t="shared" ca="1" si="67"/>
        <v>8</v>
      </c>
      <c r="Q166" s="28">
        <f t="shared" ca="1" si="68"/>
        <v>29</v>
      </c>
      <c r="R166" s="33">
        <v>41013</v>
      </c>
      <c r="S166" s="32"/>
      <c r="T166" s="33">
        <v>41013</v>
      </c>
      <c r="U166" s="32"/>
      <c r="V166" s="33">
        <v>41078</v>
      </c>
      <c r="W166" s="32"/>
      <c r="X166" s="33">
        <v>41147</v>
      </c>
      <c r="Y166" s="32"/>
      <c r="Z166" s="33">
        <v>41239</v>
      </c>
      <c r="AA166" s="32"/>
      <c r="AB166" s="33">
        <v>41078</v>
      </c>
      <c r="AC166" s="32"/>
      <c r="AD166" s="33">
        <v>41147</v>
      </c>
      <c r="AE166" s="32"/>
      <c r="AF166" s="33">
        <v>41239</v>
      </c>
      <c r="AG166" s="32"/>
      <c r="AH166" s="33">
        <v>41078</v>
      </c>
      <c r="AI166" s="32"/>
      <c r="AJ166" s="33">
        <v>41147</v>
      </c>
      <c r="AK166" s="32"/>
      <c r="AL166" s="33">
        <v>41281</v>
      </c>
      <c r="AM166" s="32"/>
      <c r="AN166" s="33"/>
      <c r="AO166" s="32"/>
      <c r="AP166" s="33"/>
      <c r="AQ166" s="32"/>
      <c r="AR166" s="33">
        <v>41078</v>
      </c>
      <c r="AS166" s="32"/>
      <c r="AT166" s="33">
        <v>41147</v>
      </c>
      <c r="AU166" s="32"/>
      <c r="AV166" s="33">
        <v>41457</v>
      </c>
      <c r="AW166" s="32"/>
      <c r="AX166" s="33">
        <v>41523</v>
      </c>
      <c r="AY166" s="32"/>
      <c r="AZ166" s="33">
        <v>41938</v>
      </c>
      <c r="BA166" s="32"/>
      <c r="BB166" s="33">
        <v>41607</v>
      </c>
      <c r="BC166" s="32"/>
      <c r="BD166" s="33"/>
      <c r="BE166" s="32"/>
      <c r="BF166" s="31" t="s">
        <v>1311</v>
      </c>
      <c r="BG166" s="31"/>
      <c r="BH166" s="31">
        <v>969322382</v>
      </c>
      <c r="BI166" s="31" t="s">
        <v>988</v>
      </c>
      <c r="BJ166" s="31"/>
      <c r="BK166" s="31">
        <v>957846699</v>
      </c>
      <c r="BR166" s="151" t="str">
        <f t="shared" ca="1" si="69"/>
        <v>W</v>
      </c>
      <c r="BS166" s="151" t="str">
        <f t="shared" ca="1" si="70"/>
        <v>K</v>
      </c>
      <c r="BT166" s="151" t="str">
        <f t="shared" ca="1" si="71"/>
        <v>C</v>
      </c>
      <c r="BU166" s="151" t="str">
        <f t="shared" si="72"/>
        <v>MP</v>
      </c>
      <c r="BV166" s="155">
        <f t="shared" ca="1" si="73"/>
        <v>2</v>
      </c>
      <c r="BW166" s="151" t="b">
        <f t="shared" ca="1" si="74"/>
        <v>0</v>
      </c>
      <c r="BX166" s="151" t="b">
        <f t="shared" ca="1" si="75"/>
        <v>0</v>
      </c>
      <c r="BY166" s="151" t="b">
        <f t="shared" ca="1" si="76"/>
        <v>0</v>
      </c>
      <c r="BZ166" s="151" t="b">
        <f t="shared" ca="1" si="77"/>
        <v>0</v>
      </c>
      <c r="CA166" s="151" t="b">
        <f t="shared" ca="1" si="78"/>
        <v>0</v>
      </c>
      <c r="CB166" s="151" t="b">
        <f t="shared" ca="1" si="79"/>
        <v>0</v>
      </c>
      <c r="CC166" s="151" t="b">
        <f t="shared" ca="1" si="80"/>
        <v>0</v>
      </c>
      <c r="CD166" s="151" t="b">
        <f t="shared" ca="1" si="81"/>
        <v>0</v>
      </c>
      <c r="CE166" s="151" t="b">
        <f t="shared" ca="1" si="82"/>
        <v>0</v>
      </c>
      <c r="CF166" s="151" t="b">
        <f t="shared" ca="1" si="83"/>
        <v>0</v>
      </c>
      <c r="CG166" s="151" t="b">
        <f t="shared" ca="1" si="84"/>
        <v>0</v>
      </c>
      <c r="CH166" s="151" t="b">
        <f t="shared" ca="1" si="85"/>
        <v>0</v>
      </c>
      <c r="CI166" s="151" t="b">
        <f t="shared" ca="1" si="86"/>
        <v>0</v>
      </c>
      <c r="CJ166" s="151" t="b">
        <f t="shared" ca="1" si="87"/>
        <v>0</v>
      </c>
      <c r="CK166" s="151" t="b">
        <f t="shared" ca="1" si="88"/>
        <v>0</v>
      </c>
      <c r="CL166" s="151" t="b">
        <f t="shared" ca="1" si="89"/>
        <v>0</v>
      </c>
      <c r="CM166" s="151" t="b">
        <f t="shared" ca="1" si="90"/>
        <v>0</v>
      </c>
      <c r="CN166" s="151" t="str">
        <f t="shared" ca="1" si="91"/>
        <v>VAC</v>
      </c>
      <c r="CO166" s="151" t="str">
        <f t="shared" ca="1" si="92"/>
        <v>VAC</v>
      </c>
      <c r="CP166" s="151" t="b">
        <f t="shared" ca="1" si="93"/>
        <v>0</v>
      </c>
      <c r="CQ166" s="155" t="b">
        <f t="shared" ca="1" si="94"/>
        <v>0</v>
      </c>
      <c r="CR166" s="155" t="b">
        <f t="shared" ca="1" si="95"/>
        <v>0</v>
      </c>
      <c r="CS166" s="155">
        <f t="shared" ca="1" si="96"/>
        <v>17</v>
      </c>
      <c r="CT166" s="155" t="b">
        <f t="shared" ca="1" si="97"/>
        <v>0</v>
      </c>
      <c r="CU166" s="155" t="b">
        <f t="shared" ca="1" si="98"/>
        <v>0</v>
      </c>
    </row>
    <row r="167" spans="1:99" ht="27" customHeight="1" x14ac:dyDescent="0.25">
      <c r="A167" s="14">
        <v>158</v>
      </c>
      <c r="B167" s="33">
        <v>41994</v>
      </c>
      <c r="C167" s="32"/>
      <c r="D167" s="32"/>
      <c r="E167" s="32" t="s">
        <v>30</v>
      </c>
      <c r="F167" s="32" t="s">
        <v>156</v>
      </c>
      <c r="G167" s="32" t="s">
        <v>31</v>
      </c>
      <c r="H167" s="32"/>
      <c r="I167" s="31" t="s">
        <v>1374</v>
      </c>
      <c r="J167" s="31" t="s">
        <v>1375</v>
      </c>
      <c r="K167" s="31" t="s">
        <v>1376</v>
      </c>
      <c r="L167" s="31"/>
      <c r="M167" s="32" t="s">
        <v>148</v>
      </c>
      <c r="N167" s="33">
        <v>40975</v>
      </c>
      <c r="O167" s="28">
        <f t="shared" ca="1" si="66"/>
        <v>2</v>
      </c>
      <c r="P167" s="28">
        <f t="shared" ca="1" si="67"/>
        <v>10</v>
      </c>
      <c r="Q167" s="28">
        <f t="shared" ca="1" si="68"/>
        <v>5</v>
      </c>
      <c r="R167" s="33">
        <v>40976</v>
      </c>
      <c r="S167" s="32"/>
      <c r="T167" s="33"/>
      <c r="U167" s="32"/>
      <c r="V167" s="33">
        <v>41042</v>
      </c>
      <c r="W167" s="32"/>
      <c r="X167" s="33">
        <v>41103</v>
      </c>
      <c r="Y167" s="32"/>
      <c r="Z167" s="33">
        <v>41173</v>
      </c>
      <c r="AA167" s="32"/>
      <c r="AB167" s="33">
        <v>41042</v>
      </c>
      <c r="AC167" s="32"/>
      <c r="AD167" s="33">
        <v>41103</v>
      </c>
      <c r="AE167" s="32"/>
      <c r="AF167" s="33">
        <v>41173</v>
      </c>
      <c r="AG167" s="32"/>
      <c r="AH167" s="33">
        <v>41103</v>
      </c>
      <c r="AI167" s="32"/>
      <c r="AJ167" s="33"/>
      <c r="AK167" s="32"/>
      <c r="AL167" s="33">
        <v>41253</v>
      </c>
      <c r="AM167" s="32"/>
      <c r="AN167" s="33">
        <v>41293</v>
      </c>
      <c r="AO167" s="32"/>
      <c r="AP167" s="33"/>
      <c r="AQ167" s="32"/>
      <c r="AR167" s="33">
        <v>41042</v>
      </c>
      <c r="AS167" s="32"/>
      <c r="AT167" s="33">
        <v>41103</v>
      </c>
      <c r="AU167" s="32"/>
      <c r="AV167" s="33">
        <v>41411</v>
      </c>
      <c r="AW167" s="32"/>
      <c r="AX167" s="33">
        <v>41411</v>
      </c>
      <c r="AY167" s="32"/>
      <c r="AZ167" s="33">
        <v>41933</v>
      </c>
      <c r="BA167" s="32"/>
      <c r="BB167" s="33">
        <v>41712</v>
      </c>
      <c r="BC167" s="32"/>
      <c r="BD167" s="33"/>
      <c r="BE167" s="32"/>
      <c r="BF167" s="31" t="s">
        <v>1311</v>
      </c>
      <c r="BG167" s="31"/>
      <c r="BH167" s="31">
        <v>969322382</v>
      </c>
      <c r="BI167" s="31" t="s">
        <v>988</v>
      </c>
      <c r="BJ167" s="31"/>
      <c r="BK167" s="31">
        <v>957846699</v>
      </c>
      <c r="BR167" s="151" t="str">
        <f t="shared" ca="1" si="69"/>
        <v>W</v>
      </c>
      <c r="BS167" s="151" t="str">
        <f t="shared" ca="1" si="70"/>
        <v>K</v>
      </c>
      <c r="BT167" s="151" t="str">
        <f t="shared" ca="1" si="71"/>
        <v>W</v>
      </c>
      <c r="BU167" s="151" t="str">
        <f t="shared" si="72"/>
        <v>MP</v>
      </c>
      <c r="BV167" s="155">
        <f t="shared" ca="1" si="73"/>
        <v>2</v>
      </c>
      <c r="BW167" s="151" t="b">
        <f t="shared" ca="1" si="74"/>
        <v>0</v>
      </c>
      <c r="BX167" s="151" t="b">
        <f t="shared" ca="1" si="75"/>
        <v>0</v>
      </c>
      <c r="BY167" s="151" t="b">
        <f t="shared" ca="1" si="76"/>
        <v>0</v>
      </c>
      <c r="BZ167" s="151" t="b">
        <f t="shared" ca="1" si="77"/>
        <v>0</v>
      </c>
      <c r="CA167" s="151" t="b">
        <f t="shared" ca="1" si="78"/>
        <v>0</v>
      </c>
      <c r="CB167" s="151" t="b">
        <f t="shared" ca="1" si="79"/>
        <v>0</v>
      </c>
      <c r="CC167" s="151" t="b">
        <f t="shared" ca="1" si="80"/>
        <v>0</v>
      </c>
      <c r="CD167" s="151" t="b">
        <f t="shared" ca="1" si="81"/>
        <v>0</v>
      </c>
      <c r="CE167" s="151" t="b">
        <f t="shared" ca="1" si="82"/>
        <v>0</v>
      </c>
      <c r="CF167" s="151" t="b">
        <f t="shared" ca="1" si="83"/>
        <v>0</v>
      </c>
      <c r="CG167" s="151" t="b">
        <f t="shared" ca="1" si="84"/>
        <v>0</v>
      </c>
      <c r="CH167" s="151" t="b">
        <f t="shared" ca="1" si="85"/>
        <v>0</v>
      </c>
      <c r="CI167" s="151" t="b">
        <f t="shared" ca="1" si="86"/>
        <v>0</v>
      </c>
      <c r="CJ167" s="151" t="b">
        <f t="shared" ca="1" si="87"/>
        <v>0</v>
      </c>
      <c r="CK167" s="151" t="b">
        <f t="shared" ca="1" si="88"/>
        <v>0</v>
      </c>
      <c r="CL167" s="151" t="b">
        <f t="shared" ca="1" si="89"/>
        <v>0</v>
      </c>
      <c r="CM167" s="151" t="b">
        <f t="shared" ca="1" si="90"/>
        <v>0</v>
      </c>
      <c r="CN167" s="151" t="str">
        <f t="shared" ca="1" si="91"/>
        <v>VAC</v>
      </c>
      <c r="CO167" s="151" t="str">
        <f t="shared" ca="1" si="92"/>
        <v>VAC</v>
      </c>
      <c r="CP167" s="151" t="b">
        <f t="shared" ca="1" si="93"/>
        <v>0</v>
      </c>
      <c r="CQ167" s="155" t="b">
        <f t="shared" ca="1" si="94"/>
        <v>0</v>
      </c>
      <c r="CR167" s="155" t="b">
        <f t="shared" ca="1" si="95"/>
        <v>0</v>
      </c>
      <c r="CS167" s="155">
        <f t="shared" ca="1" si="96"/>
        <v>16</v>
      </c>
      <c r="CT167" s="155" t="b">
        <f t="shared" ca="1" si="97"/>
        <v>0</v>
      </c>
      <c r="CU167" s="155" t="b">
        <f t="shared" ca="1" si="98"/>
        <v>0</v>
      </c>
    </row>
    <row r="168" spans="1:99" ht="27" customHeight="1" x14ac:dyDescent="0.25">
      <c r="A168" s="14">
        <v>159</v>
      </c>
      <c r="B168" s="33">
        <v>41994</v>
      </c>
      <c r="C168" s="32"/>
      <c r="D168" s="32"/>
      <c r="E168" s="32" t="s">
        <v>30</v>
      </c>
      <c r="F168" s="32" t="s">
        <v>156</v>
      </c>
      <c r="G168" s="32" t="s">
        <v>31</v>
      </c>
      <c r="H168" s="32"/>
      <c r="I168" s="31" t="s">
        <v>1377</v>
      </c>
      <c r="J168" s="31" t="s">
        <v>1378</v>
      </c>
      <c r="K168" s="31" t="s">
        <v>1379</v>
      </c>
      <c r="L168" s="31"/>
      <c r="M168" s="32" t="s">
        <v>147</v>
      </c>
      <c r="N168" s="33">
        <v>40962</v>
      </c>
      <c r="O168" s="28">
        <f t="shared" ca="1" si="66"/>
        <v>2</v>
      </c>
      <c r="P168" s="28">
        <f t="shared" ca="1" si="67"/>
        <v>10</v>
      </c>
      <c r="Q168" s="28">
        <f t="shared" ca="1" si="68"/>
        <v>20</v>
      </c>
      <c r="R168" s="33">
        <v>40963</v>
      </c>
      <c r="S168" s="32"/>
      <c r="T168" s="33">
        <v>40963</v>
      </c>
      <c r="U168" s="32"/>
      <c r="V168" s="33">
        <v>41025</v>
      </c>
      <c r="W168" s="32"/>
      <c r="X168" s="33">
        <v>41134</v>
      </c>
      <c r="Y168" s="32"/>
      <c r="Z168" s="33">
        <v>41197</v>
      </c>
      <c r="AA168" s="32"/>
      <c r="AB168" s="33">
        <v>41025</v>
      </c>
      <c r="AC168" s="32"/>
      <c r="AD168" s="33">
        <v>41134</v>
      </c>
      <c r="AE168" s="32"/>
      <c r="AF168" s="33">
        <v>41197</v>
      </c>
      <c r="AG168" s="32"/>
      <c r="AH168" s="33">
        <v>41025</v>
      </c>
      <c r="AI168" s="32"/>
      <c r="AJ168" s="33">
        <v>41134</v>
      </c>
      <c r="AK168" s="32"/>
      <c r="AL168" s="33">
        <v>41211</v>
      </c>
      <c r="AM168" s="32"/>
      <c r="AN168" s="33">
        <v>41232</v>
      </c>
      <c r="AO168" s="32"/>
      <c r="AP168" s="33">
        <v>41543</v>
      </c>
      <c r="AQ168" s="32"/>
      <c r="AR168" s="33">
        <v>41025</v>
      </c>
      <c r="AS168" s="32"/>
      <c r="AT168" s="33">
        <v>41085</v>
      </c>
      <c r="AU168" s="32"/>
      <c r="AV168" s="33">
        <v>41327</v>
      </c>
      <c r="AW168" s="32"/>
      <c r="AX168" s="33">
        <v>41327</v>
      </c>
      <c r="AY168" s="32"/>
      <c r="AZ168" s="33">
        <v>41983</v>
      </c>
      <c r="BA168" s="32"/>
      <c r="BB168" s="33">
        <v>41543</v>
      </c>
      <c r="BC168" s="32"/>
      <c r="BD168" s="33"/>
      <c r="BE168" s="32"/>
      <c r="BF168" s="31" t="s">
        <v>1311</v>
      </c>
      <c r="BG168" s="31"/>
      <c r="BH168" s="31">
        <v>969322382</v>
      </c>
      <c r="BI168" s="31" t="s">
        <v>988</v>
      </c>
      <c r="BJ168" s="31"/>
      <c r="BK168" s="31">
        <v>957846699</v>
      </c>
      <c r="BR168" s="151" t="str">
        <f t="shared" ca="1" si="69"/>
        <v>C</v>
      </c>
      <c r="BS168" s="151" t="str">
        <f t="shared" ca="1" si="70"/>
        <v>K</v>
      </c>
      <c r="BT168" s="151" t="str">
        <f t="shared" ca="1" si="71"/>
        <v>W</v>
      </c>
      <c r="BU168" s="151" t="str">
        <f t="shared" si="72"/>
        <v>FP</v>
      </c>
      <c r="BV168" s="155">
        <f t="shared" ca="1" si="73"/>
        <v>2</v>
      </c>
      <c r="BW168" s="151" t="b">
        <f t="shared" ca="1" si="74"/>
        <v>0</v>
      </c>
      <c r="BX168" s="151" t="b">
        <f t="shared" ca="1" si="75"/>
        <v>0</v>
      </c>
      <c r="BY168" s="151" t="b">
        <f t="shared" ca="1" si="76"/>
        <v>0</v>
      </c>
      <c r="BZ168" s="151" t="b">
        <f t="shared" ca="1" si="77"/>
        <v>0</v>
      </c>
      <c r="CA168" s="151" t="b">
        <f t="shared" ca="1" si="78"/>
        <v>0</v>
      </c>
      <c r="CB168" s="151" t="b">
        <f t="shared" ca="1" si="79"/>
        <v>0</v>
      </c>
      <c r="CC168" s="151" t="b">
        <f t="shared" ca="1" si="80"/>
        <v>0</v>
      </c>
      <c r="CD168" s="151" t="b">
        <f t="shared" ca="1" si="81"/>
        <v>0</v>
      </c>
      <c r="CE168" s="151" t="b">
        <f t="shared" ca="1" si="82"/>
        <v>0</v>
      </c>
      <c r="CF168" s="151" t="b">
        <f t="shared" ca="1" si="83"/>
        <v>0</v>
      </c>
      <c r="CG168" s="151" t="b">
        <f t="shared" ca="1" si="84"/>
        <v>0</v>
      </c>
      <c r="CH168" s="151" t="b">
        <f t="shared" ca="1" si="85"/>
        <v>0</v>
      </c>
      <c r="CI168" s="151" t="b">
        <f t="shared" ca="1" si="86"/>
        <v>0</v>
      </c>
      <c r="CJ168" s="151" t="b">
        <f t="shared" ca="1" si="87"/>
        <v>0</v>
      </c>
      <c r="CK168" s="151" t="b">
        <f t="shared" ca="1" si="88"/>
        <v>0</v>
      </c>
      <c r="CL168" s="151" t="b">
        <f t="shared" ca="1" si="89"/>
        <v>0</v>
      </c>
      <c r="CM168" s="151" t="b">
        <f t="shared" ca="1" si="90"/>
        <v>0</v>
      </c>
      <c r="CN168" s="151" t="str">
        <f t="shared" ca="1" si="91"/>
        <v>VAC</v>
      </c>
      <c r="CO168" s="151" t="str">
        <f t="shared" ca="1" si="92"/>
        <v>VAC</v>
      </c>
      <c r="CP168" s="151" t="b">
        <f t="shared" ca="1" si="93"/>
        <v>0</v>
      </c>
      <c r="CQ168" s="155" t="b">
        <f t="shared" ca="1" si="94"/>
        <v>0</v>
      </c>
      <c r="CR168" s="155" t="b">
        <f t="shared" ca="1" si="95"/>
        <v>0</v>
      </c>
      <c r="CS168" s="155">
        <f t="shared" ca="1" si="96"/>
        <v>19</v>
      </c>
      <c r="CT168" s="155" t="b">
        <f t="shared" ca="1" si="97"/>
        <v>0</v>
      </c>
      <c r="CU168" s="155" t="b">
        <f t="shared" ca="1" si="98"/>
        <v>0</v>
      </c>
    </row>
    <row r="169" spans="1:99" ht="27" customHeight="1" x14ac:dyDescent="0.25">
      <c r="A169" s="14">
        <v>160</v>
      </c>
      <c r="B169" s="33">
        <v>41994</v>
      </c>
      <c r="C169" s="32"/>
      <c r="D169" s="32"/>
      <c r="E169" s="32" t="s">
        <v>30</v>
      </c>
      <c r="F169" s="32" t="s">
        <v>156</v>
      </c>
      <c r="G169" s="32" t="s">
        <v>31</v>
      </c>
      <c r="H169" s="32"/>
      <c r="I169" s="31" t="s">
        <v>1380</v>
      </c>
      <c r="J169" s="31" t="s">
        <v>1381</v>
      </c>
      <c r="K169" s="31" t="s">
        <v>1382</v>
      </c>
      <c r="L169" s="31"/>
      <c r="M169" s="32" t="s">
        <v>148</v>
      </c>
      <c r="N169" s="33">
        <v>40910</v>
      </c>
      <c r="O169" s="28">
        <f t="shared" ca="1" si="66"/>
        <v>3</v>
      </c>
      <c r="P169" s="28">
        <f t="shared" ca="1" si="67"/>
        <v>0</v>
      </c>
      <c r="Q169" s="28">
        <f t="shared" ca="1" si="68"/>
        <v>10</v>
      </c>
      <c r="R169" s="33">
        <v>40911</v>
      </c>
      <c r="S169" s="32"/>
      <c r="T169" s="33"/>
      <c r="U169" s="32">
        <v>9</v>
      </c>
      <c r="V169" s="33">
        <v>40980</v>
      </c>
      <c r="W169" s="32"/>
      <c r="X169" s="33">
        <v>41010</v>
      </c>
      <c r="Y169" s="32"/>
      <c r="Z169" s="33">
        <v>41085</v>
      </c>
      <c r="AA169" s="32"/>
      <c r="AB169" s="33">
        <v>40980</v>
      </c>
      <c r="AC169" s="32"/>
      <c r="AD169" s="33">
        <v>41010</v>
      </c>
      <c r="AE169" s="32"/>
      <c r="AF169" s="33">
        <v>41091</v>
      </c>
      <c r="AG169" s="32"/>
      <c r="AH169" s="33">
        <v>40980</v>
      </c>
      <c r="AI169" s="32"/>
      <c r="AJ169" s="33">
        <v>41010</v>
      </c>
      <c r="AK169" s="32"/>
      <c r="AL169" s="33">
        <v>41139</v>
      </c>
      <c r="AM169" s="32"/>
      <c r="AN169" s="33">
        <v>41279</v>
      </c>
      <c r="AO169" s="32"/>
      <c r="AP169" s="33"/>
      <c r="AQ169" s="32"/>
      <c r="AR169" s="33">
        <v>41010</v>
      </c>
      <c r="AS169" s="32"/>
      <c r="AT169" s="33">
        <v>41092</v>
      </c>
      <c r="AU169" s="32"/>
      <c r="AV169" s="33">
        <v>41467</v>
      </c>
      <c r="AW169" s="32"/>
      <c r="AX169" s="33">
        <v>41467</v>
      </c>
      <c r="AY169" s="32"/>
      <c r="AZ169" s="33">
        <v>41875</v>
      </c>
      <c r="BA169" s="32"/>
      <c r="BB169" s="33">
        <v>41464</v>
      </c>
      <c r="BC169" s="32"/>
      <c r="BD169" s="33"/>
      <c r="BE169" s="32"/>
      <c r="BF169" s="31" t="s">
        <v>1311</v>
      </c>
      <c r="BG169" s="31"/>
      <c r="BH169" s="31">
        <v>969322382</v>
      </c>
      <c r="BI169" s="31" t="s">
        <v>988</v>
      </c>
      <c r="BJ169" s="31"/>
      <c r="BK169" s="31">
        <v>957846699</v>
      </c>
      <c r="BR169" s="151" t="str">
        <f t="shared" ca="1" si="69"/>
        <v>X</v>
      </c>
      <c r="BS169" s="151" t="str">
        <f t="shared" ca="1" si="70"/>
        <v>P</v>
      </c>
      <c r="BT169" s="151" t="str">
        <f t="shared" ca="1" si="71"/>
        <v>X</v>
      </c>
      <c r="BU169" s="151" t="str">
        <f t="shared" si="72"/>
        <v>MP</v>
      </c>
      <c r="BV169" s="155">
        <f t="shared" ca="1" si="73"/>
        <v>3</v>
      </c>
      <c r="BW169" s="151" t="b">
        <f t="shared" ca="1" si="74"/>
        <v>0</v>
      </c>
      <c r="BX169" s="151" t="b">
        <f t="shared" ca="1" si="75"/>
        <v>0</v>
      </c>
      <c r="BY169" s="151" t="b">
        <f t="shared" ca="1" si="76"/>
        <v>0</v>
      </c>
      <c r="BZ169" s="151" t="b">
        <f t="shared" ca="1" si="77"/>
        <v>0</v>
      </c>
      <c r="CA169" s="151" t="b">
        <f t="shared" ca="1" si="78"/>
        <v>0</v>
      </c>
      <c r="CB169" s="151" t="b">
        <f t="shared" ca="1" si="79"/>
        <v>0</v>
      </c>
      <c r="CC169" s="151" t="b">
        <f t="shared" ca="1" si="80"/>
        <v>0</v>
      </c>
      <c r="CD169" s="151" t="b">
        <f t="shared" ca="1" si="81"/>
        <v>0</v>
      </c>
      <c r="CE169" s="151" t="b">
        <f t="shared" ca="1" si="82"/>
        <v>0</v>
      </c>
      <c r="CF169" s="151" t="b">
        <f t="shared" ca="1" si="83"/>
        <v>0</v>
      </c>
      <c r="CG169" s="151" t="b">
        <f t="shared" ca="1" si="84"/>
        <v>0</v>
      </c>
      <c r="CH169" s="151" t="b">
        <f t="shared" ca="1" si="85"/>
        <v>0</v>
      </c>
      <c r="CI169" s="151" t="b">
        <f t="shared" ca="1" si="86"/>
        <v>0</v>
      </c>
      <c r="CJ169" s="151" t="b">
        <f t="shared" ca="1" si="87"/>
        <v>0</v>
      </c>
      <c r="CK169" s="151" t="b">
        <f t="shared" ca="1" si="88"/>
        <v>0</v>
      </c>
      <c r="CL169" s="151" t="b">
        <f t="shared" ca="1" si="89"/>
        <v>0</v>
      </c>
      <c r="CM169" s="151" t="b">
        <f t="shared" ca="1" si="90"/>
        <v>0</v>
      </c>
      <c r="CN169" s="151" t="str">
        <f t="shared" ca="1" si="91"/>
        <v>VAC</v>
      </c>
      <c r="CO169" s="151" t="str">
        <f t="shared" ca="1" si="92"/>
        <v>VAC</v>
      </c>
      <c r="CP169" s="151" t="b">
        <f t="shared" ca="1" si="93"/>
        <v>0</v>
      </c>
      <c r="CQ169" s="155" t="b">
        <f t="shared" ca="1" si="94"/>
        <v>0</v>
      </c>
      <c r="CR169" s="155" t="b">
        <f t="shared" ca="1" si="95"/>
        <v>0</v>
      </c>
      <c r="CS169" s="155" t="b">
        <f t="shared" ca="1" si="96"/>
        <v>0</v>
      </c>
      <c r="CT169" s="155">
        <f t="shared" ca="1" si="97"/>
        <v>17</v>
      </c>
      <c r="CU169" s="155" t="b">
        <f t="shared" ca="1" si="98"/>
        <v>0</v>
      </c>
    </row>
    <row r="170" spans="1:99" ht="27" customHeight="1" x14ac:dyDescent="0.25">
      <c r="A170" s="14">
        <v>161</v>
      </c>
      <c r="B170" s="33">
        <v>41994</v>
      </c>
      <c r="C170" s="32"/>
      <c r="D170" s="32"/>
      <c r="E170" s="32" t="s">
        <v>30</v>
      </c>
      <c r="F170" s="32" t="s">
        <v>156</v>
      </c>
      <c r="G170" s="32" t="s">
        <v>30</v>
      </c>
      <c r="H170" s="32"/>
      <c r="I170" s="31" t="s">
        <v>1383</v>
      </c>
      <c r="J170" s="31" t="s">
        <v>1384</v>
      </c>
      <c r="K170" s="31" t="s">
        <v>1385</v>
      </c>
      <c r="L170" s="31"/>
      <c r="M170" s="32" t="s">
        <v>148</v>
      </c>
      <c r="N170" s="33">
        <v>41039</v>
      </c>
      <c r="O170" s="28">
        <f t="shared" ca="1" si="66"/>
        <v>2</v>
      </c>
      <c r="P170" s="28">
        <f t="shared" ca="1" si="67"/>
        <v>8</v>
      </c>
      <c r="Q170" s="28">
        <f t="shared" ca="1" si="68"/>
        <v>2</v>
      </c>
      <c r="R170" s="33">
        <v>41042</v>
      </c>
      <c r="S170" s="32"/>
      <c r="T170" s="33">
        <v>41042</v>
      </c>
      <c r="U170" s="32"/>
      <c r="V170" s="33">
        <v>41124</v>
      </c>
      <c r="W170" s="32"/>
      <c r="X170" s="33">
        <v>41184</v>
      </c>
      <c r="Y170" s="32"/>
      <c r="Z170" s="33">
        <v>41253</v>
      </c>
      <c r="AA170" s="32"/>
      <c r="AB170" s="33">
        <v>41124</v>
      </c>
      <c r="AC170" s="32"/>
      <c r="AD170" s="33">
        <v>41184</v>
      </c>
      <c r="AE170" s="32"/>
      <c r="AF170" s="33">
        <v>41253</v>
      </c>
      <c r="AG170" s="32"/>
      <c r="AH170" s="33">
        <v>41124</v>
      </c>
      <c r="AI170" s="32"/>
      <c r="AJ170" s="33">
        <v>41184</v>
      </c>
      <c r="AK170" s="32"/>
      <c r="AL170" s="33">
        <v>41303</v>
      </c>
      <c r="AM170" s="32"/>
      <c r="AN170" s="33">
        <v>41506</v>
      </c>
      <c r="AO170" s="32"/>
      <c r="AP170" s="33"/>
      <c r="AQ170" s="32"/>
      <c r="AR170" s="33">
        <v>41124</v>
      </c>
      <c r="AS170" s="32"/>
      <c r="AT170" s="33">
        <v>41184</v>
      </c>
      <c r="AU170" s="32"/>
      <c r="AV170" s="33">
        <v>41253</v>
      </c>
      <c r="AW170" s="32"/>
      <c r="AX170" s="33">
        <v>41299</v>
      </c>
      <c r="AY170" s="32"/>
      <c r="AZ170" s="33">
        <v>41656</v>
      </c>
      <c r="BA170" s="32"/>
      <c r="BB170" s="33"/>
      <c r="BC170" s="32"/>
      <c r="BD170" s="33">
        <v>41593</v>
      </c>
      <c r="BE170" s="32"/>
      <c r="BF170" s="31" t="s">
        <v>1311</v>
      </c>
      <c r="BG170" s="31"/>
      <c r="BH170" s="31">
        <v>969322382</v>
      </c>
      <c r="BI170" s="31" t="s">
        <v>988</v>
      </c>
      <c r="BJ170" s="31"/>
      <c r="BK170" s="31">
        <v>957846699</v>
      </c>
      <c r="BR170" s="151" t="str">
        <f t="shared" ca="1" si="69"/>
        <v>W</v>
      </c>
      <c r="BS170" s="151" t="str">
        <f t="shared" ca="1" si="70"/>
        <v>K</v>
      </c>
      <c r="BT170" s="151" t="str">
        <f t="shared" ca="1" si="71"/>
        <v>C</v>
      </c>
      <c r="BU170" s="151" t="str">
        <f t="shared" si="72"/>
        <v>MP</v>
      </c>
      <c r="BV170" s="155">
        <f t="shared" ca="1" si="73"/>
        <v>2</v>
      </c>
      <c r="BW170" s="151" t="b">
        <f t="shared" ca="1" si="74"/>
        <v>0</v>
      </c>
      <c r="BX170" s="151" t="b">
        <f t="shared" ca="1" si="75"/>
        <v>0</v>
      </c>
      <c r="BY170" s="151" t="b">
        <f t="shared" ca="1" si="76"/>
        <v>0</v>
      </c>
      <c r="BZ170" s="151" t="b">
        <f t="shared" ca="1" si="77"/>
        <v>0</v>
      </c>
      <c r="CA170" s="151" t="b">
        <f t="shared" ca="1" si="78"/>
        <v>0</v>
      </c>
      <c r="CB170" s="151" t="b">
        <f t="shared" ca="1" si="79"/>
        <v>0</v>
      </c>
      <c r="CC170" s="151" t="b">
        <f t="shared" ca="1" si="80"/>
        <v>0</v>
      </c>
      <c r="CD170" s="151" t="b">
        <f t="shared" ca="1" si="81"/>
        <v>0</v>
      </c>
      <c r="CE170" s="151" t="b">
        <f t="shared" ca="1" si="82"/>
        <v>0</v>
      </c>
      <c r="CF170" s="151" t="b">
        <f t="shared" ca="1" si="83"/>
        <v>0</v>
      </c>
      <c r="CG170" s="151" t="b">
        <f t="shared" ca="1" si="84"/>
        <v>0</v>
      </c>
      <c r="CH170" s="151" t="b">
        <f t="shared" ca="1" si="85"/>
        <v>0</v>
      </c>
      <c r="CI170" s="151" t="b">
        <f t="shared" ca="1" si="86"/>
        <v>0</v>
      </c>
      <c r="CJ170" s="151" t="b">
        <f t="shared" ca="1" si="87"/>
        <v>0</v>
      </c>
      <c r="CK170" s="151" t="b">
        <f t="shared" ca="1" si="88"/>
        <v>0</v>
      </c>
      <c r="CL170" s="151" t="b">
        <f t="shared" ca="1" si="89"/>
        <v>0</v>
      </c>
      <c r="CM170" s="151" t="b">
        <f t="shared" ca="1" si="90"/>
        <v>0</v>
      </c>
      <c r="CN170" s="151" t="str">
        <f t="shared" ca="1" si="91"/>
        <v>VAC</v>
      </c>
      <c r="CO170" s="151" t="str">
        <f t="shared" ca="1" si="92"/>
        <v>NO_VAC</v>
      </c>
      <c r="CP170" s="151" t="b">
        <f t="shared" ca="1" si="93"/>
        <v>0</v>
      </c>
      <c r="CQ170" s="155" t="b">
        <f t="shared" ca="1" si="94"/>
        <v>0</v>
      </c>
      <c r="CR170" s="155" t="b">
        <f t="shared" ca="1" si="95"/>
        <v>0</v>
      </c>
      <c r="CS170" s="155">
        <f t="shared" ca="1" si="96"/>
        <v>17</v>
      </c>
      <c r="CT170" s="155" t="b">
        <f t="shared" ca="1" si="97"/>
        <v>0</v>
      </c>
      <c r="CU170" s="155" t="b">
        <f t="shared" ca="1" si="98"/>
        <v>0</v>
      </c>
    </row>
    <row r="171" spans="1:99" ht="27" customHeight="1" x14ac:dyDescent="0.25">
      <c r="A171" s="14">
        <v>162</v>
      </c>
      <c r="B171" s="33">
        <v>41994</v>
      </c>
      <c r="C171" s="32"/>
      <c r="D171" s="32"/>
      <c r="E171" s="32" t="s">
        <v>30</v>
      </c>
      <c r="F171" s="32" t="s">
        <v>33</v>
      </c>
      <c r="G171" s="32" t="s">
        <v>30</v>
      </c>
      <c r="H171" s="32"/>
      <c r="I171" s="31" t="s">
        <v>1386</v>
      </c>
      <c r="J171" s="31" t="s">
        <v>1387</v>
      </c>
      <c r="K171" s="31" t="s">
        <v>1391</v>
      </c>
      <c r="L171" s="31" t="s">
        <v>1388</v>
      </c>
      <c r="M171" s="32" t="s">
        <v>148</v>
      </c>
      <c r="N171" s="33">
        <v>41103</v>
      </c>
      <c r="O171" s="28">
        <f t="shared" ca="1" si="66"/>
        <v>2</v>
      </c>
      <c r="P171" s="28">
        <f t="shared" ca="1" si="67"/>
        <v>5</v>
      </c>
      <c r="Q171" s="28">
        <f t="shared" ca="1" si="68"/>
        <v>30</v>
      </c>
      <c r="R171" s="33">
        <v>41104</v>
      </c>
      <c r="S171" s="32"/>
      <c r="T171" s="33">
        <v>41103</v>
      </c>
      <c r="U171" s="32"/>
      <c r="V171" s="33">
        <v>41164</v>
      </c>
      <c r="W171" s="32"/>
      <c r="X171" s="33">
        <v>41225</v>
      </c>
      <c r="Y171" s="32"/>
      <c r="Z171" s="33">
        <v>41286</v>
      </c>
      <c r="AA171" s="32"/>
      <c r="AB171" s="33">
        <v>41164</v>
      </c>
      <c r="AC171" s="32"/>
      <c r="AD171" s="33">
        <v>41225</v>
      </c>
      <c r="AE171" s="32"/>
      <c r="AF171" s="33">
        <v>41286</v>
      </c>
      <c r="AG171" s="32"/>
      <c r="AH171" s="33">
        <v>41164</v>
      </c>
      <c r="AI171" s="32"/>
      <c r="AJ171" s="33">
        <v>41225</v>
      </c>
      <c r="AK171" s="32"/>
      <c r="AL171" s="33">
        <v>41444</v>
      </c>
      <c r="AM171" s="32"/>
      <c r="AN171" s="33"/>
      <c r="AO171" s="32"/>
      <c r="AP171" s="33"/>
      <c r="AQ171" s="32"/>
      <c r="AR171" s="33">
        <v>41164</v>
      </c>
      <c r="AS171" s="32"/>
      <c r="AT171" s="33">
        <v>41255</v>
      </c>
      <c r="AU171" s="32"/>
      <c r="AV171" s="33">
        <v>41724</v>
      </c>
      <c r="AW171" s="32"/>
      <c r="AX171" s="33">
        <v>41724</v>
      </c>
      <c r="AY171" s="32"/>
      <c r="AZ171" s="33">
        <v>41913</v>
      </c>
      <c r="BA171" s="32"/>
      <c r="BB171" s="33">
        <v>41913</v>
      </c>
      <c r="BC171" s="32"/>
      <c r="BD171" s="33"/>
      <c r="BE171" s="32"/>
      <c r="BF171" s="31" t="s">
        <v>1311</v>
      </c>
      <c r="BG171" s="31"/>
      <c r="BH171" s="31">
        <v>969322382</v>
      </c>
      <c r="BI171" s="31" t="s">
        <v>988</v>
      </c>
      <c r="BJ171" s="31"/>
      <c r="BK171" s="31">
        <v>957846699</v>
      </c>
      <c r="BR171" s="151" t="str">
        <f t="shared" ca="1" si="69"/>
        <v>W</v>
      </c>
      <c r="BS171" s="151" t="str">
        <f t="shared" ca="1" si="70"/>
        <v>L</v>
      </c>
      <c r="BT171" s="151" t="str">
        <f t="shared" ca="1" si="71"/>
        <v>C</v>
      </c>
      <c r="BU171" s="151" t="str">
        <f t="shared" si="72"/>
        <v>ME</v>
      </c>
      <c r="BV171" s="155">
        <f t="shared" ca="1" si="73"/>
        <v>2</v>
      </c>
      <c r="BW171" s="151" t="b">
        <f t="shared" ca="1" si="74"/>
        <v>0</v>
      </c>
      <c r="BX171" s="151" t="b">
        <f t="shared" ca="1" si="75"/>
        <v>0</v>
      </c>
      <c r="BY171" s="151" t="b">
        <f t="shared" ca="1" si="76"/>
        <v>0</v>
      </c>
      <c r="BZ171" s="151" t="b">
        <f t="shared" ca="1" si="77"/>
        <v>0</v>
      </c>
      <c r="CA171" s="151" t="b">
        <f t="shared" ca="1" si="78"/>
        <v>0</v>
      </c>
      <c r="CB171" s="151" t="b">
        <f t="shared" ca="1" si="79"/>
        <v>0</v>
      </c>
      <c r="CC171" s="151" t="b">
        <f t="shared" ca="1" si="80"/>
        <v>0</v>
      </c>
      <c r="CD171" s="151" t="b">
        <f t="shared" ca="1" si="81"/>
        <v>0</v>
      </c>
      <c r="CE171" s="151" t="b">
        <f t="shared" ca="1" si="82"/>
        <v>0</v>
      </c>
      <c r="CF171" s="151" t="b">
        <f t="shared" ca="1" si="83"/>
        <v>0</v>
      </c>
      <c r="CG171" s="151" t="b">
        <f t="shared" ca="1" si="84"/>
        <v>0</v>
      </c>
      <c r="CH171" s="151" t="b">
        <f t="shared" ca="1" si="85"/>
        <v>0</v>
      </c>
      <c r="CI171" s="151" t="b">
        <f t="shared" ca="1" si="86"/>
        <v>0</v>
      </c>
      <c r="CJ171" s="151" t="b">
        <f t="shared" ca="1" si="87"/>
        <v>0</v>
      </c>
      <c r="CK171" s="151" t="b">
        <f t="shared" ca="1" si="88"/>
        <v>0</v>
      </c>
      <c r="CL171" s="151" t="b">
        <f t="shared" ca="1" si="89"/>
        <v>0</v>
      </c>
      <c r="CM171" s="151" t="b">
        <f t="shared" ca="1" si="90"/>
        <v>0</v>
      </c>
      <c r="CN171" s="151" t="str">
        <f t="shared" ca="1" si="91"/>
        <v>VAC</v>
      </c>
      <c r="CO171" s="151" t="str">
        <f t="shared" ca="1" si="92"/>
        <v>VAC</v>
      </c>
      <c r="CP171" s="151" t="b">
        <f t="shared" ca="1" si="93"/>
        <v>0</v>
      </c>
      <c r="CQ171" s="155" t="b">
        <f t="shared" ca="1" si="94"/>
        <v>0</v>
      </c>
      <c r="CR171" s="155" t="b">
        <f t="shared" ca="1" si="95"/>
        <v>0</v>
      </c>
      <c r="CS171" s="155">
        <f t="shared" ca="1" si="96"/>
        <v>17</v>
      </c>
      <c r="CT171" s="155" t="b">
        <f t="shared" ca="1" si="97"/>
        <v>0</v>
      </c>
      <c r="CU171" s="155" t="b">
        <f t="shared" ca="1" si="98"/>
        <v>0</v>
      </c>
    </row>
    <row r="172" spans="1:99" ht="27" customHeight="1" x14ac:dyDescent="0.25">
      <c r="A172" s="14">
        <v>163</v>
      </c>
      <c r="B172" s="33">
        <v>41994</v>
      </c>
      <c r="C172" s="32"/>
      <c r="D172" s="32"/>
      <c r="E172" s="32" t="s">
        <v>30</v>
      </c>
      <c r="F172" s="32" t="s">
        <v>156</v>
      </c>
      <c r="G172" s="32" t="s">
        <v>30</v>
      </c>
      <c r="H172" s="32"/>
      <c r="I172" s="31" t="s">
        <v>1389</v>
      </c>
      <c r="J172" s="31" t="s">
        <v>1390</v>
      </c>
      <c r="K172" s="31" t="s">
        <v>1392</v>
      </c>
      <c r="L172" s="31"/>
      <c r="M172" s="32" t="s">
        <v>148</v>
      </c>
      <c r="N172" s="33">
        <v>40596</v>
      </c>
      <c r="O172" s="28">
        <f t="shared" ca="1" si="66"/>
        <v>3</v>
      </c>
      <c r="P172" s="28">
        <f t="shared" ca="1" si="67"/>
        <v>10</v>
      </c>
      <c r="Q172" s="28">
        <f t="shared" ca="1" si="68"/>
        <v>21</v>
      </c>
      <c r="R172" s="33">
        <v>40596</v>
      </c>
      <c r="S172" s="32"/>
      <c r="T172" s="33">
        <v>40596</v>
      </c>
      <c r="U172" s="32"/>
      <c r="V172" s="33">
        <v>40670</v>
      </c>
      <c r="W172" s="32"/>
      <c r="X172" s="33">
        <v>40731</v>
      </c>
      <c r="Y172" s="32"/>
      <c r="Z172" s="33">
        <v>40800</v>
      </c>
      <c r="AA172" s="32"/>
      <c r="AB172" s="33">
        <v>40670</v>
      </c>
      <c r="AC172" s="32"/>
      <c r="AD172" s="33">
        <v>40731</v>
      </c>
      <c r="AE172" s="32"/>
      <c r="AF172" s="33">
        <v>40800</v>
      </c>
      <c r="AG172" s="32"/>
      <c r="AH172" s="33">
        <v>40670</v>
      </c>
      <c r="AI172" s="32"/>
      <c r="AJ172" s="33">
        <v>40731</v>
      </c>
      <c r="AK172" s="32"/>
      <c r="AL172" s="33">
        <v>40838</v>
      </c>
      <c r="AM172" s="32"/>
      <c r="AN172" s="33">
        <v>40876</v>
      </c>
      <c r="AO172" s="32"/>
      <c r="AP172" s="33">
        <v>41085</v>
      </c>
      <c r="AQ172" s="32"/>
      <c r="AR172" s="33">
        <v>40670</v>
      </c>
      <c r="AS172" s="32"/>
      <c r="AT172" s="33">
        <v>40731</v>
      </c>
      <c r="AU172" s="32"/>
      <c r="AV172" s="33">
        <v>41085</v>
      </c>
      <c r="AW172" s="32"/>
      <c r="AX172" s="33">
        <v>41207</v>
      </c>
      <c r="AY172" s="32"/>
      <c r="AZ172" s="33">
        <v>41875</v>
      </c>
      <c r="BA172" s="32"/>
      <c r="BB172" s="33">
        <v>41152</v>
      </c>
      <c r="BC172" s="32"/>
      <c r="BD172" s="33"/>
      <c r="BE172" s="32"/>
      <c r="BF172" s="31" t="s">
        <v>1311</v>
      </c>
      <c r="BG172" s="31"/>
      <c r="BH172" s="31">
        <v>969322382</v>
      </c>
      <c r="BI172" s="31" t="s">
        <v>988</v>
      </c>
      <c r="BJ172" s="31"/>
      <c r="BK172" s="31">
        <v>957846699</v>
      </c>
      <c r="BR172" s="151" t="str">
        <f t="shared" ca="1" si="69"/>
        <v>X</v>
      </c>
      <c r="BS172" s="151" t="str">
        <f t="shared" ca="1" si="70"/>
        <v>P</v>
      </c>
      <c r="BT172" s="151" t="str">
        <f t="shared" ca="1" si="71"/>
        <v>D</v>
      </c>
      <c r="BU172" s="151" t="str">
        <f t="shared" si="72"/>
        <v>MP</v>
      </c>
      <c r="BV172" s="155">
        <f t="shared" ca="1" si="73"/>
        <v>3</v>
      </c>
      <c r="BW172" s="151" t="b">
        <f t="shared" ca="1" si="74"/>
        <v>0</v>
      </c>
      <c r="BX172" s="151" t="b">
        <f t="shared" ca="1" si="75"/>
        <v>0</v>
      </c>
      <c r="BY172" s="151" t="b">
        <f t="shared" ca="1" si="76"/>
        <v>0</v>
      </c>
      <c r="BZ172" s="151" t="b">
        <f t="shared" ca="1" si="77"/>
        <v>0</v>
      </c>
      <c r="CA172" s="151" t="b">
        <f t="shared" ca="1" si="78"/>
        <v>0</v>
      </c>
      <c r="CB172" s="151" t="b">
        <f t="shared" ca="1" si="79"/>
        <v>0</v>
      </c>
      <c r="CC172" s="151" t="b">
        <f t="shared" ca="1" si="80"/>
        <v>0</v>
      </c>
      <c r="CD172" s="151" t="b">
        <f t="shared" ca="1" si="81"/>
        <v>0</v>
      </c>
      <c r="CE172" s="151" t="b">
        <f t="shared" ca="1" si="82"/>
        <v>0</v>
      </c>
      <c r="CF172" s="151" t="b">
        <f t="shared" ca="1" si="83"/>
        <v>0</v>
      </c>
      <c r="CG172" s="151" t="b">
        <f t="shared" ca="1" si="84"/>
        <v>0</v>
      </c>
      <c r="CH172" s="151" t="b">
        <f t="shared" ca="1" si="85"/>
        <v>0</v>
      </c>
      <c r="CI172" s="151" t="b">
        <f t="shared" ca="1" si="86"/>
        <v>0</v>
      </c>
      <c r="CJ172" s="151" t="b">
        <f t="shared" ca="1" si="87"/>
        <v>0</v>
      </c>
      <c r="CK172" s="151" t="b">
        <f t="shared" ca="1" si="88"/>
        <v>0</v>
      </c>
      <c r="CL172" s="151" t="b">
        <f t="shared" ca="1" si="89"/>
        <v>0</v>
      </c>
      <c r="CM172" s="151" t="b">
        <f t="shared" ca="1" si="90"/>
        <v>0</v>
      </c>
      <c r="CN172" s="151" t="str">
        <f t="shared" ca="1" si="91"/>
        <v>VAC</v>
      </c>
      <c r="CO172" s="151" t="str">
        <f t="shared" ca="1" si="92"/>
        <v>VAC</v>
      </c>
      <c r="CP172" s="151" t="b">
        <f t="shared" ca="1" si="93"/>
        <v>0</v>
      </c>
      <c r="CQ172" s="155" t="b">
        <f t="shared" ca="1" si="94"/>
        <v>0</v>
      </c>
      <c r="CR172" s="155" t="b">
        <f t="shared" ca="1" si="95"/>
        <v>0</v>
      </c>
      <c r="CS172" s="155" t="b">
        <f t="shared" ca="1" si="96"/>
        <v>0</v>
      </c>
      <c r="CT172" s="155">
        <f t="shared" ca="1" si="97"/>
        <v>19</v>
      </c>
      <c r="CU172" s="155" t="b">
        <f t="shared" ca="1" si="98"/>
        <v>0</v>
      </c>
    </row>
    <row r="173" spans="1:99" ht="27" customHeight="1" x14ac:dyDescent="0.25">
      <c r="A173" s="14">
        <v>164</v>
      </c>
      <c r="B173" s="33">
        <v>41994</v>
      </c>
      <c r="C173" s="32"/>
      <c r="D173" s="32"/>
      <c r="E173" s="32" t="s">
        <v>30</v>
      </c>
      <c r="F173" s="32" t="s">
        <v>156</v>
      </c>
      <c r="G173" s="32" t="s">
        <v>31</v>
      </c>
      <c r="H173" s="32"/>
      <c r="I173" s="31" t="s">
        <v>1393</v>
      </c>
      <c r="J173" s="31" t="s">
        <v>1394</v>
      </c>
      <c r="K173" s="31" t="s">
        <v>1395</v>
      </c>
      <c r="L173" s="31"/>
      <c r="M173" s="32" t="s">
        <v>148</v>
      </c>
      <c r="N173" s="33">
        <v>40615</v>
      </c>
      <c r="O173" s="28">
        <f t="shared" ca="1" si="66"/>
        <v>3</v>
      </c>
      <c r="P173" s="28">
        <f t="shared" ca="1" si="67"/>
        <v>9</v>
      </c>
      <c r="Q173" s="28">
        <f t="shared" ca="1" si="68"/>
        <v>30</v>
      </c>
      <c r="R173" s="33">
        <v>40615</v>
      </c>
      <c r="S173" s="32"/>
      <c r="T173" s="33">
        <v>40615</v>
      </c>
      <c r="U173" s="32"/>
      <c r="V173" s="33">
        <v>40679</v>
      </c>
      <c r="W173" s="32"/>
      <c r="X173" s="33">
        <v>40775</v>
      </c>
      <c r="Y173" s="32"/>
      <c r="Z173" s="33">
        <v>40838</v>
      </c>
      <c r="AA173" s="32"/>
      <c r="AB173" s="33">
        <v>40679</v>
      </c>
      <c r="AC173" s="32"/>
      <c r="AD173" s="33">
        <v>40775</v>
      </c>
      <c r="AE173" s="32"/>
      <c r="AF173" s="33">
        <v>40838</v>
      </c>
      <c r="AG173" s="32"/>
      <c r="AH173" s="33">
        <v>40679</v>
      </c>
      <c r="AI173" s="32"/>
      <c r="AJ173" s="33">
        <v>40775</v>
      </c>
      <c r="AK173" s="32"/>
      <c r="AL173" s="33">
        <v>40873</v>
      </c>
      <c r="AM173" s="32"/>
      <c r="AN173" s="33">
        <v>41045</v>
      </c>
      <c r="AO173" s="32"/>
      <c r="AP173" s="33"/>
      <c r="AQ173" s="32"/>
      <c r="AR173" s="33">
        <v>40679</v>
      </c>
      <c r="AS173" s="32"/>
      <c r="AT173" s="33">
        <v>40775</v>
      </c>
      <c r="AU173" s="32"/>
      <c r="AV173" s="33">
        <v>41045</v>
      </c>
      <c r="AW173" s="32"/>
      <c r="AX173" s="33">
        <v>40984</v>
      </c>
      <c r="AY173" s="32"/>
      <c r="AZ173" s="33">
        <v>41868</v>
      </c>
      <c r="BA173" s="32"/>
      <c r="BB173" s="33">
        <v>41598</v>
      </c>
      <c r="BC173" s="32"/>
      <c r="BD173" s="33"/>
      <c r="BE173" s="32">
        <v>16</v>
      </c>
      <c r="BF173" s="31" t="s">
        <v>1311</v>
      </c>
      <c r="BG173" s="31"/>
      <c r="BH173" s="31">
        <v>969322382</v>
      </c>
      <c r="BI173" s="31" t="s">
        <v>988</v>
      </c>
      <c r="BJ173" s="31"/>
      <c r="BK173" s="31">
        <v>957846699</v>
      </c>
      <c r="BR173" s="151" t="str">
        <f t="shared" ca="1" si="69"/>
        <v>X</v>
      </c>
      <c r="BS173" s="151" t="str">
        <f t="shared" ca="1" si="70"/>
        <v>P</v>
      </c>
      <c r="BT173" s="151" t="str">
        <f t="shared" ca="1" si="71"/>
        <v>X</v>
      </c>
      <c r="BU173" s="151" t="str">
        <f t="shared" si="72"/>
        <v>MP</v>
      </c>
      <c r="BV173" s="155">
        <f t="shared" ca="1" si="73"/>
        <v>3</v>
      </c>
      <c r="BW173" s="151" t="b">
        <f t="shared" ca="1" si="74"/>
        <v>0</v>
      </c>
      <c r="BX173" s="151" t="b">
        <f t="shared" ca="1" si="75"/>
        <v>0</v>
      </c>
      <c r="BY173" s="151" t="b">
        <f t="shared" ca="1" si="76"/>
        <v>0</v>
      </c>
      <c r="BZ173" s="151" t="b">
        <f t="shared" ca="1" si="77"/>
        <v>0</v>
      </c>
      <c r="CA173" s="151" t="b">
        <f t="shared" ca="1" si="78"/>
        <v>0</v>
      </c>
      <c r="CB173" s="151" t="b">
        <f t="shared" ca="1" si="79"/>
        <v>0</v>
      </c>
      <c r="CC173" s="151" t="b">
        <f t="shared" ca="1" si="80"/>
        <v>0</v>
      </c>
      <c r="CD173" s="151" t="b">
        <f t="shared" ca="1" si="81"/>
        <v>0</v>
      </c>
      <c r="CE173" s="151" t="b">
        <f t="shared" ca="1" si="82"/>
        <v>0</v>
      </c>
      <c r="CF173" s="151" t="b">
        <f t="shared" ca="1" si="83"/>
        <v>0</v>
      </c>
      <c r="CG173" s="151" t="b">
        <f t="shared" ca="1" si="84"/>
        <v>0</v>
      </c>
      <c r="CH173" s="151" t="b">
        <f t="shared" ca="1" si="85"/>
        <v>0</v>
      </c>
      <c r="CI173" s="151" t="b">
        <f t="shared" ca="1" si="86"/>
        <v>0</v>
      </c>
      <c r="CJ173" s="151" t="b">
        <f t="shared" ca="1" si="87"/>
        <v>0</v>
      </c>
      <c r="CK173" s="151" t="b">
        <f t="shared" ca="1" si="88"/>
        <v>0</v>
      </c>
      <c r="CL173" s="151" t="b">
        <f t="shared" ca="1" si="89"/>
        <v>0</v>
      </c>
      <c r="CM173" s="151" t="b">
        <f t="shared" ca="1" si="90"/>
        <v>0</v>
      </c>
      <c r="CN173" s="151" t="str">
        <f t="shared" ca="1" si="91"/>
        <v>VAC</v>
      </c>
      <c r="CO173" s="151" t="str">
        <f t="shared" ca="1" si="92"/>
        <v>VAC</v>
      </c>
      <c r="CP173" s="151" t="b">
        <f t="shared" ca="1" si="93"/>
        <v>0</v>
      </c>
      <c r="CQ173" s="155" t="b">
        <f t="shared" ca="1" si="94"/>
        <v>0</v>
      </c>
      <c r="CR173" s="155" t="b">
        <f t="shared" ca="1" si="95"/>
        <v>0</v>
      </c>
      <c r="CS173" s="155" t="b">
        <f t="shared" ca="1" si="96"/>
        <v>0</v>
      </c>
      <c r="CT173" s="155">
        <f t="shared" ca="1" si="97"/>
        <v>18</v>
      </c>
      <c r="CU173" s="155" t="b">
        <f t="shared" ca="1" si="98"/>
        <v>0</v>
      </c>
    </row>
    <row r="174" spans="1:99" ht="27" customHeight="1" x14ac:dyDescent="0.25">
      <c r="A174" s="14">
        <v>165</v>
      </c>
      <c r="B174" s="33">
        <v>41994</v>
      </c>
      <c r="C174" s="32"/>
      <c r="D174" s="32"/>
      <c r="E174" s="32" t="s">
        <v>30</v>
      </c>
      <c r="F174" s="32" t="s">
        <v>156</v>
      </c>
      <c r="G174" s="32" t="s">
        <v>31</v>
      </c>
      <c r="H174" s="32"/>
      <c r="I174" s="31" t="s">
        <v>1396</v>
      </c>
      <c r="J174" s="31" t="s">
        <v>1397</v>
      </c>
      <c r="K174" s="31" t="s">
        <v>1398</v>
      </c>
      <c r="L174" s="31"/>
      <c r="M174" s="32" t="s">
        <v>147</v>
      </c>
      <c r="N174" s="33">
        <v>40612</v>
      </c>
      <c r="O174" s="28">
        <f t="shared" ca="1" si="66"/>
        <v>3</v>
      </c>
      <c r="P174" s="28">
        <f t="shared" ca="1" si="67"/>
        <v>10</v>
      </c>
      <c r="Q174" s="28">
        <f t="shared" ca="1" si="68"/>
        <v>2</v>
      </c>
      <c r="R174" s="33">
        <v>40612</v>
      </c>
      <c r="S174" s="32"/>
      <c r="T174" s="33"/>
      <c r="U174" s="32"/>
      <c r="V174" s="33">
        <v>40675</v>
      </c>
      <c r="W174" s="32"/>
      <c r="X174" s="33">
        <v>40732</v>
      </c>
      <c r="Y174" s="32"/>
      <c r="Z174" s="33">
        <v>40796</v>
      </c>
      <c r="AA174" s="32"/>
      <c r="AB174" s="33">
        <v>40675</v>
      </c>
      <c r="AC174" s="32"/>
      <c r="AD174" s="33">
        <v>40732</v>
      </c>
      <c r="AE174" s="32"/>
      <c r="AF174" s="33">
        <v>40796</v>
      </c>
      <c r="AG174" s="32"/>
      <c r="AH174" s="33">
        <v>40675</v>
      </c>
      <c r="AI174" s="32"/>
      <c r="AJ174" s="33">
        <v>40766</v>
      </c>
      <c r="AK174" s="32"/>
      <c r="AL174" s="33">
        <v>40887</v>
      </c>
      <c r="AM174" s="32"/>
      <c r="AN174" s="33">
        <v>41043</v>
      </c>
      <c r="AO174" s="32"/>
      <c r="AP174" s="33"/>
      <c r="AQ174" s="32"/>
      <c r="AR174" s="33">
        <v>40675</v>
      </c>
      <c r="AS174" s="32"/>
      <c r="AT174" s="33">
        <v>40641</v>
      </c>
      <c r="AU174" s="32"/>
      <c r="AV174" s="33">
        <v>41015</v>
      </c>
      <c r="AW174" s="32"/>
      <c r="AX174" s="33">
        <v>40978</v>
      </c>
      <c r="AY174" s="32"/>
      <c r="AZ174" s="33"/>
      <c r="BA174" s="32">
        <v>16</v>
      </c>
      <c r="BB174" s="33">
        <v>41263</v>
      </c>
      <c r="BC174" s="32"/>
      <c r="BD174" s="33"/>
      <c r="BE174" s="32"/>
      <c r="BF174" s="31" t="s">
        <v>1311</v>
      </c>
      <c r="BG174" s="31"/>
      <c r="BH174" s="31">
        <v>969322382</v>
      </c>
      <c r="BI174" s="31" t="s">
        <v>988</v>
      </c>
      <c r="BJ174" s="31"/>
      <c r="BK174" s="31">
        <v>957846699</v>
      </c>
      <c r="BR174" s="151" t="str">
        <f t="shared" ca="1" si="69"/>
        <v>D</v>
      </c>
      <c r="BS174" s="151" t="str">
        <f t="shared" ca="1" si="70"/>
        <v>P</v>
      </c>
      <c r="BT174" s="151" t="str">
        <f t="shared" ca="1" si="71"/>
        <v>X</v>
      </c>
      <c r="BU174" s="151" t="str">
        <f t="shared" si="72"/>
        <v>FP</v>
      </c>
      <c r="BV174" s="155">
        <f t="shared" ca="1" si="73"/>
        <v>3</v>
      </c>
      <c r="BW174" s="151" t="b">
        <f t="shared" ca="1" si="74"/>
        <v>0</v>
      </c>
      <c r="BX174" s="151" t="b">
        <f t="shared" ca="1" si="75"/>
        <v>0</v>
      </c>
      <c r="BY174" s="151" t="b">
        <f t="shared" ca="1" si="76"/>
        <v>0</v>
      </c>
      <c r="BZ174" s="151" t="b">
        <f t="shared" ca="1" si="77"/>
        <v>0</v>
      </c>
      <c r="CA174" s="151" t="b">
        <f t="shared" ca="1" si="78"/>
        <v>0</v>
      </c>
      <c r="CB174" s="151" t="b">
        <f t="shared" ca="1" si="79"/>
        <v>0</v>
      </c>
      <c r="CC174" s="151" t="b">
        <f t="shared" ca="1" si="80"/>
        <v>0</v>
      </c>
      <c r="CD174" s="151" t="b">
        <f t="shared" ca="1" si="81"/>
        <v>0</v>
      </c>
      <c r="CE174" s="151" t="b">
        <f t="shared" ca="1" si="82"/>
        <v>0</v>
      </c>
      <c r="CF174" s="151" t="b">
        <f t="shared" ca="1" si="83"/>
        <v>0</v>
      </c>
      <c r="CG174" s="151" t="b">
        <f t="shared" ca="1" si="84"/>
        <v>0</v>
      </c>
      <c r="CH174" s="151" t="b">
        <f t="shared" ca="1" si="85"/>
        <v>0</v>
      </c>
      <c r="CI174" s="151" t="b">
        <f t="shared" ca="1" si="86"/>
        <v>0</v>
      </c>
      <c r="CJ174" s="151" t="b">
        <f t="shared" ca="1" si="87"/>
        <v>0</v>
      </c>
      <c r="CK174" s="151" t="b">
        <f t="shared" ca="1" si="88"/>
        <v>0</v>
      </c>
      <c r="CL174" s="151" t="b">
        <f t="shared" ca="1" si="89"/>
        <v>0</v>
      </c>
      <c r="CM174" s="151" t="b">
        <f t="shared" ca="1" si="90"/>
        <v>0</v>
      </c>
      <c r="CN174" s="151" t="str">
        <f t="shared" ca="1" si="91"/>
        <v>NO_VAC</v>
      </c>
      <c r="CO174" s="151" t="str">
        <f t="shared" ca="1" si="92"/>
        <v>VAC</v>
      </c>
      <c r="CP174" s="151" t="b">
        <f t="shared" ca="1" si="93"/>
        <v>0</v>
      </c>
      <c r="CQ174" s="155" t="b">
        <f t="shared" ca="1" si="94"/>
        <v>0</v>
      </c>
      <c r="CR174" s="155" t="b">
        <f t="shared" ca="1" si="95"/>
        <v>0</v>
      </c>
      <c r="CS174" s="155" t="b">
        <f t="shared" ca="1" si="96"/>
        <v>0</v>
      </c>
      <c r="CT174" s="155">
        <f t="shared" ca="1" si="97"/>
        <v>16</v>
      </c>
      <c r="CU174" s="155" t="b">
        <f t="shared" ca="1" si="98"/>
        <v>0</v>
      </c>
    </row>
    <row r="175" spans="1:99" ht="27" customHeight="1" x14ac:dyDescent="0.25">
      <c r="A175" s="14">
        <v>166</v>
      </c>
      <c r="B175" s="33">
        <v>41992</v>
      </c>
      <c r="C175" s="32"/>
      <c r="D175" s="32"/>
      <c r="E175" s="32" t="s">
        <v>30</v>
      </c>
      <c r="F175" s="32" t="s">
        <v>156</v>
      </c>
      <c r="G175" s="32" t="s">
        <v>30</v>
      </c>
      <c r="H175" s="32"/>
      <c r="I175" s="31" t="s">
        <v>1399</v>
      </c>
      <c r="J175" s="31" t="s">
        <v>1400</v>
      </c>
      <c r="K175" s="31" t="s">
        <v>1401</v>
      </c>
      <c r="L175" s="31"/>
      <c r="M175" s="32" t="s">
        <v>147</v>
      </c>
      <c r="N175" s="33">
        <v>40868</v>
      </c>
      <c r="O175" s="28">
        <f t="shared" ca="1" si="66"/>
        <v>3</v>
      </c>
      <c r="P175" s="28">
        <f t="shared" ca="1" si="67"/>
        <v>1</v>
      </c>
      <c r="Q175" s="28">
        <f t="shared" ca="1" si="68"/>
        <v>22</v>
      </c>
      <c r="R175" s="33">
        <v>40973</v>
      </c>
      <c r="S175" s="32"/>
      <c r="T175" s="33"/>
      <c r="U175" s="32"/>
      <c r="V175" s="33">
        <v>41144</v>
      </c>
      <c r="W175" s="32"/>
      <c r="X175" s="33">
        <v>41207</v>
      </c>
      <c r="Y175" s="32"/>
      <c r="Z175" s="33">
        <v>41269</v>
      </c>
      <c r="AA175" s="32"/>
      <c r="AB175" s="33">
        <v>41144</v>
      </c>
      <c r="AC175" s="32"/>
      <c r="AD175" s="33">
        <v>41207</v>
      </c>
      <c r="AE175" s="32"/>
      <c r="AF175" s="33">
        <v>41269</v>
      </c>
      <c r="AG175" s="32"/>
      <c r="AH175" s="33"/>
      <c r="AI175" s="32">
        <v>14</v>
      </c>
      <c r="AJ175" s="33"/>
      <c r="AK175" s="32">
        <v>14</v>
      </c>
      <c r="AL175" s="33">
        <v>41530</v>
      </c>
      <c r="AM175" s="32"/>
      <c r="AN175" s="33"/>
      <c r="AO175" s="32">
        <v>14</v>
      </c>
      <c r="AP175" s="33"/>
      <c r="AQ175" s="32"/>
      <c r="AR175" s="33">
        <v>41144</v>
      </c>
      <c r="AS175" s="32"/>
      <c r="AT175" s="33">
        <v>41207</v>
      </c>
      <c r="AU175" s="32"/>
      <c r="AV175" s="33">
        <v>41348</v>
      </c>
      <c r="AW175" s="32"/>
      <c r="AX175" s="33">
        <v>41348</v>
      </c>
      <c r="AY175" s="32"/>
      <c r="AZ175" s="33"/>
      <c r="BA175" s="32">
        <v>17</v>
      </c>
      <c r="BB175" s="33">
        <v>41486</v>
      </c>
      <c r="BC175" s="32"/>
      <c r="BD175" s="33"/>
      <c r="BE175" s="32"/>
      <c r="BF175" s="31" t="s">
        <v>1311</v>
      </c>
      <c r="BG175" s="31"/>
      <c r="BH175" s="31">
        <v>969322382</v>
      </c>
      <c r="BI175" s="31" t="s">
        <v>988</v>
      </c>
      <c r="BJ175" s="31"/>
      <c r="BK175" s="31">
        <v>957846699</v>
      </c>
      <c r="BR175" s="151" t="str">
        <f t="shared" ca="1" si="69"/>
        <v>D</v>
      </c>
      <c r="BS175" s="151" t="str">
        <f t="shared" ca="1" si="70"/>
        <v>P</v>
      </c>
      <c r="BT175" s="151" t="str">
        <f t="shared" ca="1" si="71"/>
        <v>D</v>
      </c>
      <c r="BU175" s="151" t="str">
        <f t="shared" si="72"/>
        <v>FP</v>
      </c>
      <c r="BV175" s="155">
        <f t="shared" ca="1" si="73"/>
        <v>3</v>
      </c>
      <c r="BW175" s="151" t="b">
        <f t="shared" ca="1" si="74"/>
        <v>0</v>
      </c>
      <c r="BX175" s="151" t="b">
        <f t="shared" ca="1" si="75"/>
        <v>0</v>
      </c>
      <c r="BY175" s="151" t="b">
        <f t="shared" ca="1" si="76"/>
        <v>0</v>
      </c>
      <c r="BZ175" s="151" t="b">
        <f t="shared" ca="1" si="77"/>
        <v>0</v>
      </c>
      <c r="CA175" s="151" t="b">
        <f t="shared" ca="1" si="78"/>
        <v>0</v>
      </c>
      <c r="CB175" s="151" t="b">
        <f t="shared" ca="1" si="79"/>
        <v>0</v>
      </c>
      <c r="CC175" s="151" t="b">
        <f t="shared" ca="1" si="80"/>
        <v>0</v>
      </c>
      <c r="CD175" s="151" t="b">
        <f t="shared" ca="1" si="81"/>
        <v>0</v>
      </c>
      <c r="CE175" s="151" t="b">
        <f t="shared" ca="1" si="82"/>
        <v>0</v>
      </c>
      <c r="CF175" s="151" t="b">
        <f t="shared" ca="1" si="83"/>
        <v>0</v>
      </c>
      <c r="CG175" s="151" t="b">
        <f t="shared" ca="1" si="84"/>
        <v>0</v>
      </c>
      <c r="CH175" s="151" t="b">
        <f t="shared" ca="1" si="85"/>
        <v>0</v>
      </c>
      <c r="CI175" s="151" t="b">
        <f t="shared" ca="1" si="86"/>
        <v>0</v>
      </c>
      <c r="CJ175" s="151" t="b">
        <f t="shared" ca="1" si="87"/>
        <v>0</v>
      </c>
      <c r="CK175" s="151" t="b">
        <f t="shared" ca="1" si="88"/>
        <v>0</v>
      </c>
      <c r="CL175" s="151" t="b">
        <f t="shared" ca="1" si="89"/>
        <v>0</v>
      </c>
      <c r="CM175" s="151" t="b">
        <f t="shared" ca="1" si="90"/>
        <v>0</v>
      </c>
      <c r="CN175" s="151" t="str">
        <f t="shared" ca="1" si="91"/>
        <v>NO_VAC</v>
      </c>
      <c r="CO175" s="151" t="str">
        <f t="shared" ca="1" si="92"/>
        <v>VAC</v>
      </c>
      <c r="CP175" s="151" t="b">
        <f t="shared" ca="1" si="93"/>
        <v>0</v>
      </c>
      <c r="CQ175" s="155" t="b">
        <f t="shared" ca="1" si="94"/>
        <v>0</v>
      </c>
      <c r="CR175" s="155" t="b">
        <f t="shared" ca="1" si="95"/>
        <v>0</v>
      </c>
      <c r="CS175" s="155" t="b">
        <f t="shared" ca="1" si="96"/>
        <v>0</v>
      </c>
      <c r="CT175" s="155">
        <f t="shared" ca="1" si="97"/>
        <v>13</v>
      </c>
      <c r="CU175" s="155" t="b">
        <f t="shared" ca="1" si="98"/>
        <v>0</v>
      </c>
    </row>
    <row r="176" spans="1:99" ht="27" customHeight="1" x14ac:dyDescent="0.25">
      <c r="A176" s="14">
        <v>167</v>
      </c>
      <c r="B176" s="33">
        <v>41994</v>
      </c>
      <c r="C176" s="32"/>
      <c r="D176" s="32"/>
      <c r="E176" s="32" t="s">
        <v>30</v>
      </c>
      <c r="F176" s="32" t="s">
        <v>156</v>
      </c>
      <c r="G176" s="32" t="s">
        <v>30</v>
      </c>
      <c r="H176" s="32"/>
      <c r="I176" s="31" t="s">
        <v>1402</v>
      </c>
      <c r="J176" s="31" t="s">
        <v>1403</v>
      </c>
      <c r="K176" s="31" t="s">
        <v>1404</v>
      </c>
      <c r="L176" s="31"/>
      <c r="M176" s="32" t="s">
        <v>147</v>
      </c>
      <c r="N176" s="33">
        <v>40828</v>
      </c>
      <c r="O176" s="28">
        <f t="shared" ca="1" si="66"/>
        <v>3</v>
      </c>
      <c r="P176" s="28">
        <f t="shared" ca="1" si="67"/>
        <v>3</v>
      </c>
      <c r="Q176" s="28">
        <f t="shared" ca="1" si="68"/>
        <v>0</v>
      </c>
      <c r="R176" s="33">
        <v>40829</v>
      </c>
      <c r="S176" s="32"/>
      <c r="T176" s="33">
        <v>40829</v>
      </c>
      <c r="U176" s="32"/>
      <c r="V176" s="33">
        <v>40892</v>
      </c>
      <c r="W176" s="32"/>
      <c r="X176" s="33">
        <v>40954</v>
      </c>
      <c r="Y176" s="32"/>
      <c r="Z176" s="33">
        <v>41017</v>
      </c>
      <c r="AA176" s="32"/>
      <c r="AB176" s="33">
        <v>40892</v>
      </c>
      <c r="AC176" s="32"/>
      <c r="AD176" s="33">
        <v>40954</v>
      </c>
      <c r="AE176" s="32"/>
      <c r="AF176" s="33">
        <v>41017</v>
      </c>
      <c r="AG176" s="32"/>
      <c r="AH176" s="33">
        <v>40892</v>
      </c>
      <c r="AI176" s="32"/>
      <c r="AJ176" s="33">
        <v>40957</v>
      </c>
      <c r="AK176" s="32"/>
      <c r="AL176" s="33">
        <v>41151</v>
      </c>
      <c r="AM176" s="32"/>
      <c r="AN176" s="33"/>
      <c r="AO176" s="32"/>
      <c r="AP176" s="33"/>
      <c r="AQ176" s="32">
        <v>16</v>
      </c>
      <c r="AR176" s="33">
        <v>40892</v>
      </c>
      <c r="AS176" s="32"/>
      <c r="AT176" s="33">
        <v>41017</v>
      </c>
      <c r="AU176" s="32"/>
      <c r="AV176" s="33">
        <v>41432</v>
      </c>
      <c r="AW176" s="32"/>
      <c r="AX176" s="33">
        <v>41432</v>
      </c>
      <c r="AY176" s="32"/>
      <c r="AZ176" s="33">
        <v>41922</v>
      </c>
      <c r="BA176" s="32"/>
      <c r="BB176" s="33"/>
      <c r="BC176" s="32"/>
      <c r="BD176" s="33"/>
      <c r="BE176" s="32"/>
      <c r="BF176" s="31" t="s">
        <v>1311</v>
      </c>
      <c r="BG176" s="31"/>
      <c r="BH176" s="31">
        <v>969322382</v>
      </c>
      <c r="BI176" s="31" t="s">
        <v>988</v>
      </c>
      <c r="BJ176" s="31"/>
      <c r="BK176" s="31">
        <v>957846699</v>
      </c>
      <c r="BR176" s="151" t="str">
        <f t="shared" ca="1" si="69"/>
        <v>D</v>
      </c>
      <c r="BS176" s="151" t="str">
        <f t="shared" ca="1" si="70"/>
        <v>P</v>
      </c>
      <c r="BT176" s="151" t="str">
        <f t="shared" ca="1" si="71"/>
        <v>D</v>
      </c>
      <c r="BU176" s="151" t="str">
        <f t="shared" si="72"/>
        <v>FP</v>
      </c>
      <c r="BV176" s="155">
        <f t="shared" ca="1" si="73"/>
        <v>3</v>
      </c>
      <c r="BW176" s="151" t="b">
        <f t="shared" ca="1" si="74"/>
        <v>0</v>
      </c>
      <c r="BX176" s="151" t="b">
        <f t="shared" ca="1" si="75"/>
        <v>0</v>
      </c>
      <c r="BY176" s="151" t="b">
        <f t="shared" ca="1" si="76"/>
        <v>0</v>
      </c>
      <c r="BZ176" s="151" t="b">
        <f t="shared" ca="1" si="77"/>
        <v>0</v>
      </c>
      <c r="CA176" s="151" t="b">
        <f t="shared" ca="1" si="78"/>
        <v>0</v>
      </c>
      <c r="CB176" s="151" t="b">
        <f t="shared" ca="1" si="79"/>
        <v>0</v>
      </c>
      <c r="CC176" s="151" t="b">
        <f t="shared" ca="1" si="80"/>
        <v>0</v>
      </c>
      <c r="CD176" s="151" t="b">
        <f t="shared" ca="1" si="81"/>
        <v>0</v>
      </c>
      <c r="CE176" s="151" t="b">
        <f t="shared" ca="1" si="82"/>
        <v>0</v>
      </c>
      <c r="CF176" s="151" t="b">
        <f t="shared" ca="1" si="83"/>
        <v>0</v>
      </c>
      <c r="CG176" s="151" t="b">
        <f t="shared" ca="1" si="84"/>
        <v>0</v>
      </c>
      <c r="CH176" s="151" t="b">
        <f t="shared" ca="1" si="85"/>
        <v>0</v>
      </c>
      <c r="CI176" s="151" t="b">
        <f t="shared" ca="1" si="86"/>
        <v>0</v>
      </c>
      <c r="CJ176" s="151" t="b">
        <f t="shared" ca="1" si="87"/>
        <v>0</v>
      </c>
      <c r="CK176" s="151" t="b">
        <f t="shared" ca="1" si="88"/>
        <v>0</v>
      </c>
      <c r="CL176" s="151" t="b">
        <f t="shared" ca="1" si="89"/>
        <v>0</v>
      </c>
      <c r="CM176" s="151" t="b">
        <f t="shared" ca="1" si="90"/>
        <v>0</v>
      </c>
      <c r="CN176" s="151" t="str">
        <f t="shared" ca="1" si="91"/>
        <v>VAC</v>
      </c>
      <c r="CO176" s="151" t="str">
        <f t="shared" ca="1" si="92"/>
        <v>NO_VAC</v>
      </c>
      <c r="CP176" s="151" t="b">
        <f t="shared" ca="1" si="93"/>
        <v>0</v>
      </c>
      <c r="CQ176" s="155" t="b">
        <f t="shared" ca="1" si="94"/>
        <v>0</v>
      </c>
      <c r="CR176" s="155" t="b">
        <f t="shared" ca="1" si="95"/>
        <v>0</v>
      </c>
      <c r="CS176" s="155" t="b">
        <f t="shared" ca="1" si="96"/>
        <v>0</v>
      </c>
      <c r="CT176" s="155">
        <f t="shared" ca="1" si="97"/>
        <v>16</v>
      </c>
      <c r="CU176" s="155" t="b">
        <f t="shared" ca="1" si="98"/>
        <v>0</v>
      </c>
    </row>
    <row r="177" spans="1:99" ht="27" customHeight="1" x14ac:dyDescent="0.25">
      <c r="A177" s="14">
        <v>168</v>
      </c>
      <c r="B177" s="33">
        <v>41994</v>
      </c>
      <c r="C177" s="32"/>
      <c r="D177" s="32"/>
      <c r="E177" s="32" t="s">
        <v>30</v>
      </c>
      <c r="F177" s="32" t="s">
        <v>156</v>
      </c>
      <c r="G177" s="32" t="s">
        <v>30</v>
      </c>
      <c r="H177" s="32"/>
      <c r="I177" s="31" t="s">
        <v>1405</v>
      </c>
      <c r="J177" s="31" t="s">
        <v>1406</v>
      </c>
      <c r="K177" s="31" t="s">
        <v>1407</v>
      </c>
      <c r="L177" s="31"/>
      <c r="M177" s="32" t="s">
        <v>147</v>
      </c>
      <c r="N177" s="33">
        <v>40822</v>
      </c>
      <c r="O177" s="28">
        <f t="shared" ca="1" si="66"/>
        <v>3</v>
      </c>
      <c r="P177" s="28">
        <f t="shared" ca="1" si="67"/>
        <v>3</v>
      </c>
      <c r="Q177" s="28">
        <f t="shared" ca="1" si="68"/>
        <v>6</v>
      </c>
      <c r="R177" s="33">
        <v>40822</v>
      </c>
      <c r="S177" s="32"/>
      <c r="T177" s="33">
        <v>40823</v>
      </c>
      <c r="U177" s="32"/>
      <c r="V177" s="33">
        <v>40892</v>
      </c>
      <c r="W177" s="32"/>
      <c r="X177" s="33">
        <v>40967</v>
      </c>
      <c r="Y177" s="177"/>
      <c r="Z177" s="178">
        <v>41054</v>
      </c>
      <c r="AA177" s="32"/>
      <c r="AB177" s="33">
        <v>40892</v>
      </c>
      <c r="AC177" s="32"/>
      <c r="AD177" s="33">
        <v>40967</v>
      </c>
      <c r="AE177" s="177"/>
      <c r="AF177" s="178">
        <v>41054</v>
      </c>
      <c r="AG177" s="32"/>
      <c r="AH177" s="33">
        <v>40892</v>
      </c>
      <c r="AI177" s="32"/>
      <c r="AJ177" s="33">
        <v>40967</v>
      </c>
      <c r="AK177" s="32"/>
      <c r="AL177" s="33">
        <v>41127</v>
      </c>
      <c r="AM177" s="32"/>
      <c r="AN177" s="33"/>
      <c r="AO177" s="32"/>
      <c r="AP177" s="33"/>
      <c r="AQ177" s="32"/>
      <c r="AR177" s="33">
        <v>40928</v>
      </c>
      <c r="AS177" s="32"/>
      <c r="AT177" s="33">
        <v>40991</v>
      </c>
      <c r="AU177" s="32"/>
      <c r="AV177" s="33">
        <v>41197</v>
      </c>
      <c r="AW177" s="32"/>
      <c r="AX177" s="33">
        <v>41402</v>
      </c>
      <c r="AY177" s="32"/>
      <c r="AZ177" s="33">
        <v>41532</v>
      </c>
      <c r="BA177" s="32"/>
      <c r="BB177" s="33">
        <v>41402</v>
      </c>
      <c r="BC177" s="32"/>
      <c r="BD177" s="33"/>
      <c r="BE177" s="32"/>
      <c r="BF177" s="31" t="s">
        <v>1311</v>
      </c>
      <c r="BG177" s="31"/>
      <c r="BH177" s="31">
        <v>969322382</v>
      </c>
      <c r="BI177" s="31" t="s">
        <v>988</v>
      </c>
      <c r="BJ177" s="31"/>
      <c r="BK177" s="31">
        <v>957846699</v>
      </c>
      <c r="BR177" s="151" t="str">
        <f t="shared" ca="1" si="69"/>
        <v>D</v>
      </c>
      <c r="BS177" s="151" t="str">
        <f t="shared" ca="1" si="70"/>
        <v>P</v>
      </c>
      <c r="BT177" s="151" t="str">
        <f t="shared" ca="1" si="71"/>
        <v>D</v>
      </c>
      <c r="BU177" s="151" t="str">
        <f t="shared" si="72"/>
        <v>FP</v>
      </c>
      <c r="BV177" s="155">
        <f t="shared" ca="1" si="73"/>
        <v>3</v>
      </c>
      <c r="BW177" s="151" t="b">
        <f t="shared" ca="1" si="74"/>
        <v>0</v>
      </c>
      <c r="BX177" s="151" t="b">
        <f t="shared" ca="1" si="75"/>
        <v>0</v>
      </c>
      <c r="BY177" s="151" t="b">
        <f ca="1">IF($BV177=0,IF(P177&gt;=2,IF(#REF!&lt;&gt;"","VAC","NO_VAC")))</f>
        <v>0</v>
      </c>
      <c r="BZ177" s="151" t="b">
        <f ca="1">IF($BV177=0,IF(P177&gt;=4,IF(V177&lt;&gt;"","VAC","NO_VAC")))</f>
        <v>0</v>
      </c>
      <c r="CA177" s="151" t="b">
        <f ca="1">IF($BV177=0,IF(P177&gt;=6,IF(X177&lt;&gt;"","VAC","NO_VAC")))</f>
        <v>0</v>
      </c>
      <c r="CB177" s="151" t="b">
        <f t="shared" ca="1" si="79"/>
        <v>0</v>
      </c>
      <c r="CC177" s="151" t="b">
        <f t="shared" ca="1" si="80"/>
        <v>0</v>
      </c>
      <c r="CD177" s="151" t="b">
        <f t="shared" ca="1" si="81"/>
        <v>0</v>
      </c>
      <c r="CE177" s="151" t="b">
        <f t="shared" ca="1" si="82"/>
        <v>0</v>
      </c>
      <c r="CF177" s="151" t="b">
        <f t="shared" ca="1" si="83"/>
        <v>0</v>
      </c>
      <c r="CG177" s="151" t="b">
        <f t="shared" ca="1" si="84"/>
        <v>0</v>
      </c>
      <c r="CH177" s="151" t="b">
        <f t="shared" ca="1" si="85"/>
        <v>0</v>
      </c>
      <c r="CI177" s="151" t="b">
        <f t="shared" ca="1" si="86"/>
        <v>0</v>
      </c>
      <c r="CJ177" s="151" t="b">
        <f t="shared" ca="1" si="87"/>
        <v>0</v>
      </c>
      <c r="CK177" s="151" t="b">
        <f t="shared" ca="1" si="88"/>
        <v>0</v>
      </c>
      <c r="CL177" s="151" t="b">
        <f t="shared" ca="1" si="89"/>
        <v>0</v>
      </c>
      <c r="CM177" s="151" t="b">
        <f t="shared" ca="1" si="90"/>
        <v>0</v>
      </c>
      <c r="CN177" s="151" t="str">
        <f t="shared" ca="1" si="91"/>
        <v>VAC</v>
      </c>
      <c r="CO177" s="151" t="str">
        <f t="shared" ca="1" si="92"/>
        <v>VAC</v>
      </c>
      <c r="CP177" s="151" t="b">
        <f t="shared" ca="1" si="93"/>
        <v>0</v>
      </c>
      <c r="CQ177" s="155" t="b">
        <f ca="1">IF(O177=0,IF(P177&lt;2,COUNT(R177,T177),IF(P177&lt;4,COUNT(R177,T177,#REF!,AB177,AH177,AR177),IF(P177&lt;6,COUNT(R177,T177,#REF!,V177,AB177,AD177,AH177,AJ177,AN177,AR177,AT177),IF(P177&lt;7,COUNT(R177,T177,#REF!,V177,X177,AB177,AD177,AF177,AH177,AJ177,AN177,AR177,AT177),COUNT(R177,T177,#REF!,V177,X177,AB177,AD177,AF177,AH177,AJ177,AL177,AN177,AR177,AT177))))))</f>
        <v>0</v>
      </c>
      <c r="CR177" s="155" t="b">
        <f ca="1">IF(O177=1,(IF(P177&lt;6,COUNT(R177,T177,#REF!,V177,X177,AB177,AD177,AF177,AH177,AJ177,AL177,AN177,AR177,AT177,AP177,AV177,AX177),COUNT(R177,T177,#REF!,V177,X177,AB177,AD177,AF177,AH177,AJ177,AL177,AN177,AR177,AT177,AV177,AX177,AP177,AZ177,BB177))))</f>
        <v>0</v>
      </c>
      <c r="CS177" s="155" t="b">
        <f ca="1">IF(O177=2,COUNT(R177,T177,#REF!,V177,X177,AB177,AD177,AF177,AH177,AJ177,AL177,AN177,AR177,AT177,AV177,AX177,AP177,AZ177,BB177))</f>
        <v>0</v>
      </c>
      <c r="CT177" s="155">
        <f ca="1">IF(O177=3,COUNT(R177,T177,#REF!,V177,X177,AB177,AD177,AF177,AH177,AJ177,AL177,AN177,AR177,AT177,AV177,AX177,AP177,AZ177,BB177))</f>
        <v>16</v>
      </c>
      <c r="CU177" s="155" t="b">
        <f ca="1">IF(O177=4,COUNT(R177,T177,#REF!,V177,X177,AB177,AD177,AF177,AH177,AJ177,AL177,AN177,AR177,AT177,AV177,AX177,AP177,AZ177,BB177,BD177))</f>
        <v>0</v>
      </c>
    </row>
    <row r="178" spans="1:99" ht="27" customHeight="1" x14ac:dyDescent="0.25">
      <c r="A178" s="14">
        <v>169</v>
      </c>
      <c r="B178" s="33">
        <v>41994</v>
      </c>
      <c r="C178" s="32"/>
      <c r="D178" s="32"/>
      <c r="E178" s="32" t="s">
        <v>30</v>
      </c>
      <c r="F178" s="32" t="s">
        <v>156</v>
      </c>
      <c r="G178" s="32" t="s">
        <v>31</v>
      </c>
      <c r="H178" s="32"/>
      <c r="I178" s="31" t="s">
        <v>1408</v>
      </c>
      <c r="J178" s="31" t="s">
        <v>1409</v>
      </c>
      <c r="K178" s="31" t="s">
        <v>1410</v>
      </c>
      <c r="L178" s="31"/>
      <c r="M178" s="32" t="s">
        <v>148</v>
      </c>
      <c r="N178" s="33">
        <v>40838</v>
      </c>
      <c r="O178" s="28">
        <f t="shared" ca="1" si="66"/>
        <v>3</v>
      </c>
      <c r="P178" s="28">
        <f t="shared" ca="1" si="67"/>
        <v>2</v>
      </c>
      <c r="Q178" s="28">
        <f t="shared" ca="1" si="68"/>
        <v>21</v>
      </c>
      <c r="R178" s="33">
        <v>40863</v>
      </c>
      <c r="S178" s="32"/>
      <c r="T178" s="178">
        <v>40850</v>
      </c>
      <c r="U178" s="32"/>
      <c r="V178" s="33">
        <v>40900</v>
      </c>
      <c r="W178" s="32"/>
      <c r="X178" s="33">
        <v>40980</v>
      </c>
      <c r="Y178" s="32"/>
      <c r="Z178" s="33">
        <v>41082</v>
      </c>
      <c r="AA178" s="32"/>
      <c r="AB178" s="33">
        <v>40900</v>
      </c>
      <c r="AC178" s="32"/>
      <c r="AD178" s="33">
        <v>40980</v>
      </c>
      <c r="AE178" s="32"/>
      <c r="AF178" s="33">
        <v>41082</v>
      </c>
      <c r="AG178" s="32"/>
      <c r="AH178" s="33">
        <v>40900</v>
      </c>
      <c r="AI178" s="32"/>
      <c r="AJ178" s="33">
        <v>40980</v>
      </c>
      <c r="AK178" s="32"/>
      <c r="AL178" s="33">
        <v>41143</v>
      </c>
      <c r="AM178" s="32"/>
      <c r="AN178" s="33">
        <v>41539</v>
      </c>
      <c r="AO178" s="32"/>
      <c r="AP178" s="33"/>
      <c r="AQ178" s="32"/>
      <c r="AR178" s="33">
        <v>40965</v>
      </c>
      <c r="AS178" s="32"/>
      <c r="AT178" s="33">
        <v>41032</v>
      </c>
      <c r="AU178" s="32"/>
      <c r="AV178" s="33">
        <v>41207</v>
      </c>
      <c r="AW178" s="32"/>
      <c r="AX178" s="33">
        <v>41207</v>
      </c>
      <c r="AY178" s="32"/>
      <c r="AZ178" s="33"/>
      <c r="BA178" s="32">
        <v>17</v>
      </c>
      <c r="BB178" s="33">
        <v>41470</v>
      </c>
      <c r="BC178" s="32"/>
      <c r="BD178" s="33"/>
      <c r="BE178" s="32"/>
      <c r="BF178" s="31" t="s">
        <v>1311</v>
      </c>
      <c r="BG178" s="31"/>
      <c r="BH178" s="31">
        <v>969322382</v>
      </c>
      <c r="BI178" s="31" t="s">
        <v>988</v>
      </c>
      <c r="BJ178" s="31"/>
      <c r="BK178" s="31">
        <v>957846699</v>
      </c>
      <c r="BR178" s="151" t="str">
        <f t="shared" ca="1" si="69"/>
        <v>X</v>
      </c>
      <c r="BS178" s="151" t="str">
        <f t="shared" ca="1" si="70"/>
        <v>P</v>
      </c>
      <c r="BT178" s="151" t="str">
        <f t="shared" ca="1" si="71"/>
        <v>X</v>
      </c>
      <c r="BU178" s="151" t="str">
        <f t="shared" si="72"/>
        <v>MP</v>
      </c>
      <c r="BV178" s="155">
        <f t="shared" ca="1" si="73"/>
        <v>3</v>
      </c>
      <c r="BW178" s="151" t="b">
        <f ca="1">IF($BV178&lt;=0,IF(#REF!&lt;&gt;"","VAC","NO_VAC"))</f>
        <v>0</v>
      </c>
      <c r="BX178" s="151" t="b">
        <f ca="1">IF($BV178&lt;=0,IF(R178&lt;&gt;"","VAC","NO_VAC"))</f>
        <v>0</v>
      </c>
      <c r="BY178" s="151" t="b">
        <f t="shared" ca="1" si="76"/>
        <v>0</v>
      </c>
      <c r="BZ178" s="151" t="b">
        <f t="shared" ca="1" si="77"/>
        <v>0</v>
      </c>
      <c r="CA178" s="151" t="b">
        <f t="shared" ca="1" si="78"/>
        <v>0</v>
      </c>
      <c r="CB178" s="151" t="b">
        <f t="shared" ca="1" si="79"/>
        <v>0</v>
      </c>
      <c r="CC178" s="151" t="b">
        <f t="shared" ca="1" si="80"/>
        <v>0</v>
      </c>
      <c r="CD178" s="151" t="b">
        <f t="shared" ca="1" si="81"/>
        <v>0</v>
      </c>
      <c r="CE178" s="151" t="b">
        <f t="shared" ca="1" si="82"/>
        <v>0</v>
      </c>
      <c r="CF178" s="151" t="b">
        <f t="shared" ca="1" si="83"/>
        <v>0</v>
      </c>
      <c r="CG178" s="151" t="b">
        <f t="shared" ca="1" si="84"/>
        <v>0</v>
      </c>
      <c r="CH178" s="151" t="b">
        <f t="shared" ca="1" si="85"/>
        <v>0</v>
      </c>
      <c r="CI178" s="151" t="b">
        <f t="shared" ca="1" si="86"/>
        <v>0</v>
      </c>
      <c r="CJ178" s="151" t="b">
        <f t="shared" ca="1" si="87"/>
        <v>0</v>
      </c>
      <c r="CK178" s="151" t="b">
        <f t="shared" ca="1" si="88"/>
        <v>0</v>
      </c>
      <c r="CL178" s="151" t="b">
        <f t="shared" ca="1" si="89"/>
        <v>0</v>
      </c>
      <c r="CM178" s="151" t="b">
        <f t="shared" ca="1" si="90"/>
        <v>0</v>
      </c>
      <c r="CN178" s="151" t="str">
        <f t="shared" ca="1" si="91"/>
        <v>NO_VAC</v>
      </c>
      <c r="CO178" s="151" t="str">
        <f t="shared" ca="1" si="92"/>
        <v>VAC</v>
      </c>
      <c r="CP178" s="151" t="b">
        <f t="shared" ca="1" si="93"/>
        <v>0</v>
      </c>
      <c r="CQ178" s="155" t="b">
        <f ca="1">IF(O178=0,IF(P178&lt;2,COUNT(#REF!,R178),IF(P178&lt;4,COUNT(#REF!,R178,V178,AB178,AH178,AR178),IF(P178&lt;6,COUNT(#REF!,R178,V178,X178,AB178,AD178,AH178,AJ178,AN178,AR178,AT178),IF(P178&lt;7,COUNT(#REF!,R178,V178,X178,Z178,AB178,AD178,AF178,AH178,AJ178,AN178,AR178,AT178),COUNT(#REF!,R178,V178,X178,Z178,AB178,AD178,AF178,AH178,AJ178,AL178,AN178,AR178,AT178))))))</f>
        <v>0</v>
      </c>
      <c r="CR178" s="155" t="b">
        <f ca="1">IF(O178=1,(IF(P178&lt;6,COUNT(#REF!,R178,V178,X178,Z178,AB178,AD178,AF178,AH178,AJ178,AL178,AN178,AR178,AT178,AP178,AV178,AX178),COUNT(#REF!,R178,V178,X178,Z178,AB178,AD178,AF178,AH178,AJ178,AL178,AN178,AR178,AT178,AV178,AX178,AP178,AZ178,BB178))))</f>
        <v>0</v>
      </c>
      <c r="CS178" s="155" t="b">
        <f ca="1">IF(O178=2,COUNT(#REF!,R178,V178,X178,Z178,AB178,AD178,AF178,AH178,AJ178,AL178,AN178,AR178,AT178,AV178,AX178,AP178,AZ178,BB178))</f>
        <v>0</v>
      </c>
      <c r="CT178" s="155">
        <f ca="1">IF(O178=3,COUNT(#REF!,R178,V178,X178,Z178,AB178,AD178,AF178,AH178,AJ178,AL178,AN178,AR178,AT178,AV178,AX178,AP178,AZ178,BB178))</f>
        <v>16</v>
      </c>
      <c r="CU178" s="155" t="b">
        <f ca="1">IF(O178=4,COUNT(#REF!,R178,V178,X178,Z178,AB178,AD178,AF178,AH178,AJ178,AL178,AN178,AR178,AT178,AV178,AX178,AP178,AZ178,BB178,BD178))</f>
        <v>0</v>
      </c>
    </row>
    <row r="179" spans="1:99" ht="27" customHeight="1" x14ac:dyDescent="0.25">
      <c r="A179" s="14">
        <v>170</v>
      </c>
      <c r="B179" s="33">
        <v>41994</v>
      </c>
      <c r="C179" s="32"/>
      <c r="D179" s="32"/>
      <c r="E179" s="32" t="s">
        <v>30</v>
      </c>
      <c r="F179" s="32" t="s">
        <v>156</v>
      </c>
      <c r="G179" s="32" t="s">
        <v>31</v>
      </c>
      <c r="H179" s="32"/>
      <c r="I179" s="31" t="s">
        <v>1128</v>
      </c>
      <c r="J179" s="31" t="s">
        <v>1411</v>
      </c>
      <c r="K179" s="31" t="s">
        <v>1412</v>
      </c>
      <c r="L179" s="31"/>
      <c r="M179" s="32" t="s">
        <v>148</v>
      </c>
      <c r="N179" s="33">
        <v>40816</v>
      </c>
      <c r="O179" s="28">
        <f t="shared" ca="1" si="66"/>
        <v>3</v>
      </c>
      <c r="P179" s="28">
        <f t="shared" ca="1" si="67"/>
        <v>3</v>
      </c>
      <c r="Q179" s="28">
        <f t="shared" ca="1" si="68"/>
        <v>13</v>
      </c>
      <c r="R179" s="33">
        <v>40818</v>
      </c>
      <c r="S179" s="32"/>
      <c r="T179" s="33">
        <v>40818</v>
      </c>
      <c r="U179" s="32"/>
      <c r="V179" s="33">
        <v>40875</v>
      </c>
      <c r="W179" s="32"/>
      <c r="X179" s="33">
        <v>40938</v>
      </c>
      <c r="Y179" s="32"/>
      <c r="Z179" s="33">
        <v>40998</v>
      </c>
      <c r="AA179" s="32"/>
      <c r="AB179" s="33">
        <v>40875</v>
      </c>
      <c r="AC179" s="32"/>
      <c r="AD179" s="33">
        <v>40938</v>
      </c>
      <c r="AE179" s="32"/>
      <c r="AF179" s="33">
        <v>40998</v>
      </c>
      <c r="AG179" s="32"/>
      <c r="AH179" s="33">
        <v>40875</v>
      </c>
      <c r="AI179" s="32"/>
      <c r="AJ179" s="33">
        <v>40938</v>
      </c>
      <c r="AK179" s="32"/>
      <c r="AL179" s="33">
        <v>41031</v>
      </c>
      <c r="AM179" s="32"/>
      <c r="AN179" s="33"/>
      <c r="AO179" s="32"/>
      <c r="AP179" s="33"/>
      <c r="AQ179" s="32"/>
      <c r="AR179" s="33">
        <v>40886</v>
      </c>
      <c r="AS179" s="32"/>
      <c r="AT179" s="33">
        <v>41032</v>
      </c>
      <c r="AU179" s="32"/>
      <c r="AV179" s="33">
        <v>41187</v>
      </c>
      <c r="AW179" s="32"/>
      <c r="AX179" s="33">
        <v>41187</v>
      </c>
      <c r="AY179" s="32"/>
      <c r="AZ179" s="33">
        <v>41871</v>
      </c>
      <c r="BA179" s="32"/>
      <c r="BB179" s="33">
        <v>41306</v>
      </c>
      <c r="BC179" s="32"/>
      <c r="BD179" s="33"/>
      <c r="BE179" s="32"/>
      <c r="BF179" s="31" t="s">
        <v>1311</v>
      </c>
      <c r="BG179" s="31"/>
      <c r="BH179" s="31">
        <v>969322382</v>
      </c>
      <c r="BI179" s="31" t="s">
        <v>988</v>
      </c>
      <c r="BJ179" s="31"/>
      <c r="BK179" s="31">
        <v>957846699</v>
      </c>
      <c r="BR179" s="151" t="str">
        <f t="shared" ca="1" si="69"/>
        <v>X</v>
      </c>
      <c r="BS179" s="151" t="str">
        <f t="shared" ca="1" si="70"/>
        <v>P</v>
      </c>
      <c r="BT179" s="151" t="str">
        <f t="shared" ca="1" si="71"/>
        <v>X</v>
      </c>
      <c r="BU179" s="151" t="str">
        <f t="shared" si="72"/>
        <v>MP</v>
      </c>
      <c r="BV179" s="155">
        <f t="shared" ca="1" si="73"/>
        <v>3</v>
      </c>
      <c r="BW179" s="151" t="b">
        <f t="shared" ca="1" si="74"/>
        <v>0</v>
      </c>
      <c r="BX179" s="151" t="b">
        <f t="shared" ca="1" si="75"/>
        <v>0</v>
      </c>
      <c r="BY179" s="151" t="b">
        <f t="shared" ca="1" si="76"/>
        <v>0</v>
      </c>
      <c r="BZ179" s="151" t="b">
        <f t="shared" ca="1" si="77"/>
        <v>0</v>
      </c>
      <c r="CA179" s="151" t="b">
        <f t="shared" ca="1" si="78"/>
        <v>0</v>
      </c>
      <c r="CB179" s="151" t="b">
        <f t="shared" ca="1" si="79"/>
        <v>0</v>
      </c>
      <c r="CC179" s="151" t="b">
        <f t="shared" ca="1" si="80"/>
        <v>0</v>
      </c>
      <c r="CD179" s="151" t="b">
        <f t="shared" ca="1" si="81"/>
        <v>0</v>
      </c>
      <c r="CE179" s="151" t="b">
        <f t="shared" ca="1" si="82"/>
        <v>0</v>
      </c>
      <c r="CF179" s="151" t="b">
        <f t="shared" ca="1" si="83"/>
        <v>0</v>
      </c>
      <c r="CG179" s="151" t="b">
        <f t="shared" ca="1" si="84"/>
        <v>0</v>
      </c>
      <c r="CH179" s="151" t="b">
        <f t="shared" ca="1" si="85"/>
        <v>0</v>
      </c>
      <c r="CI179" s="151" t="b">
        <f t="shared" ca="1" si="86"/>
        <v>0</v>
      </c>
      <c r="CJ179" s="151" t="b">
        <f t="shared" ca="1" si="87"/>
        <v>0</v>
      </c>
      <c r="CK179" s="151" t="b">
        <f t="shared" ca="1" si="88"/>
        <v>0</v>
      </c>
      <c r="CL179" s="151" t="b">
        <f t="shared" ca="1" si="89"/>
        <v>0</v>
      </c>
      <c r="CM179" s="151" t="b">
        <f t="shared" ca="1" si="90"/>
        <v>0</v>
      </c>
      <c r="CN179" s="151" t="str">
        <f t="shared" ca="1" si="91"/>
        <v>VAC</v>
      </c>
      <c r="CO179" s="151" t="str">
        <f t="shared" ca="1" si="92"/>
        <v>VAC</v>
      </c>
      <c r="CP179" s="151" t="b">
        <f t="shared" ca="1" si="93"/>
        <v>0</v>
      </c>
      <c r="CQ179" s="155" t="b">
        <f t="shared" ca="1" si="94"/>
        <v>0</v>
      </c>
      <c r="CR179" s="155" t="b">
        <f t="shared" ca="1" si="95"/>
        <v>0</v>
      </c>
      <c r="CS179" s="155" t="b">
        <f t="shared" ca="1" si="96"/>
        <v>0</v>
      </c>
      <c r="CT179" s="155">
        <f t="shared" ca="1" si="97"/>
        <v>17</v>
      </c>
      <c r="CU179" s="155" t="b">
        <f t="shared" ca="1" si="98"/>
        <v>0</v>
      </c>
    </row>
    <row r="180" spans="1:99" ht="27" customHeight="1" x14ac:dyDescent="0.25">
      <c r="A180" s="14">
        <v>171</v>
      </c>
      <c r="B180" s="33">
        <v>41994</v>
      </c>
      <c r="C180" s="32"/>
      <c r="D180" s="32"/>
      <c r="E180" s="32" t="s">
        <v>30</v>
      </c>
      <c r="F180" s="32" t="s">
        <v>156</v>
      </c>
      <c r="G180" s="32" t="s">
        <v>31</v>
      </c>
      <c r="H180" s="32"/>
      <c r="I180" s="31" t="s">
        <v>1413</v>
      </c>
      <c r="J180" s="31" t="s">
        <v>1414</v>
      </c>
      <c r="K180" s="31" t="s">
        <v>1410</v>
      </c>
      <c r="L180" s="31"/>
      <c r="M180" s="32" t="s">
        <v>148</v>
      </c>
      <c r="N180" s="33">
        <v>40731</v>
      </c>
      <c r="O180" s="28">
        <f t="shared" ca="1" si="66"/>
        <v>3</v>
      </c>
      <c r="P180" s="28">
        <f t="shared" ca="1" si="67"/>
        <v>6</v>
      </c>
      <c r="Q180" s="28">
        <f t="shared" ca="1" si="68"/>
        <v>5</v>
      </c>
      <c r="R180" s="33">
        <v>40732</v>
      </c>
      <c r="S180" s="32"/>
      <c r="T180" s="33">
        <v>40732</v>
      </c>
      <c r="U180" s="32"/>
      <c r="V180" s="33">
        <v>40794</v>
      </c>
      <c r="W180" s="32"/>
      <c r="X180" s="33">
        <v>40855</v>
      </c>
      <c r="Y180" s="32"/>
      <c r="Z180" s="33">
        <v>40917</v>
      </c>
      <c r="AA180" s="32"/>
      <c r="AB180" s="33">
        <v>40794</v>
      </c>
      <c r="AC180" s="32"/>
      <c r="AD180" s="33">
        <v>40855</v>
      </c>
      <c r="AE180" s="32"/>
      <c r="AF180" s="33">
        <v>40917</v>
      </c>
      <c r="AG180" s="32"/>
      <c r="AH180" s="33">
        <v>40794</v>
      </c>
      <c r="AI180" s="32"/>
      <c r="AJ180" s="33">
        <v>40855</v>
      </c>
      <c r="AK180" s="32"/>
      <c r="AL180" s="33">
        <v>41071</v>
      </c>
      <c r="AM180" s="32"/>
      <c r="AN180" s="33"/>
      <c r="AO180" s="32"/>
      <c r="AP180" s="33">
        <v>41310</v>
      </c>
      <c r="AQ180" s="32"/>
      <c r="AR180" s="33">
        <v>40794</v>
      </c>
      <c r="AS180" s="32"/>
      <c r="AT180" s="33">
        <v>40855</v>
      </c>
      <c r="AU180" s="32"/>
      <c r="AV180" s="33">
        <v>41170</v>
      </c>
      <c r="AW180" s="32"/>
      <c r="AX180" s="33">
        <v>41328</v>
      </c>
      <c r="AY180" s="32"/>
      <c r="AZ180" s="33"/>
      <c r="BA180" s="32">
        <v>16</v>
      </c>
      <c r="BB180" s="33">
        <v>41328</v>
      </c>
      <c r="BC180" s="32"/>
      <c r="BD180" s="33"/>
      <c r="BE180" s="32"/>
      <c r="BF180" s="31" t="s">
        <v>1311</v>
      </c>
      <c r="BG180" s="31"/>
      <c r="BH180" s="31">
        <v>969322382</v>
      </c>
      <c r="BI180" s="31" t="s">
        <v>988</v>
      </c>
      <c r="BJ180" s="31"/>
      <c r="BK180" s="31">
        <v>957846699</v>
      </c>
      <c r="BR180" s="151" t="str">
        <f t="shared" ca="1" si="69"/>
        <v>X</v>
      </c>
      <c r="BS180" s="151" t="str">
        <f t="shared" ca="1" si="70"/>
        <v>P</v>
      </c>
      <c r="BT180" s="151" t="str">
        <f t="shared" ca="1" si="71"/>
        <v>X</v>
      </c>
      <c r="BU180" s="151" t="str">
        <f t="shared" si="72"/>
        <v>MP</v>
      </c>
      <c r="BV180" s="155">
        <f t="shared" ca="1" si="73"/>
        <v>3</v>
      </c>
      <c r="BW180" s="151" t="b">
        <f t="shared" ca="1" si="74"/>
        <v>0</v>
      </c>
      <c r="BX180" s="151" t="b">
        <f t="shared" ca="1" si="75"/>
        <v>0</v>
      </c>
      <c r="BY180" s="151" t="b">
        <f t="shared" ca="1" si="76"/>
        <v>0</v>
      </c>
      <c r="BZ180" s="151" t="b">
        <f t="shared" ca="1" si="77"/>
        <v>0</v>
      </c>
      <c r="CA180" s="151" t="b">
        <f t="shared" ca="1" si="78"/>
        <v>0</v>
      </c>
      <c r="CB180" s="151" t="b">
        <f t="shared" ca="1" si="79"/>
        <v>0</v>
      </c>
      <c r="CC180" s="151" t="b">
        <f t="shared" ca="1" si="80"/>
        <v>0</v>
      </c>
      <c r="CD180" s="151" t="b">
        <f t="shared" ca="1" si="81"/>
        <v>0</v>
      </c>
      <c r="CE180" s="151" t="b">
        <f t="shared" ca="1" si="82"/>
        <v>0</v>
      </c>
      <c r="CF180" s="151" t="b">
        <f t="shared" ca="1" si="83"/>
        <v>0</v>
      </c>
      <c r="CG180" s="151" t="b">
        <f t="shared" ca="1" si="84"/>
        <v>0</v>
      </c>
      <c r="CH180" s="151" t="b">
        <f t="shared" ca="1" si="85"/>
        <v>0</v>
      </c>
      <c r="CI180" s="151" t="b">
        <f t="shared" ca="1" si="86"/>
        <v>0</v>
      </c>
      <c r="CJ180" s="151" t="b">
        <f t="shared" ca="1" si="87"/>
        <v>0</v>
      </c>
      <c r="CK180" s="151" t="b">
        <f t="shared" ca="1" si="88"/>
        <v>0</v>
      </c>
      <c r="CL180" s="151" t="b">
        <f t="shared" ca="1" si="89"/>
        <v>0</v>
      </c>
      <c r="CM180" s="151" t="b">
        <f t="shared" ca="1" si="90"/>
        <v>0</v>
      </c>
      <c r="CN180" s="151" t="str">
        <f t="shared" ca="1" si="91"/>
        <v>NO_VAC</v>
      </c>
      <c r="CO180" s="151" t="str">
        <f t="shared" ca="1" si="92"/>
        <v>VAC</v>
      </c>
      <c r="CP180" s="151" t="b">
        <f t="shared" ca="1" si="93"/>
        <v>0</v>
      </c>
      <c r="CQ180" s="155" t="b">
        <f t="shared" ca="1" si="94"/>
        <v>0</v>
      </c>
      <c r="CR180" s="155" t="b">
        <f t="shared" ca="1" si="95"/>
        <v>0</v>
      </c>
      <c r="CS180" s="155" t="b">
        <f t="shared" ca="1" si="96"/>
        <v>0</v>
      </c>
      <c r="CT180" s="155">
        <f t="shared" ca="1" si="97"/>
        <v>17</v>
      </c>
      <c r="CU180" s="155" t="b">
        <f t="shared" ca="1" si="98"/>
        <v>0</v>
      </c>
    </row>
    <row r="181" spans="1:99" ht="27" customHeight="1" x14ac:dyDescent="0.25">
      <c r="A181" s="14">
        <v>172</v>
      </c>
      <c r="B181" s="33">
        <v>41994</v>
      </c>
      <c r="C181" s="32"/>
      <c r="D181" s="32"/>
      <c r="E181" s="32" t="s">
        <v>30</v>
      </c>
      <c r="F181" s="32" t="s">
        <v>156</v>
      </c>
      <c r="G181" s="32" t="s">
        <v>31</v>
      </c>
      <c r="H181" s="32"/>
      <c r="I181" s="31" t="s">
        <v>1415</v>
      </c>
      <c r="J181" s="31" t="s">
        <v>1416</v>
      </c>
      <c r="K181" s="31" t="s">
        <v>1417</v>
      </c>
      <c r="L181" s="31"/>
      <c r="M181" s="32" t="s">
        <v>147</v>
      </c>
      <c r="N181" s="33">
        <v>40704</v>
      </c>
      <c r="O181" s="28">
        <f t="shared" ca="1" si="66"/>
        <v>3</v>
      </c>
      <c r="P181" s="28">
        <f t="shared" ca="1" si="67"/>
        <v>7</v>
      </c>
      <c r="Q181" s="28">
        <f t="shared" ca="1" si="68"/>
        <v>2</v>
      </c>
      <c r="R181" s="33">
        <v>40704</v>
      </c>
      <c r="S181" s="32"/>
      <c r="T181" s="33">
        <v>40704</v>
      </c>
      <c r="U181" s="32"/>
      <c r="V181" s="33">
        <v>40772</v>
      </c>
      <c r="W181" s="32"/>
      <c r="X181" s="33">
        <v>40833</v>
      </c>
      <c r="Y181" s="32"/>
      <c r="Z181" s="33">
        <v>40918</v>
      </c>
      <c r="AA181" s="32"/>
      <c r="AB181" s="33">
        <v>40772</v>
      </c>
      <c r="AC181" s="32"/>
      <c r="AD181" s="33">
        <v>40833</v>
      </c>
      <c r="AE181" s="32"/>
      <c r="AF181" s="33">
        <v>40918</v>
      </c>
      <c r="AG181" s="32"/>
      <c r="AH181" s="33">
        <v>40772</v>
      </c>
      <c r="AI181" s="32"/>
      <c r="AJ181" s="33">
        <v>40833</v>
      </c>
      <c r="AK181" s="32"/>
      <c r="AL181" s="33"/>
      <c r="AM181" s="32"/>
      <c r="AN181" s="33"/>
      <c r="AO181" s="32"/>
      <c r="AP181" s="33"/>
      <c r="AQ181" s="32"/>
      <c r="AR181" s="33">
        <v>40918</v>
      </c>
      <c r="AS181" s="32"/>
      <c r="AT181" s="33">
        <v>40772</v>
      </c>
      <c r="AU181" s="32"/>
      <c r="AV181" s="33">
        <v>41109</v>
      </c>
      <c r="AW181" s="32"/>
      <c r="AX181" s="33">
        <v>41170</v>
      </c>
      <c r="AY181" s="32"/>
      <c r="AZ181" s="33">
        <v>41875</v>
      </c>
      <c r="BA181" s="32"/>
      <c r="BB181" s="33">
        <v>41326</v>
      </c>
      <c r="BC181" s="32"/>
      <c r="BD181" s="33"/>
      <c r="BE181" s="32"/>
      <c r="BF181" s="31" t="s">
        <v>1311</v>
      </c>
      <c r="BG181" s="31"/>
      <c r="BH181" s="31">
        <v>969322382</v>
      </c>
      <c r="BI181" s="31" t="s">
        <v>988</v>
      </c>
      <c r="BJ181" s="31"/>
      <c r="BK181" s="31">
        <v>957846699</v>
      </c>
      <c r="BR181" s="151" t="str">
        <f t="shared" ca="1" si="69"/>
        <v>D</v>
      </c>
      <c r="BS181" s="151" t="str">
        <f t="shared" ca="1" si="70"/>
        <v>P</v>
      </c>
      <c r="BT181" s="151" t="str">
        <f t="shared" ca="1" si="71"/>
        <v>X</v>
      </c>
      <c r="BU181" s="151" t="str">
        <f t="shared" si="72"/>
        <v>FP</v>
      </c>
      <c r="BV181" s="155">
        <f t="shared" ca="1" si="73"/>
        <v>3</v>
      </c>
      <c r="BW181" s="151" t="b">
        <f t="shared" ca="1" si="74"/>
        <v>0</v>
      </c>
      <c r="BX181" s="151" t="b">
        <f t="shared" ca="1" si="75"/>
        <v>0</v>
      </c>
      <c r="BY181" s="151" t="b">
        <f t="shared" ca="1" si="76"/>
        <v>0</v>
      </c>
      <c r="BZ181" s="151" t="b">
        <f t="shared" ca="1" si="77"/>
        <v>0</v>
      </c>
      <c r="CA181" s="151" t="b">
        <f t="shared" ca="1" si="78"/>
        <v>0</v>
      </c>
      <c r="CB181" s="151" t="b">
        <f t="shared" ca="1" si="79"/>
        <v>0</v>
      </c>
      <c r="CC181" s="151" t="b">
        <f t="shared" ca="1" si="80"/>
        <v>0</v>
      </c>
      <c r="CD181" s="151" t="b">
        <f t="shared" ca="1" si="81"/>
        <v>0</v>
      </c>
      <c r="CE181" s="151" t="b">
        <f t="shared" ca="1" si="82"/>
        <v>0</v>
      </c>
      <c r="CF181" s="151" t="b">
        <f t="shared" ca="1" si="83"/>
        <v>0</v>
      </c>
      <c r="CG181" s="151" t="b">
        <f t="shared" ca="1" si="84"/>
        <v>0</v>
      </c>
      <c r="CH181" s="151" t="b">
        <f t="shared" ca="1" si="85"/>
        <v>0</v>
      </c>
      <c r="CI181" s="151" t="b">
        <f t="shared" ca="1" si="86"/>
        <v>0</v>
      </c>
      <c r="CJ181" s="151" t="b">
        <f t="shared" ca="1" si="87"/>
        <v>0</v>
      </c>
      <c r="CK181" s="151" t="b">
        <f t="shared" ca="1" si="88"/>
        <v>0</v>
      </c>
      <c r="CL181" s="151" t="b">
        <f t="shared" ca="1" si="89"/>
        <v>0</v>
      </c>
      <c r="CM181" s="151" t="b">
        <f t="shared" ca="1" si="90"/>
        <v>0</v>
      </c>
      <c r="CN181" s="151" t="str">
        <f t="shared" ca="1" si="91"/>
        <v>VAC</v>
      </c>
      <c r="CO181" s="151" t="str">
        <f t="shared" ca="1" si="92"/>
        <v>VAC</v>
      </c>
      <c r="CP181" s="151" t="b">
        <f t="shared" ca="1" si="93"/>
        <v>0</v>
      </c>
      <c r="CQ181" s="155" t="b">
        <f t="shared" ca="1" si="94"/>
        <v>0</v>
      </c>
      <c r="CR181" s="155" t="b">
        <f t="shared" ca="1" si="95"/>
        <v>0</v>
      </c>
      <c r="CS181" s="155" t="b">
        <f t="shared" ca="1" si="96"/>
        <v>0</v>
      </c>
      <c r="CT181" s="155">
        <f t="shared" ca="1" si="97"/>
        <v>16</v>
      </c>
      <c r="CU181" s="155" t="b">
        <f t="shared" ca="1" si="98"/>
        <v>0</v>
      </c>
    </row>
    <row r="182" spans="1:99" ht="27" customHeight="1" x14ac:dyDescent="0.25">
      <c r="A182" s="14">
        <v>173</v>
      </c>
      <c r="B182" s="33">
        <v>41994</v>
      </c>
      <c r="C182" s="32"/>
      <c r="D182" s="32"/>
      <c r="E182" s="32" t="s">
        <v>30</v>
      </c>
      <c r="F182" s="32" t="s">
        <v>156</v>
      </c>
      <c r="G182" s="32" t="s">
        <v>31</v>
      </c>
      <c r="H182" s="32"/>
      <c r="I182" s="31" t="s">
        <v>1418</v>
      </c>
      <c r="J182" s="31" t="s">
        <v>1419</v>
      </c>
      <c r="K182" s="31" t="s">
        <v>1420</v>
      </c>
      <c r="L182" s="31"/>
      <c r="M182" s="32" t="s">
        <v>147</v>
      </c>
      <c r="N182" s="33">
        <v>40476</v>
      </c>
      <c r="O182" s="28">
        <f t="shared" ca="1" si="66"/>
        <v>4</v>
      </c>
      <c r="P182" s="28">
        <f t="shared" ca="1" si="67"/>
        <v>2</v>
      </c>
      <c r="Q182" s="28">
        <f t="shared" ca="1" si="68"/>
        <v>18</v>
      </c>
      <c r="R182" s="33">
        <v>40850</v>
      </c>
      <c r="S182" s="32"/>
      <c r="T182" s="33">
        <v>40850</v>
      </c>
      <c r="U182" s="32"/>
      <c r="V182" s="33">
        <v>40546</v>
      </c>
      <c r="W182" s="32"/>
      <c r="X182" s="33">
        <v>40627</v>
      </c>
      <c r="Y182" s="32"/>
      <c r="Z182" s="33">
        <v>40688</v>
      </c>
      <c r="AA182" s="32"/>
      <c r="AB182" s="33">
        <v>40546</v>
      </c>
      <c r="AC182" s="32"/>
      <c r="AD182" s="33">
        <v>40627</v>
      </c>
      <c r="AE182" s="32"/>
      <c r="AF182" s="33">
        <v>40688</v>
      </c>
      <c r="AG182" s="32"/>
      <c r="AH182" s="33">
        <v>40546</v>
      </c>
      <c r="AI182" s="32"/>
      <c r="AJ182" s="33">
        <v>40627</v>
      </c>
      <c r="AK182" s="32"/>
      <c r="AL182" s="33">
        <v>40722</v>
      </c>
      <c r="AM182" s="32"/>
      <c r="AN182" s="33">
        <v>40758</v>
      </c>
      <c r="AO182" s="32"/>
      <c r="AP182" s="33"/>
      <c r="AQ182" s="32"/>
      <c r="AR182" s="33">
        <v>40569</v>
      </c>
      <c r="AS182" s="32"/>
      <c r="AT182" s="33">
        <v>40627</v>
      </c>
      <c r="AU182" s="32"/>
      <c r="AV182" s="33">
        <v>40884</v>
      </c>
      <c r="AW182" s="32"/>
      <c r="AX182" s="33">
        <v>40893</v>
      </c>
      <c r="AY182" s="32"/>
      <c r="AZ182" s="33"/>
      <c r="BA182" s="32"/>
      <c r="BB182" s="33">
        <v>41075</v>
      </c>
      <c r="BC182" s="32"/>
      <c r="BD182" s="33"/>
      <c r="BE182" s="32"/>
      <c r="BF182" s="31" t="s">
        <v>1311</v>
      </c>
      <c r="BG182" s="31"/>
      <c r="BH182" s="31">
        <v>969322382</v>
      </c>
      <c r="BI182" s="31" t="s">
        <v>988</v>
      </c>
      <c r="BJ182" s="31"/>
      <c r="BK182" s="31">
        <v>957846699</v>
      </c>
      <c r="BR182" s="151" t="str">
        <f t="shared" ca="1" si="69"/>
        <v>E</v>
      </c>
      <c r="BS182" s="151" t="str">
        <f t="shared" ca="1" si="70"/>
        <v>U</v>
      </c>
      <c r="BT182" s="151" t="str">
        <f t="shared" ca="1" si="71"/>
        <v>Y</v>
      </c>
      <c r="BU182" s="151" t="str">
        <f t="shared" si="72"/>
        <v>FP</v>
      </c>
      <c r="BV182" s="155">
        <f t="shared" ca="1" si="73"/>
        <v>4</v>
      </c>
      <c r="BW182" s="151" t="b">
        <f t="shared" ca="1" si="74"/>
        <v>0</v>
      </c>
      <c r="BX182" s="151" t="b">
        <f t="shared" ca="1" si="75"/>
        <v>0</v>
      </c>
      <c r="BY182" s="151" t="b">
        <f t="shared" ca="1" si="76"/>
        <v>0</v>
      </c>
      <c r="BZ182" s="151" t="b">
        <f t="shared" ca="1" si="77"/>
        <v>0</v>
      </c>
      <c r="CA182" s="151" t="b">
        <f t="shared" ca="1" si="78"/>
        <v>0</v>
      </c>
      <c r="CB182" s="151" t="b">
        <f t="shared" ca="1" si="79"/>
        <v>0</v>
      </c>
      <c r="CC182" s="151" t="b">
        <f t="shared" ca="1" si="80"/>
        <v>0</v>
      </c>
      <c r="CD182" s="151" t="b">
        <f t="shared" ca="1" si="81"/>
        <v>0</v>
      </c>
      <c r="CE182" s="151" t="b">
        <f t="shared" ca="1" si="82"/>
        <v>0</v>
      </c>
      <c r="CF182" s="151" t="b">
        <f t="shared" ca="1" si="83"/>
        <v>0</v>
      </c>
      <c r="CG182" s="151" t="b">
        <f t="shared" ca="1" si="84"/>
        <v>0</v>
      </c>
      <c r="CH182" s="151" t="b">
        <f t="shared" ca="1" si="85"/>
        <v>0</v>
      </c>
      <c r="CI182" s="151" t="b">
        <f t="shared" ca="1" si="86"/>
        <v>0</v>
      </c>
      <c r="CJ182" s="151" t="b">
        <f t="shared" ca="1" si="87"/>
        <v>0</v>
      </c>
      <c r="CK182" s="151" t="b">
        <f t="shared" ca="1" si="88"/>
        <v>0</v>
      </c>
      <c r="CL182" s="151" t="b">
        <f t="shared" ca="1" si="89"/>
        <v>0</v>
      </c>
      <c r="CM182" s="151" t="b">
        <f t="shared" ca="1" si="90"/>
        <v>0</v>
      </c>
      <c r="CN182" s="151" t="str">
        <f t="shared" ca="1" si="91"/>
        <v>NO_VAC</v>
      </c>
      <c r="CO182" s="151" t="str">
        <f t="shared" ca="1" si="92"/>
        <v>VAC</v>
      </c>
      <c r="CP182" s="151" t="str">
        <f t="shared" ca="1" si="93"/>
        <v>NO_VAC</v>
      </c>
      <c r="CQ182" s="155" t="b">
        <f t="shared" ca="1" si="94"/>
        <v>0</v>
      </c>
      <c r="CR182" s="155" t="b">
        <f t="shared" ca="1" si="95"/>
        <v>0</v>
      </c>
      <c r="CS182" s="155" t="b">
        <f t="shared" ca="1" si="96"/>
        <v>0</v>
      </c>
      <c r="CT182" s="155" t="b">
        <f t="shared" ca="1" si="97"/>
        <v>0</v>
      </c>
      <c r="CU182" s="155">
        <f t="shared" ca="1" si="98"/>
        <v>17</v>
      </c>
    </row>
    <row r="183" spans="1:99" ht="27" customHeight="1" x14ac:dyDescent="0.25">
      <c r="A183" s="14">
        <v>174</v>
      </c>
      <c r="B183" s="33">
        <v>41994</v>
      </c>
      <c r="C183" s="32"/>
      <c r="D183" s="32"/>
      <c r="E183" s="32" t="s">
        <v>30</v>
      </c>
      <c r="F183" s="32" t="s">
        <v>156</v>
      </c>
      <c r="G183" s="32" t="s">
        <v>31</v>
      </c>
      <c r="H183" s="32"/>
      <c r="I183" s="31" t="s">
        <v>1421</v>
      </c>
      <c r="J183" s="31" t="s">
        <v>1422</v>
      </c>
      <c r="K183" s="31" t="s">
        <v>1423</v>
      </c>
      <c r="L183" s="31"/>
      <c r="M183" s="32" t="s">
        <v>147</v>
      </c>
      <c r="N183" s="33">
        <v>40246</v>
      </c>
      <c r="O183" s="28">
        <f t="shared" ca="1" si="66"/>
        <v>4</v>
      </c>
      <c r="P183" s="28">
        <f t="shared" ca="1" si="67"/>
        <v>10</v>
      </c>
      <c r="Q183" s="28">
        <f t="shared" ca="1" si="68"/>
        <v>3</v>
      </c>
      <c r="R183" s="33">
        <v>40250</v>
      </c>
      <c r="S183" s="32"/>
      <c r="T183" s="33">
        <v>40250</v>
      </c>
      <c r="U183" s="32"/>
      <c r="V183" s="33">
        <v>40311</v>
      </c>
      <c r="W183" s="32"/>
      <c r="X183" s="33">
        <v>40372</v>
      </c>
      <c r="Y183" s="32"/>
      <c r="Z183" s="33">
        <v>40430</v>
      </c>
      <c r="AA183" s="32"/>
      <c r="AB183" s="33">
        <v>40311</v>
      </c>
      <c r="AC183" s="32"/>
      <c r="AD183" s="33">
        <v>40372</v>
      </c>
      <c r="AE183" s="32"/>
      <c r="AF183" s="33">
        <v>40434</v>
      </c>
      <c r="AG183" s="32"/>
      <c r="AH183" s="33">
        <v>40311</v>
      </c>
      <c r="AI183" s="32"/>
      <c r="AJ183" s="33">
        <v>40403</v>
      </c>
      <c r="AK183" s="32"/>
      <c r="AL183" s="33"/>
      <c r="AM183" s="32"/>
      <c r="AN183" s="33"/>
      <c r="AO183" s="32"/>
      <c r="AP183" s="33">
        <v>41174</v>
      </c>
      <c r="AQ183" s="32"/>
      <c r="AR183" s="33">
        <v>40346</v>
      </c>
      <c r="AS183" s="32"/>
      <c r="AT183" s="33">
        <v>40408</v>
      </c>
      <c r="AU183" s="32"/>
      <c r="AV183" s="33">
        <v>40248</v>
      </c>
      <c r="AW183" s="32"/>
      <c r="AX183" s="33">
        <v>40613</v>
      </c>
      <c r="AY183" s="32"/>
      <c r="AZ183" s="33">
        <v>41715</v>
      </c>
      <c r="BA183" s="32"/>
      <c r="BB183" s="33">
        <v>41174</v>
      </c>
      <c r="BC183" s="32"/>
      <c r="BD183" s="33">
        <v>41715</v>
      </c>
      <c r="BE183" s="32"/>
      <c r="BF183" s="31" t="s">
        <v>1311</v>
      </c>
      <c r="BG183" s="31"/>
      <c r="BH183" s="31">
        <v>969322382</v>
      </c>
      <c r="BI183" s="31" t="s">
        <v>988</v>
      </c>
      <c r="BJ183" s="31"/>
      <c r="BK183" s="31">
        <v>957846699</v>
      </c>
      <c r="BR183" s="151" t="str">
        <f t="shared" ca="1" si="69"/>
        <v>E</v>
      </c>
      <c r="BS183" s="151" t="str">
        <f t="shared" ca="1" si="70"/>
        <v>U</v>
      </c>
      <c r="BT183" s="151" t="str">
        <f t="shared" ca="1" si="71"/>
        <v>Y</v>
      </c>
      <c r="BU183" s="151" t="str">
        <f t="shared" si="72"/>
        <v>FP</v>
      </c>
      <c r="BV183" s="155">
        <f t="shared" ca="1" si="73"/>
        <v>4</v>
      </c>
      <c r="BW183" s="151" t="b">
        <f t="shared" ca="1" si="74"/>
        <v>0</v>
      </c>
      <c r="BX183" s="151" t="b">
        <f t="shared" ca="1" si="75"/>
        <v>0</v>
      </c>
      <c r="BY183" s="151" t="b">
        <f t="shared" ca="1" si="76"/>
        <v>0</v>
      </c>
      <c r="BZ183" s="151" t="b">
        <f t="shared" ca="1" si="77"/>
        <v>0</v>
      </c>
      <c r="CA183" s="151" t="b">
        <f t="shared" ca="1" si="78"/>
        <v>0</v>
      </c>
      <c r="CB183" s="151" t="b">
        <f t="shared" ca="1" si="79"/>
        <v>0</v>
      </c>
      <c r="CC183" s="151" t="b">
        <f t="shared" ca="1" si="80"/>
        <v>0</v>
      </c>
      <c r="CD183" s="151" t="b">
        <f t="shared" ca="1" si="81"/>
        <v>0</v>
      </c>
      <c r="CE183" s="151" t="b">
        <f t="shared" ca="1" si="82"/>
        <v>0</v>
      </c>
      <c r="CF183" s="151" t="b">
        <f t="shared" ca="1" si="83"/>
        <v>0</v>
      </c>
      <c r="CG183" s="151" t="b">
        <f t="shared" ca="1" si="84"/>
        <v>0</v>
      </c>
      <c r="CH183" s="151" t="b">
        <f t="shared" ca="1" si="85"/>
        <v>0</v>
      </c>
      <c r="CI183" s="151" t="b">
        <f t="shared" ca="1" si="86"/>
        <v>0</v>
      </c>
      <c r="CJ183" s="151" t="b">
        <f t="shared" ca="1" si="87"/>
        <v>0</v>
      </c>
      <c r="CK183" s="151" t="b">
        <f t="shared" ca="1" si="88"/>
        <v>0</v>
      </c>
      <c r="CL183" s="151" t="b">
        <f t="shared" ca="1" si="89"/>
        <v>0</v>
      </c>
      <c r="CM183" s="151" t="b">
        <f t="shared" ca="1" si="90"/>
        <v>0</v>
      </c>
      <c r="CN183" s="151" t="str">
        <f t="shared" ca="1" si="91"/>
        <v>VAC</v>
      </c>
      <c r="CO183" s="151" t="str">
        <f t="shared" ca="1" si="92"/>
        <v>VAC</v>
      </c>
      <c r="CP183" s="151" t="str">
        <f t="shared" ca="1" si="93"/>
        <v>VAC</v>
      </c>
      <c r="CQ183" s="155" t="b">
        <f t="shared" ca="1" si="94"/>
        <v>0</v>
      </c>
      <c r="CR183" s="155" t="b">
        <f t="shared" ca="1" si="95"/>
        <v>0</v>
      </c>
      <c r="CS183" s="155" t="b">
        <f t="shared" ca="1" si="96"/>
        <v>0</v>
      </c>
      <c r="CT183" s="155" t="b">
        <f t="shared" ca="1" si="97"/>
        <v>0</v>
      </c>
      <c r="CU183" s="155">
        <f t="shared" ca="1" si="98"/>
        <v>18</v>
      </c>
    </row>
    <row r="184" spans="1:99" ht="27" customHeight="1" x14ac:dyDescent="0.25">
      <c r="A184" s="14">
        <v>175</v>
      </c>
      <c r="B184" s="33">
        <v>41994</v>
      </c>
      <c r="C184" s="32"/>
      <c r="D184" s="32"/>
      <c r="E184" s="32" t="s">
        <v>30</v>
      </c>
      <c r="F184" s="32" t="s">
        <v>156</v>
      </c>
      <c r="G184" s="32" t="s">
        <v>31</v>
      </c>
      <c r="H184" s="32"/>
      <c r="I184" s="31" t="s">
        <v>1424</v>
      </c>
      <c r="J184" s="31" t="s">
        <v>1425</v>
      </c>
      <c r="K184" s="31" t="s">
        <v>1426</v>
      </c>
      <c r="L184" s="31"/>
      <c r="M184" s="32" t="s">
        <v>148</v>
      </c>
      <c r="N184" s="33">
        <v>40267</v>
      </c>
      <c r="O184" s="28">
        <f t="shared" ca="1" si="66"/>
        <v>4</v>
      </c>
      <c r="P184" s="28">
        <f t="shared" ca="1" si="67"/>
        <v>9</v>
      </c>
      <c r="Q184" s="28">
        <f t="shared" ca="1" si="68"/>
        <v>13</v>
      </c>
      <c r="R184" s="33">
        <v>40371</v>
      </c>
      <c r="S184" s="32"/>
      <c r="T184" s="33">
        <v>40268</v>
      </c>
      <c r="U184" s="32"/>
      <c r="V184" s="33">
        <v>40329</v>
      </c>
      <c r="W184" s="32"/>
      <c r="X184" s="33">
        <v>40408</v>
      </c>
      <c r="Y184" s="32"/>
      <c r="Z184" s="33">
        <v>40469</v>
      </c>
      <c r="AA184" s="32"/>
      <c r="AB184" s="33">
        <v>40329</v>
      </c>
      <c r="AC184" s="32"/>
      <c r="AD184" s="33">
        <v>40408</v>
      </c>
      <c r="AE184" s="32"/>
      <c r="AF184" s="33">
        <v>40469</v>
      </c>
      <c r="AG184" s="32"/>
      <c r="AH184" s="33">
        <v>40329</v>
      </c>
      <c r="AI184" s="32"/>
      <c r="AJ184" s="33">
        <v>40408</v>
      </c>
      <c r="AK184" s="32"/>
      <c r="AL184" s="33"/>
      <c r="AM184" s="32">
        <v>16</v>
      </c>
      <c r="AN184" s="33"/>
      <c r="AO184" s="32">
        <v>16</v>
      </c>
      <c r="AP184" s="33"/>
      <c r="AQ184" s="32">
        <v>16</v>
      </c>
      <c r="AR184" s="33">
        <v>40359</v>
      </c>
      <c r="AS184" s="32"/>
      <c r="AT184" s="33">
        <v>40423</v>
      </c>
      <c r="AU184" s="32"/>
      <c r="AV184" s="33">
        <v>40653</v>
      </c>
      <c r="AW184" s="32"/>
      <c r="AX184" s="33">
        <v>40653</v>
      </c>
      <c r="AY184" s="32"/>
      <c r="AZ184" s="33">
        <v>40653</v>
      </c>
      <c r="BA184" s="32"/>
      <c r="BB184" s="33">
        <v>41875</v>
      </c>
      <c r="BC184" s="32"/>
      <c r="BD184" s="33">
        <v>41875</v>
      </c>
      <c r="BE184" s="32"/>
      <c r="BF184" s="31" t="s">
        <v>1311</v>
      </c>
      <c r="BG184" s="31"/>
      <c r="BH184" s="31">
        <v>969322382</v>
      </c>
      <c r="BI184" s="31" t="s">
        <v>988</v>
      </c>
      <c r="BJ184" s="31"/>
      <c r="BK184" s="31">
        <v>957846699</v>
      </c>
      <c r="BR184" s="151" t="str">
        <f t="shared" ca="1" si="69"/>
        <v>Y</v>
      </c>
      <c r="BS184" s="151" t="str">
        <f t="shared" ca="1" si="70"/>
        <v>U</v>
      </c>
      <c r="BT184" s="151" t="str">
        <f t="shared" ca="1" si="71"/>
        <v>Y</v>
      </c>
      <c r="BU184" s="151" t="str">
        <f t="shared" si="72"/>
        <v>MP</v>
      </c>
      <c r="BV184" s="155">
        <f t="shared" ca="1" si="73"/>
        <v>4</v>
      </c>
      <c r="BW184" s="151" t="b">
        <f t="shared" ca="1" si="74"/>
        <v>0</v>
      </c>
      <c r="BX184" s="151" t="b">
        <f t="shared" ca="1" si="75"/>
        <v>0</v>
      </c>
      <c r="BY184" s="151" t="b">
        <f t="shared" ca="1" si="76"/>
        <v>0</v>
      </c>
      <c r="BZ184" s="151" t="b">
        <f t="shared" ca="1" si="77"/>
        <v>0</v>
      </c>
      <c r="CA184" s="151" t="b">
        <f t="shared" ca="1" si="78"/>
        <v>0</v>
      </c>
      <c r="CB184" s="151" t="b">
        <f t="shared" ca="1" si="79"/>
        <v>0</v>
      </c>
      <c r="CC184" s="151" t="b">
        <f t="shared" ca="1" si="80"/>
        <v>0</v>
      </c>
      <c r="CD184" s="151" t="b">
        <f t="shared" ca="1" si="81"/>
        <v>0</v>
      </c>
      <c r="CE184" s="151" t="b">
        <f t="shared" ca="1" si="82"/>
        <v>0</v>
      </c>
      <c r="CF184" s="151" t="b">
        <f t="shared" ca="1" si="83"/>
        <v>0</v>
      </c>
      <c r="CG184" s="151" t="b">
        <f t="shared" ca="1" si="84"/>
        <v>0</v>
      </c>
      <c r="CH184" s="151" t="b">
        <f t="shared" ca="1" si="85"/>
        <v>0</v>
      </c>
      <c r="CI184" s="151" t="b">
        <f t="shared" ca="1" si="86"/>
        <v>0</v>
      </c>
      <c r="CJ184" s="151" t="b">
        <f t="shared" ca="1" si="87"/>
        <v>0</v>
      </c>
      <c r="CK184" s="151" t="b">
        <f t="shared" ca="1" si="88"/>
        <v>0</v>
      </c>
      <c r="CL184" s="151" t="b">
        <f t="shared" ca="1" si="89"/>
        <v>0</v>
      </c>
      <c r="CM184" s="151" t="b">
        <f t="shared" ca="1" si="90"/>
        <v>0</v>
      </c>
      <c r="CN184" s="151" t="str">
        <f t="shared" ca="1" si="91"/>
        <v>VAC</v>
      </c>
      <c r="CO184" s="151" t="str">
        <f t="shared" ca="1" si="92"/>
        <v>VAC</v>
      </c>
      <c r="CP184" s="151" t="str">
        <f t="shared" ca="1" si="93"/>
        <v>VAC</v>
      </c>
      <c r="CQ184" s="155" t="b">
        <f t="shared" ca="1" si="94"/>
        <v>0</v>
      </c>
      <c r="CR184" s="155" t="b">
        <f t="shared" ca="1" si="95"/>
        <v>0</v>
      </c>
      <c r="CS184" s="155" t="b">
        <f t="shared" ca="1" si="96"/>
        <v>0</v>
      </c>
      <c r="CT184" s="155" t="b">
        <f t="shared" ca="1" si="97"/>
        <v>0</v>
      </c>
      <c r="CU184" s="155">
        <f t="shared" ca="1" si="98"/>
        <v>17</v>
      </c>
    </row>
    <row r="185" spans="1:99" ht="27" customHeight="1" x14ac:dyDescent="0.25">
      <c r="A185" s="14">
        <v>176</v>
      </c>
      <c r="B185" s="33">
        <v>41994</v>
      </c>
      <c r="C185" s="32"/>
      <c r="D185" s="32"/>
      <c r="E185" s="32" t="s">
        <v>30</v>
      </c>
      <c r="F185" s="32" t="s">
        <v>156</v>
      </c>
      <c r="G185" s="32" t="s">
        <v>31</v>
      </c>
      <c r="H185" s="32"/>
      <c r="I185" s="31" t="s">
        <v>1427</v>
      </c>
      <c r="J185" s="31" t="s">
        <v>1428</v>
      </c>
      <c r="K185" s="31" t="s">
        <v>1429</v>
      </c>
      <c r="L185" s="31"/>
      <c r="M185" s="32" t="s">
        <v>148</v>
      </c>
      <c r="N185" s="33">
        <v>40202</v>
      </c>
      <c r="O185" s="28">
        <f t="shared" ca="1" si="66"/>
        <v>4</v>
      </c>
      <c r="P185" s="28">
        <f t="shared" ca="1" si="67"/>
        <v>11</v>
      </c>
      <c r="Q185" s="28">
        <f t="shared" ca="1" si="68"/>
        <v>19</v>
      </c>
      <c r="R185" s="33">
        <v>40203</v>
      </c>
      <c r="S185" s="32"/>
      <c r="T185" s="33">
        <v>40203</v>
      </c>
      <c r="U185" s="32"/>
      <c r="V185" s="33">
        <v>40262</v>
      </c>
      <c r="W185" s="32"/>
      <c r="X185" s="33">
        <v>40324</v>
      </c>
      <c r="Y185" s="32"/>
      <c r="Z185" s="33">
        <v>40397</v>
      </c>
      <c r="AA185" s="32"/>
      <c r="AB185" s="33">
        <v>40262</v>
      </c>
      <c r="AC185" s="32"/>
      <c r="AD185" s="33">
        <v>40324</v>
      </c>
      <c r="AE185" s="32"/>
      <c r="AF185" s="33">
        <v>40397</v>
      </c>
      <c r="AG185" s="32"/>
      <c r="AH185" s="33">
        <v>40262</v>
      </c>
      <c r="AI185" s="32"/>
      <c r="AJ185" s="33">
        <v>40324</v>
      </c>
      <c r="AK185" s="32"/>
      <c r="AL185" s="33">
        <v>40458</v>
      </c>
      <c r="AM185" s="32"/>
      <c r="AN185" s="33"/>
      <c r="AO185" s="32"/>
      <c r="AP185" s="33"/>
      <c r="AQ185" s="32"/>
      <c r="AR185" s="33">
        <v>40294</v>
      </c>
      <c r="AS185" s="32"/>
      <c r="AT185" s="33">
        <v>40357</v>
      </c>
      <c r="AU185" s="32"/>
      <c r="AV185" s="33">
        <v>40615</v>
      </c>
      <c r="AW185" s="32"/>
      <c r="AX185" s="33">
        <v>40615</v>
      </c>
      <c r="AY185" s="32"/>
      <c r="AZ185" s="33">
        <v>41875</v>
      </c>
      <c r="BA185" s="32"/>
      <c r="BB185" s="33">
        <v>40879</v>
      </c>
      <c r="BC185" s="32"/>
      <c r="BD185" s="33">
        <v>41875</v>
      </c>
      <c r="BE185" s="32"/>
      <c r="BF185" s="31" t="s">
        <v>1311</v>
      </c>
      <c r="BG185" s="31"/>
      <c r="BH185" s="31">
        <v>969322382</v>
      </c>
      <c r="BI185" s="31" t="s">
        <v>988</v>
      </c>
      <c r="BJ185" s="31"/>
      <c r="BK185" s="31">
        <v>957846699</v>
      </c>
      <c r="BR185" s="151" t="str">
        <f t="shared" ca="1" si="69"/>
        <v>Y</v>
      </c>
      <c r="BS185" s="151" t="str">
        <f t="shared" ca="1" si="70"/>
        <v>U</v>
      </c>
      <c r="BT185" s="151" t="str">
        <f t="shared" ca="1" si="71"/>
        <v>Y</v>
      </c>
      <c r="BU185" s="151" t="str">
        <f t="shared" si="72"/>
        <v>MP</v>
      </c>
      <c r="BV185" s="155">
        <f t="shared" ca="1" si="73"/>
        <v>4</v>
      </c>
      <c r="BW185" s="151" t="b">
        <f t="shared" ca="1" si="74"/>
        <v>0</v>
      </c>
      <c r="BX185" s="151" t="b">
        <f t="shared" ca="1" si="75"/>
        <v>0</v>
      </c>
      <c r="BY185" s="151" t="b">
        <f t="shared" ca="1" si="76"/>
        <v>0</v>
      </c>
      <c r="BZ185" s="151" t="b">
        <f t="shared" ca="1" si="77"/>
        <v>0</v>
      </c>
      <c r="CA185" s="151" t="b">
        <f t="shared" ca="1" si="78"/>
        <v>0</v>
      </c>
      <c r="CB185" s="151" t="b">
        <f t="shared" ca="1" si="79"/>
        <v>0</v>
      </c>
      <c r="CC185" s="151" t="b">
        <f t="shared" ca="1" si="80"/>
        <v>0</v>
      </c>
      <c r="CD185" s="151" t="b">
        <f t="shared" ca="1" si="81"/>
        <v>0</v>
      </c>
      <c r="CE185" s="151" t="b">
        <f t="shared" ca="1" si="82"/>
        <v>0</v>
      </c>
      <c r="CF185" s="151" t="b">
        <f t="shared" ca="1" si="83"/>
        <v>0</v>
      </c>
      <c r="CG185" s="151" t="b">
        <f t="shared" ca="1" si="84"/>
        <v>0</v>
      </c>
      <c r="CH185" s="151" t="b">
        <f t="shared" ca="1" si="85"/>
        <v>0</v>
      </c>
      <c r="CI185" s="151" t="b">
        <f t="shared" ca="1" si="86"/>
        <v>0</v>
      </c>
      <c r="CJ185" s="151" t="b">
        <f t="shared" ca="1" si="87"/>
        <v>0</v>
      </c>
      <c r="CK185" s="151" t="b">
        <f t="shared" ca="1" si="88"/>
        <v>0</v>
      </c>
      <c r="CL185" s="151" t="b">
        <f t="shared" ca="1" si="89"/>
        <v>0</v>
      </c>
      <c r="CM185" s="151" t="b">
        <f t="shared" ca="1" si="90"/>
        <v>0</v>
      </c>
      <c r="CN185" s="151" t="str">
        <f t="shared" ca="1" si="91"/>
        <v>VAC</v>
      </c>
      <c r="CO185" s="151" t="str">
        <f t="shared" ca="1" si="92"/>
        <v>VAC</v>
      </c>
      <c r="CP185" s="151" t="str">
        <f t="shared" ca="1" si="93"/>
        <v>VAC</v>
      </c>
      <c r="CQ185" s="155" t="b">
        <f t="shared" ca="1" si="94"/>
        <v>0</v>
      </c>
      <c r="CR185" s="155" t="b">
        <f t="shared" ca="1" si="95"/>
        <v>0</v>
      </c>
      <c r="CS185" s="155" t="b">
        <f t="shared" ca="1" si="96"/>
        <v>0</v>
      </c>
      <c r="CT185" s="155" t="b">
        <f t="shared" ca="1" si="97"/>
        <v>0</v>
      </c>
      <c r="CU185" s="155">
        <f t="shared" ca="1" si="98"/>
        <v>18</v>
      </c>
    </row>
    <row r="186" spans="1:99" ht="27" customHeight="1" x14ac:dyDescent="0.25">
      <c r="A186" s="14">
        <v>177</v>
      </c>
      <c r="B186" s="33">
        <v>41992</v>
      </c>
      <c r="C186" s="32"/>
      <c r="D186" s="32"/>
      <c r="E186" s="32" t="s">
        <v>30</v>
      </c>
      <c r="F186" s="32" t="s">
        <v>156</v>
      </c>
      <c r="G186" s="32" t="s">
        <v>31</v>
      </c>
      <c r="H186" s="32"/>
      <c r="I186" s="31" t="s">
        <v>1430</v>
      </c>
      <c r="J186" s="31" t="s">
        <v>1431</v>
      </c>
      <c r="K186" s="31" t="s">
        <v>1432</v>
      </c>
      <c r="L186" s="31"/>
      <c r="M186" s="32" t="s">
        <v>148</v>
      </c>
      <c r="N186" s="33">
        <v>40383</v>
      </c>
      <c r="O186" s="28">
        <f t="shared" ca="1" si="66"/>
        <v>4</v>
      </c>
      <c r="P186" s="28">
        <f t="shared" ca="1" si="67"/>
        <v>5</v>
      </c>
      <c r="Q186" s="28">
        <f t="shared" ca="1" si="68"/>
        <v>19</v>
      </c>
      <c r="R186" s="33">
        <v>40383</v>
      </c>
      <c r="S186" s="32"/>
      <c r="T186" s="33">
        <v>40383</v>
      </c>
      <c r="U186" s="32"/>
      <c r="V186" s="33">
        <v>40445</v>
      </c>
      <c r="W186" s="32"/>
      <c r="X186" s="33">
        <v>40508</v>
      </c>
      <c r="Y186" s="32"/>
      <c r="Z186" s="33">
        <v>40551</v>
      </c>
      <c r="AA186" s="32"/>
      <c r="AB186" s="33">
        <v>40445</v>
      </c>
      <c r="AC186" s="32"/>
      <c r="AD186" s="33">
        <v>40508</v>
      </c>
      <c r="AE186" s="32"/>
      <c r="AF186" s="33">
        <v>40551</v>
      </c>
      <c r="AG186" s="32"/>
      <c r="AH186" s="33">
        <v>40445</v>
      </c>
      <c r="AI186" s="32"/>
      <c r="AJ186" s="33">
        <v>40508</v>
      </c>
      <c r="AK186" s="32"/>
      <c r="AL186" s="33">
        <v>40641</v>
      </c>
      <c r="AM186" s="32"/>
      <c r="AN186" s="33"/>
      <c r="AO186" s="32">
        <v>16</v>
      </c>
      <c r="AP186" s="33"/>
      <c r="AQ186" s="32"/>
      <c r="AR186" s="33">
        <v>40475</v>
      </c>
      <c r="AS186" s="32"/>
      <c r="AT186" s="33">
        <v>40548</v>
      </c>
      <c r="AU186" s="32"/>
      <c r="AV186" s="33">
        <v>40888</v>
      </c>
      <c r="AW186" s="32"/>
      <c r="AX186" s="33">
        <v>40949</v>
      </c>
      <c r="AY186" s="32"/>
      <c r="AZ186" s="33">
        <v>41620</v>
      </c>
      <c r="BA186" s="32"/>
      <c r="BB186" s="33">
        <v>41039</v>
      </c>
      <c r="BC186" s="32"/>
      <c r="BD186" s="33">
        <v>41963</v>
      </c>
      <c r="BE186" s="32"/>
      <c r="BF186" s="31" t="s">
        <v>1311</v>
      </c>
      <c r="BG186" s="31"/>
      <c r="BH186" s="31">
        <v>969322382</v>
      </c>
      <c r="BI186" s="31" t="s">
        <v>988</v>
      </c>
      <c r="BJ186" s="31"/>
      <c r="BK186" s="31">
        <v>957846699</v>
      </c>
      <c r="BR186" s="151" t="str">
        <f t="shared" ca="1" si="69"/>
        <v>Y</v>
      </c>
      <c r="BS186" s="151" t="str">
        <f t="shared" ca="1" si="70"/>
        <v>U</v>
      </c>
      <c r="BT186" s="151" t="str">
        <f t="shared" ca="1" si="71"/>
        <v>Y</v>
      </c>
      <c r="BU186" s="151" t="str">
        <f t="shared" si="72"/>
        <v>MP</v>
      </c>
      <c r="BV186" s="155">
        <f t="shared" ca="1" si="73"/>
        <v>4</v>
      </c>
      <c r="BW186" s="151" t="b">
        <f t="shared" ca="1" si="74"/>
        <v>0</v>
      </c>
      <c r="BX186" s="151" t="b">
        <f t="shared" ca="1" si="75"/>
        <v>0</v>
      </c>
      <c r="BY186" s="151" t="b">
        <f t="shared" ca="1" si="76"/>
        <v>0</v>
      </c>
      <c r="BZ186" s="151" t="b">
        <f t="shared" ca="1" si="77"/>
        <v>0</v>
      </c>
      <c r="CA186" s="151" t="b">
        <f t="shared" ca="1" si="78"/>
        <v>0</v>
      </c>
      <c r="CB186" s="151" t="b">
        <f t="shared" ca="1" si="79"/>
        <v>0</v>
      </c>
      <c r="CC186" s="151" t="b">
        <f t="shared" ca="1" si="80"/>
        <v>0</v>
      </c>
      <c r="CD186" s="151" t="b">
        <f t="shared" ca="1" si="81"/>
        <v>0</v>
      </c>
      <c r="CE186" s="151" t="b">
        <f t="shared" ca="1" si="82"/>
        <v>0</v>
      </c>
      <c r="CF186" s="151" t="b">
        <f t="shared" ca="1" si="83"/>
        <v>0</v>
      </c>
      <c r="CG186" s="151" t="b">
        <f t="shared" ca="1" si="84"/>
        <v>0</v>
      </c>
      <c r="CH186" s="151" t="b">
        <f t="shared" ca="1" si="85"/>
        <v>0</v>
      </c>
      <c r="CI186" s="151" t="b">
        <f t="shared" ca="1" si="86"/>
        <v>0</v>
      </c>
      <c r="CJ186" s="151" t="b">
        <f t="shared" ca="1" si="87"/>
        <v>0</v>
      </c>
      <c r="CK186" s="151" t="b">
        <f t="shared" ca="1" si="88"/>
        <v>0</v>
      </c>
      <c r="CL186" s="151" t="b">
        <f t="shared" ca="1" si="89"/>
        <v>0</v>
      </c>
      <c r="CM186" s="151" t="b">
        <f t="shared" ca="1" si="90"/>
        <v>0</v>
      </c>
      <c r="CN186" s="151" t="str">
        <f t="shared" ca="1" si="91"/>
        <v>VAC</v>
      </c>
      <c r="CO186" s="151" t="str">
        <f t="shared" ca="1" si="92"/>
        <v>VAC</v>
      </c>
      <c r="CP186" s="151" t="str">
        <f t="shared" ca="1" si="93"/>
        <v>VAC</v>
      </c>
      <c r="CQ186" s="155" t="b">
        <f t="shared" ca="1" si="94"/>
        <v>0</v>
      </c>
      <c r="CR186" s="155" t="b">
        <f t="shared" ca="1" si="95"/>
        <v>0</v>
      </c>
      <c r="CS186" s="155" t="b">
        <f t="shared" ca="1" si="96"/>
        <v>0</v>
      </c>
      <c r="CT186" s="155" t="b">
        <f t="shared" ca="1" si="97"/>
        <v>0</v>
      </c>
      <c r="CU186" s="155">
        <f t="shared" ca="1" si="98"/>
        <v>18</v>
      </c>
    </row>
    <row r="187" spans="1:99" ht="27" customHeight="1" x14ac:dyDescent="0.25">
      <c r="A187" s="14">
        <v>178</v>
      </c>
      <c r="B187" s="33">
        <v>41992</v>
      </c>
      <c r="C187" s="32"/>
      <c r="D187" s="32"/>
      <c r="E187" s="32" t="s">
        <v>30</v>
      </c>
      <c r="F187" s="32" t="s">
        <v>33</v>
      </c>
      <c r="G187" s="32" t="s">
        <v>31</v>
      </c>
      <c r="H187" s="32"/>
      <c r="I187" s="31" t="s">
        <v>1433</v>
      </c>
      <c r="J187" s="31" t="s">
        <v>1434</v>
      </c>
      <c r="K187" s="31" t="s">
        <v>1435</v>
      </c>
      <c r="L187" s="31"/>
      <c r="M187" s="32" t="s">
        <v>147</v>
      </c>
      <c r="N187" s="33">
        <v>40456</v>
      </c>
      <c r="O187" s="28">
        <f t="shared" ca="1" si="66"/>
        <v>4</v>
      </c>
      <c r="P187" s="28">
        <f t="shared" ca="1" si="67"/>
        <v>3</v>
      </c>
      <c r="Q187" s="28">
        <f t="shared" ca="1" si="68"/>
        <v>7</v>
      </c>
      <c r="R187" s="33">
        <v>40457</v>
      </c>
      <c r="S187" s="32"/>
      <c r="T187" s="33">
        <v>40457</v>
      </c>
      <c r="U187" s="32"/>
      <c r="V187" s="33">
        <v>40883</v>
      </c>
      <c r="W187" s="32"/>
      <c r="X187" s="33">
        <v>40583</v>
      </c>
      <c r="Y187" s="32"/>
      <c r="Z187" s="33">
        <v>40662</v>
      </c>
      <c r="AA187" s="32"/>
      <c r="AB187" s="33">
        <v>40883</v>
      </c>
      <c r="AC187" s="32"/>
      <c r="AD187" s="33">
        <v>40583</v>
      </c>
      <c r="AE187" s="32"/>
      <c r="AF187" s="33">
        <v>40662</v>
      </c>
      <c r="AG187" s="32"/>
      <c r="AH187" s="33">
        <v>40883</v>
      </c>
      <c r="AI187" s="32"/>
      <c r="AJ187" s="33">
        <v>40583</v>
      </c>
      <c r="AK187" s="32"/>
      <c r="AL187" s="33">
        <v>40709</v>
      </c>
      <c r="AM187" s="32"/>
      <c r="AN187" s="33">
        <v>40758</v>
      </c>
      <c r="AO187" s="32"/>
      <c r="AP187" s="33"/>
      <c r="AQ187" s="32"/>
      <c r="AR187" s="33">
        <v>40553</v>
      </c>
      <c r="AS187" s="32"/>
      <c r="AT187" s="33">
        <v>40616</v>
      </c>
      <c r="AU187" s="32"/>
      <c r="AV187" s="33">
        <v>40830</v>
      </c>
      <c r="AW187" s="32"/>
      <c r="AX187" s="33">
        <v>40830</v>
      </c>
      <c r="AY187" s="32"/>
      <c r="AZ187" s="33"/>
      <c r="BA187" s="32">
        <v>16</v>
      </c>
      <c r="BB187" s="33">
        <v>41144</v>
      </c>
      <c r="BC187" s="32"/>
      <c r="BD187" s="33"/>
      <c r="BE187" s="32"/>
      <c r="BF187" s="31" t="s">
        <v>1311</v>
      </c>
      <c r="BG187" s="31"/>
      <c r="BH187" s="31">
        <v>969322382</v>
      </c>
      <c r="BI187" s="31" t="s">
        <v>988</v>
      </c>
      <c r="BJ187" s="31"/>
      <c r="BK187" s="31">
        <v>957846699</v>
      </c>
      <c r="BR187" s="151" t="str">
        <f t="shared" ca="1" si="69"/>
        <v>E</v>
      </c>
      <c r="BS187" s="151" t="str">
        <f t="shared" ca="1" si="70"/>
        <v>V</v>
      </c>
      <c r="BT187" s="151" t="str">
        <f t="shared" ca="1" si="71"/>
        <v>Y</v>
      </c>
      <c r="BU187" s="151" t="str">
        <f t="shared" si="72"/>
        <v>FE</v>
      </c>
      <c r="BV187" s="155">
        <f t="shared" ca="1" si="73"/>
        <v>4</v>
      </c>
      <c r="BW187" s="151" t="b">
        <f t="shared" ca="1" si="74"/>
        <v>0</v>
      </c>
      <c r="BX187" s="151" t="b">
        <f t="shared" ca="1" si="75"/>
        <v>0</v>
      </c>
      <c r="BY187" s="151" t="b">
        <f t="shared" ca="1" si="76"/>
        <v>0</v>
      </c>
      <c r="BZ187" s="151" t="b">
        <f t="shared" ca="1" si="77"/>
        <v>0</v>
      </c>
      <c r="CA187" s="151" t="b">
        <f t="shared" ca="1" si="78"/>
        <v>0</v>
      </c>
      <c r="CB187" s="151" t="b">
        <f t="shared" ca="1" si="79"/>
        <v>0</v>
      </c>
      <c r="CC187" s="151" t="b">
        <f t="shared" ca="1" si="80"/>
        <v>0</v>
      </c>
      <c r="CD187" s="151" t="b">
        <f t="shared" ca="1" si="81"/>
        <v>0</v>
      </c>
      <c r="CE187" s="151" t="b">
        <f t="shared" ca="1" si="82"/>
        <v>0</v>
      </c>
      <c r="CF187" s="151" t="b">
        <f t="shared" ca="1" si="83"/>
        <v>0</v>
      </c>
      <c r="CG187" s="151" t="b">
        <f t="shared" ca="1" si="84"/>
        <v>0</v>
      </c>
      <c r="CH187" s="151" t="b">
        <f t="shared" ca="1" si="85"/>
        <v>0</v>
      </c>
      <c r="CI187" s="151" t="b">
        <f t="shared" ca="1" si="86"/>
        <v>0</v>
      </c>
      <c r="CJ187" s="151" t="b">
        <f t="shared" ca="1" si="87"/>
        <v>0</v>
      </c>
      <c r="CK187" s="151" t="b">
        <f t="shared" ca="1" si="88"/>
        <v>0</v>
      </c>
      <c r="CL187" s="151" t="b">
        <f t="shared" ca="1" si="89"/>
        <v>0</v>
      </c>
      <c r="CM187" s="151" t="b">
        <f t="shared" ca="1" si="90"/>
        <v>0</v>
      </c>
      <c r="CN187" s="151" t="str">
        <f t="shared" ca="1" si="91"/>
        <v>NO_VAC</v>
      </c>
      <c r="CO187" s="151" t="str">
        <f t="shared" ca="1" si="92"/>
        <v>VAC</v>
      </c>
      <c r="CP187" s="151" t="str">
        <f t="shared" ca="1" si="93"/>
        <v>NO_VAC</v>
      </c>
      <c r="CQ187" s="155" t="b">
        <f t="shared" ca="1" si="94"/>
        <v>0</v>
      </c>
      <c r="CR187" s="155" t="b">
        <f t="shared" ca="1" si="95"/>
        <v>0</v>
      </c>
      <c r="CS187" s="155" t="b">
        <f t="shared" ca="1" si="96"/>
        <v>0</v>
      </c>
      <c r="CT187" s="155" t="b">
        <f t="shared" ca="1" si="97"/>
        <v>0</v>
      </c>
      <c r="CU187" s="155">
        <f t="shared" ca="1" si="98"/>
        <v>17</v>
      </c>
    </row>
    <row r="188" spans="1:99" ht="27" customHeight="1" x14ac:dyDescent="0.25">
      <c r="A188" s="14">
        <v>179</v>
      </c>
      <c r="B188" s="33">
        <v>41992</v>
      </c>
      <c r="C188" s="32"/>
      <c r="D188" s="32"/>
      <c r="E188" s="32" t="s">
        <v>30</v>
      </c>
      <c r="F188" s="32" t="s">
        <v>156</v>
      </c>
      <c r="G188" s="32" t="s">
        <v>30</v>
      </c>
      <c r="H188" s="32"/>
      <c r="I188" s="31" t="s">
        <v>1436</v>
      </c>
      <c r="J188" s="31" t="s">
        <v>1437</v>
      </c>
      <c r="K188" s="31" t="s">
        <v>1352</v>
      </c>
      <c r="L188" s="31"/>
      <c r="M188" s="32" t="s">
        <v>147</v>
      </c>
      <c r="N188" s="33">
        <v>40221</v>
      </c>
      <c r="O188" s="28">
        <f t="shared" ca="1" si="66"/>
        <v>4</v>
      </c>
      <c r="P188" s="28">
        <f t="shared" ca="1" si="67"/>
        <v>11</v>
      </c>
      <c r="Q188" s="28">
        <f t="shared" ca="1" si="68"/>
        <v>0</v>
      </c>
      <c r="R188" s="33">
        <v>40224</v>
      </c>
      <c r="S188" s="32"/>
      <c r="T188" s="33">
        <v>40224</v>
      </c>
      <c r="U188" s="32"/>
      <c r="V188" s="33">
        <v>40281</v>
      </c>
      <c r="W188" s="32"/>
      <c r="X188" s="33">
        <v>40341</v>
      </c>
      <c r="Y188" s="32"/>
      <c r="Z188" s="33">
        <v>40408</v>
      </c>
      <c r="AA188" s="32"/>
      <c r="AB188" s="33">
        <v>40281</v>
      </c>
      <c r="AC188" s="32"/>
      <c r="AD188" s="33">
        <v>40341</v>
      </c>
      <c r="AE188" s="32"/>
      <c r="AF188" s="33">
        <v>40408</v>
      </c>
      <c r="AG188" s="32"/>
      <c r="AH188" s="33">
        <v>40281</v>
      </c>
      <c r="AI188" s="32"/>
      <c r="AJ188" s="33">
        <v>40341</v>
      </c>
      <c r="AK188" s="32"/>
      <c r="AL188" s="33">
        <v>40838</v>
      </c>
      <c r="AM188" s="32"/>
      <c r="AN188" s="33"/>
      <c r="AO188" s="32">
        <v>16</v>
      </c>
      <c r="AP188" s="33"/>
      <c r="AQ188" s="32"/>
      <c r="AR188" s="33">
        <v>40310</v>
      </c>
      <c r="AS188" s="32"/>
      <c r="AT188" s="33">
        <v>40443</v>
      </c>
      <c r="AU188" s="32"/>
      <c r="AV188" s="33">
        <v>40779</v>
      </c>
      <c r="AW188" s="32"/>
      <c r="AX188" s="33">
        <v>40599</v>
      </c>
      <c r="AY188" s="32"/>
      <c r="AZ188" s="33">
        <v>41801</v>
      </c>
      <c r="BA188" s="32"/>
      <c r="BB188" s="33">
        <v>40838</v>
      </c>
      <c r="BC188" s="32"/>
      <c r="BD188" s="33">
        <v>41801</v>
      </c>
      <c r="BE188" s="32"/>
      <c r="BF188" s="31" t="s">
        <v>1311</v>
      </c>
      <c r="BG188" s="31"/>
      <c r="BH188" s="31">
        <v>969322382</v>
      </c>
      <c r="BI188" s="31" t="s">
        <v>988</v>
      </c>
      <c r="BJ188" s="31"/>
      <c r="BK188" s="31">
        <v>957846699</v>
      </c>
      <c r="BR188" s="151" t="str">
        <f t="shared" ca="1" si="69"/>
        <v>E</v>
      </c>
      <c r="BS188" s="151" t="str">
        <f t="shared" ca="1" si="70"/>
        <v>U</v>
      </c>
      <c r="BT188" s="151" t="str">
        <f t="shared" ca="1" si="71"/>
        <v>E</v>
      </c>
      <c r="BU188" s="151" t="str">
        <f t="shared" si="72"/>
        <v>FP</v>
      </c>
      <c r="BV188" s="155">
        <f t="shared" ca="1" si="73"/>
        <v>4</v>
      </c>
      <c r="BW188" s="151" t="b">
        <f t="shared" ca="1" si="74"/>
        <v>0</v>
      </c>
      <c r="BX188" s="151" t="b">
        <f t="shared" ca="1" si="75"/>
        <v>0</v>
      </c>
      <c r="BY188" s="151" t="b">
        <f t="shared" ca="1" si="76"/>
        <v>0</v>
      </c>
      <c r="BZ188" s="151" t="b">
        <f t="shared" ca="1" si="77"/>
        <v>0</v>
      </c>
      <c r="CA188" s="151" t="b">
        <f t="shared" ca="1" si="78"/>
        <v>0</v>
      </c>
      <c r="CB188" s="151" t="b">
        <f t="shared" ca="1" si="79"/>
        <v>0</v>
      </c>
      <c r="CC188" s="151" t="b">
        <f t="shared" ca="1" si="80"/>
        <v>0</v>
      </c>
      <c r="CD188" s="151" t="b">
        <f t="shared" ca="1" si="81"/>
        <v>0</v>
      </c>
      <c r="CE188" s="151" t="b">
        <f t="shared" ca="1" si="82"/>
        <v>0</v>
      </c>
      <c r="CF188" s="151" t="b">
        <f t="shared" ca="1" si="83"/>
        <v>0</v>
      </c>
      <c r="CG188" s="151" t="b">
        <f t="shared" ca="1" si="84"/>
        <v>0</v>
      </c>
      <c r="CH188" s="151" t="b">
        <f t="shared" ca="1" si="85"/>
        <v>0</v>
      </c>
      <c r="CI188" s="151" t="b">
        <f t="shared" ca="1" si="86"/>
        <v>0</v>
      </c>
      <c r="CJ188" s="151" t="b">
        <f t="shared" ca="1" si="87"/>
        <v>0</v>
      </c>
      <c r="CK188" s="151" t="b">
        <f t="shared" ca="1" si="88"/>
        <v>0</v>
      </c>
      <c r="CL188" s="151" t="b">
        <f t="shared" ca="1" si="89"/>
        <v>0</v>
      </c>
      <c r="CM188" s="151" t="b">
        <f t="shared" ca="1" si="90"/>
        <v>0</v>
      </c>
      <c r="CN188" s="151" t="str">
        <f t="shared" ca="1" si="91"/>
        <v>VAC</v>
      </c>
      <c r="CO188" s="151" t="str">
        <f t="shared" ca="1" si="92"/>
        <v>VAC</v>
      </c>
      <c r="CP188" s="151" t="str">
        <f t="shared" ca="1" si="93"/>
        <v>VAC</v>
      </c>
      <c r="CQ188" s="155" t="b">
        <f t="shared" ca="1" si="94"/>
        <v>0</v>
      </c>
      <c r="CR188" s="155" t="b">
        <f t="shared" ca="1" si="95"/>
        <v>0</v>
      </c>
      <c r="CS188" s="155" t="b">
        <f t="shared" ca="1" si="96"/>
        <v>0</v>
      </c>
      <c r="CT188" s="155" t="b">
        <f t="shared" ca="1" si="97"/>
        <v>0</v>
      </c>
      <c r="CU188" s="155">
        <f t="shared" ca="1" si="98"/>
        <v>18</v>
      </c>
    </row>
    <row r="189" spans="1:99" ht="27" customHeight="1" x14ac:dyDescent="0.25">
      <c r="A189" s="14">
        <v>180</v>
      </c>
      <c r="B189" s="33">
        <v>41992</v>
      </c>
      <c r="C189" s="32"/>
      <c r="D189" s="32"/>
      <c r="E189" s="32" t="s">
        <v>30</v>
      </c>
      <c r="F189" s="32" t="s">
        <v>156</v>
      </c>
      <c r="G189" s="32" t="s">
        <v>30</v>
      </c>
      <c r="H189" s="32"/>
      <c r="I189" s="31" t="s">
        <v>1438</v>
      </c>
      <c r="J189" s="31" t="s">
        <v>1439</v>
      </c>
      <c r="K189" s="31" t="s">
        <v>1344</v>
      </c>
      <c r="L189" s="31"/>
      <c r="M189" s="32" t="s">
        <v>148</v>
      </c>
      <c r="N189" s="33">
        <v>40297</v>
      </c>
      <c r="O189" s="28">
        <f t="shared" ca="1" si="66"/>
        <v>4</v>
      </c>
      <c r="P189" s="28">
        <f t="shared" ca="1" si="67"/>
        <v>8</v>
      </c>
      <c r="Q189" s="28">
        <f t="shared" ca="1" si="68"/>
        <v>14</v>
      </c>
      <c r="R189" s="33">
        <v>40298</v>
      </c>
      <c r="S189" s="32"/>
      <c r="T189" s="33">
        <v>40298</v>
      </c>
      <c r="U189" s="32"/>
      <c r="V189" s="33">
        <v>40360</v>
      </c>
      <c r="W189" s="32"/>
      <c r="X189" s="33">
        <v>40422</v>
      </c>
      <c r="Y189" s="32"/>
      <c r="Z189" s="33">
        <v>40485</v>
      </c>
      <c r="AA189" s="32"/>
      <c r="AB189" s="33">
        <v>40360</v>
      </c>
      <c r="AC189" s="32"/>
      <c r="AD189" s="33">
        <v>40422</v>
      </c>
      <c r="AE189" s="32"/>
      <c r="AF189" s="33">
        <v>40485</v>
      </c>
      <c r="AG189" s="32"/>
      <c r="AH189" s="33">
        <v>40360</v>
      </c>
      <c r="AI189" s="32"/>
      <c r="AJ189" s="33">
        <v>40422</v>
      </c>
      <c r="AK189" s="32"/>
      <c r="AL189" s="33">
        <v>40728</v>
      </c>
      <c r="AM189" s="32"/>
      <c r="AN189" s="33"/>
      <c r="AO189" s="32">
        <v>16</v>
      </c>
      <c r="AP189" s="33"/>
      <c r="AQ189" s="32"/>
      <c r="AR189" s="33">
        <v>40390</v>
      </c>
      <c r="AS189" s="32"/>
      <c r="AT189" s="33">
        <v>40452</v>
      </c>
      <c r="AU189" s="32"/>
      <c r="AV189" s="33">
        <v>40670</v>
      </c>
      <c r="AW189" s="32"/>
      <c r="AX189" s="33">
        <v>40670</v>
      </c>
      <c r="AY189" s="32"/>
      <c r="AZ189" s="33"/>
      <c r="BA189" s="32">
        <v>16</v>
      </c>
      <c r="BB189" s="33">
        <v>40865</v>
      </c>
      <c r="BC189" s="32"/>
      <c r="BD189" s="33"/>
      <c r="BE189" s="32">
        <v>16</v>
      </c>
      <c r="BF189" s="31" t="s">
        <v>1311</v>
      </c>
      <c r="BG189" s="31"/>
      <c r="BH189" s="31">
        <v>969322382</v>
      </c>
      <c r="BI189" s="31" t="s">
        <v>988</v>
      </c>
      <c r="BJ189" s="31"/>
      <c r="BK189" s="31">
        <v>957846699</v>
      </c>
      <c r="BR189" s="151" t="str">
        <f t="shared" ca="1" si="69"/>
        <v>Y</v>
      </c>
      <c r="BS189" s="151" t="str">
        <f t="shared" ca="1" si="70"/>
        <v>U</v>
      </c>
      <c r="BT189" s="151" t="str">
        <f t="shared" ca="1" si="71"/>
        <v>E</v>
      </c>
      <c r="BU189" s="151" t="str">
        <f t="shared" si="72"/>
        <v>MP</v>
      </c>
      <c r="BV189" s="155">
        <f t="shared" ca="1" si="73"/>
        <v>4</v>
      </c>
      <c r="BW189" s="151" t="b">
        <f t="shared" ca="1" si="74"/>
        <v>0</v>
      </c>
      <c r="BX189" s="151" t="b">
        <f t="shared" ca="1" si="75"/>
        <v>0</v>
      </c>
      <c r="BY189" s="151" t="b">
        <f t="shared" ca="1" si="76"/>
        <v>0</v>
      </c>
      <c r="BZ189" s="151" t="b">
        <f t="shared" ca="1" si="77"/>
        <v>0</v>
      </c>
      <c r="CA189" s="151" t="b">
        <f t="shared" ca="1" si="78"/>
        <v>0</v>
      </c>
      <c r="CB189" s="151" t="b">
        <f t="shared" ca="1" si="79"/>
        <v>0</v>
      </c>
      <c r="CC189" s="151" t="b">
        <f t="shared" ca="1" si="80"/>
        <v>0</v>
      </c>
      <c r="CD189" s="151" t="b">
        <f t="shared" ca="1" si="81"/>
        <v>0</v>
      </c>
      <c r="CE189" s="151" t="b">
        <f t="shared" ca="1" si="82"/>
        <v>0</v>
      </c>
      <c r="CF189" s="151" t="b">
        <f t="shared" ca="1" si="83"/>
        <v>0</v>
      </c>
      <c r="CG189" s="151" t="b">
        <f t="shared" ca="1" si="84"/>
        <v>0</v>
      </c>
      <c r="CH189" s="151" t="b">
        <f t="shared" ca="1" si="85"/>
        <v>0</v>
      </c>
      <c r="CI189" s="151" t="b">
        <f t="shared" ca="1" si="86"/>
        <v>0</v>
      </c>
      <c r="CJ189" s="151" t="b">
        <f t="shared" ca="1" si="87"/>
        <v>0</v>
      </c>
      <c r="CK189" s="151" t="b">
        <f t="shared" ca="1" si="88"/>
        <v>0</v>
      </c>
      <c r="CL189" s="151" t="b">
        <f t="shared" ca="1" si="89"/>
        <v>0</v>
      </c>
      <c r="CM189" s="151" t="b">
        <f t="shared" ca="1" si="90"/>
        <v>0</v>
      </c>
      <c r="CN189" s="151" t="str">
        <f t="shared" ca="1" si="91"/>
        <v>NO_VAC</v>
      </c>
      <c r="CO189" s="151" t="str">
        <f t="shared" ca="1" si="92"/>
        <v>VAC</v>
      </c>
      <c r="CP189" s="151" t="str">
        <f t="shared" ca="1" si="93"/>
        <v>NO_VAC</v>
      </c>
      <c r="CQ189" s="155" t="b">
        <f t="shared" ca="1" si="94"/>
        <v>0</v>
      </c>
      <c r="CR189" s="155" t="b">
        <f t="shared" ca="1" si="95"/>
        <v>0</v>
      </c>
      <c r="CS189" s="155" t="b">
        <f t="shared" ca="1" si="96"/>
        <v>0</v>
      </c>
      <c r="CT189" s="155" t="b">
        <f t="shared" ca="1" si="97"/>
        <v>0</v>
      </c>
      <c r="CU189" s="155">
        <f t="shared" ca="1" si="98"/>
        <v>16</v>
      </c>
    </row>
    <row r="190" spans="1:99" ht="27" customHeight="1" x14ac:dyDescent="0.25">
      <c r="A190" s="14">
        <v>181</v>
      </c>
      <c r="B190" s="33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6"/>
        <v>0</v>
      </c>
      <c r="P190" s="28">
        <f t="shared" ca="1" si="67"/>
        <v>0</v>
      </c>
      <c r="Q190" s="28">
        <f t="shared" ca="1" si="68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69"/>
        <v>0</v>
      </c>
      <c r="BS190" s="151" t="b">
        <f t="shared" si="70"/>
        <v>0</v>
      </c>
      <c r="BT190" s="151" t="b">
        <f t="shared" si="71"/>
        <v>0</v>
      </c>
      <c r="BU190" s="151" t="b">
        <f t="shared" si="72"/>
        <v>0</v>
      </c>
      <c r="BV190" s="155" t="b">
        <f t="shared" ca="1" si="73"/>
        <v>0</v>
      </c>
      <c r="BW190" s="151" t="b">
        <f t="shared" ca="1" si="74"/>
        <v>0</v>
      </c>
      <c r="BX190" s="151" t="b">
        <f t="shared" ca="1" si="75"/>
        <v>0</v>
      </c>
      <c r="BY190" s="151" t="b">
        <f t="shared" ca="1" si="76"/>
        <v>0</v>
      </c>
      <c r="BZ190" s="151" t="b">
        <f t="shared" ca="1" si="77"/>
        <v>0</v>
      </c>
      <c r="CA190" s="151" t="b">
        <f t="shared" ca="1" si="78"/>
        <v>0</v>
      </c>
      <c r="CB190" s="151" t="b">
        <f t="shared" ca="1" si="79"/>
        <v>0</v>
      </c>
      <c r="CC190" s="151" t="b">
        <f t="shared" ca="1" si="80"/>
        <v>0</v>
      </c>
      <c r="CD190" s="151" t="b">
        <f t="shared" ca="1" si="81"/>
        <v>0</v>
      </c>
      <c r="CE190" s="151" t="b">
        <f t="shared" ca="1" si="82"/>
        <v>0</v>
      </c>
      <c r="CF190" s="151" t="b">
        <f t="shared" ca="1" si="83"/>
        <v>0</v>
      </c>
      <c r="CG190" s="151" t="b">
        <f t="shared" ca="1" si="84"/>
        <v>0</v>
      </c>
      <c r="CH190" s="151" t="b">
        <f t="shared" ca="1" si="85"/>
        <v>0</v>
      </c>
      <c r="CI190" s="151" t="b">
        <f t="shared" ca="1" si="86"/>
        <v>0</v>
      </c>
      <c r="CJ190" s="151" t="b">
        <f t="shared" ca="1" si="87"/>
        <v>0</v>
      </c>
      <c r="CK190" s="151" t="b">
        <f t="shared" ca="1" si="88"/>
        <v>0</v>
      </c>
      <c r="CL190" s="151" t="b">
        <f t="shared" ca="1" si="89"/>
        <v>0</v>
      </c>
      <c r="CM190" s="151" t="b">
        <f t="shared" ca="1" si="90"/>
        <v>0</v>
      </c>
      <c r="CN190" s="151" t="str">
        <f t="shared" ca="1" si="91"/>
        <v>NO_VAC</v>
      </c>
      <c r="CO190" s="151" t="str">
        <f t="shared" ca="1" si="92"/>
        <v>NO_VAC</v>
      </c>
      <c r="CP190" s="151" t="b">
        <f t="shared" ca="1" si="93"/>
        <v>0</v>
      </c>
      <c r="CQ190" s="155">
        <f t="shared" ca="1" si="94"/>
        <v>0</v>
      </c>
      <c r="CR190" s="155" t="b">
        <f t="shared" ca="1" si="95"/>
        <v>0</v>
      </c>
      <c r="CS190" s="155" t="b">
        <f t="shared" ca="1" si="96"/>
        <v>0</v>
      </c>
      <c r="CT190" s="155" t="b">
        <f t="shared" ca="1" si="97"/>
        <v>0</v>
      </c>
      <c r="CU190" s="155" t="b">
        <f t="shared" ca="1" si="98"/>
        <v>0</v>
      </c>
    </row>
    <row r="191" spans="1:99" ht="27" customHeight="1" x14ac:dyDescent="0.25">
      <c r="A191" s="14">
        <v>182</v>
      </c>
      <c r="B191" s="33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6"/>
        <v>0</v>
      </c>
      <c r="P191" s="28">
        <f t="shared" ca="1" si="67"/>
        <v>0</v>
      </c>
      <c r="Q191" s="28">
        <f t="shared" ca="1" si="68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69"/>
        <v>0</v>
      </c>
      <c r="BS191" s="151" t="b">
        <f t="shared" si="70"/>
        <v>0</v>
      </c>
      <c r="BT191" s="151" t="b">
        <f t="shared" si="71"/>
        <v>0</v>
      </c>
      <c r="BU191" s="151" t="b">
        <f t="shared" si="72"/>
        <v>0</v>
      </c>
      <c r="BV191" s="155" t="b">
        <f t="shared" ca="1" si="73"/>
        <v>0</v>
      </c>
      <c r="BW191" s="151" t="b">
        <f t="shared" ca="1" si="74"/>
        <v>0</v>
      </c>
      <c r="BX191" s="151" t="b">
        <f t="shared" ca="1" si="75"/>
        <v>0</v>
      </c>
      <c r="BY191" s="151" t="b">
        <f t="shared" ca="1" si="76"/>
        <v>0</v>
      </c>
      <c r="BZ191" s="151" t="b">
        <f t="shared" ca="1" si="77"/>
        <v>0</v>
      </c>
      <c r="CA191" s="151" t="b">
        <f t="shared" ca="1" si="78"/>
        <v>0</v>
      </c>
      <c r="CB191" s="151" t="b">
        <f t="shared" ca="1" si="79"/>
        <v>0</v>
      </c>
      <c r="CC191" s="151" t="b">
        <f t="shared" ca="1" si="80"/>
        <v>0</v>
      </c>
      <c r="CD191" s="151" t="b">
        <f t="shared" ca="1" si="81"/>
        <v>0</v>
      </c>
      <c r="CE191" s="151" t="b">
        <f t="shared" ca="1" si="82"/>
        <v>0</v>
      </c>
      <c r="CF191" s="151" t="b">
        <f t="shared" ca="1" si="83"/>
        <v>0</v>
      </c>
      <c r="CG191" s="151" t="b">
        <f t="shared" ca="1" si="84"/>
        <v>0</v>
      </c>
      <c r="CH191" s="151" t="b">
        <f t="shared" ca="1" si="85"/>
        <v>0</v>
      </c>
      <c r="CI191" s="151" t="b">
        <f t="shared" ca="1" si="86"/>
        <v>0</v>
      </c>
      <c r="CJ191" s="151" t="b">
        <f t="shared" ca="1" si="87"/>
        <v>0</v>
      </c>
      <c r="CK191" s="151" t="b">
        <f t="shared" ca="1" si="88"/>
        <v>0</v>
      </c>
      <c r="CL191" s="151" t="b">
        <f t="shared" ca="1" si="89"/>
        <v>0</v>
      </c>
      <c r="CM191" s="151" t="b">
        <f t="shared" ca="1" si="90"/>
        <v>0</v>
      </c>
      <c r="CN191" s="151" t="str">
        <f t="shared" ca="1" si="91"/>
        <v>NO_VAC</v>
      </c>
      <c r="CO191" s="151" t="str">
        <f t="shared" ca="1" si="92"/>
        <v>NO_VAC</v>
      </c>
      <c r="CP191" s="151" t="b">
        <f t="shared" ca="1" si="93"/>
        <v>0</v>
      </c>
      <c r="CQ191" s="155">
        <f t="shared" ca="1" si="94"/>
        <v>0</v>
      </c>
      <c r="CR191" s="155" t="b">
        <f t="shared" ca="1" si="95"/>
        <v>0</v>
      </c>
      <c r="CS191" s="155" t="b">
        <f t="shared" ca="1" si="96"/>
        <v>0</v>
      </c>
      <c r="CT191" s="155" t="b">
        <f t="shared" ca="1" si="97"/>
        <v>0</v>
      </c>
      <c r="CU191" s="155" t="b">
        <f t="shared" ca="1" si="98"/>
        <v>0</v>
      </c>
    </row>
    <row r="192" spans="1:99" ht="27" customHeight="1" x14ac:dyDescent="0.25">
      <c r="A192" s="14">
        <v>183</v>
      </c>
      <c r="B192" s="33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6"/>
        <v>0</v>
      </c>
      <c r="P192" s="28">
        <f t="shared" ca="1" si="67"/>
        <v>0</v>
      </c>
      <c r="Q192" s="28">
        <f t="shared" ca="1" si="68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69"/>
        <v>0</v>
      </c>
      <c r="BS192" s="151" t="b">
        <f t="shared" si="70"/>
        <v>0</v>
      </c>
      <c r="BT192" s="151" t="b">
        <f t="shared" si="71"/>
        <v>0</v>
      </c>
      <c r="BU192" s="151" t="b">
        <f t="shared" si="72"/>
        <v>0</v>
      </c>
      <c r="BV192" s="155" t="b">
        <f t="shared" ca="1" si="73"/>
        <v>0</v>
      </c>
      <c r="BW192" s="151" t="b">
        <f t="shared" ca="1" si="74"/>
        <v>0</v>
      </c>
      <c r="BX192" s="151" t="b">
        <f t="shared" ca="1" si="75"/>
        <v>0</v>
      </c>
      <c r="BY192" s="151" t="b">
        <f t="shared" ca="1" si="76"/>
        <v>0</v>
      </c>
      <c r="BZ192" s="151" t="b">
        <f t="shared" ca="1" si="77"/>
        <v>0</v>
      </c>
      <c r="CA192" s="151" t="b">
        <f t="shared" ca="1" si="78"/>
        <v>0</v>
      </c>
      <c r="CB192" s="151" t="b">
        <f t="shared" ca="1" si="79"/>
        <v>0</v>
      </c>
      <c r="CC192" s="151" t="b">
        <f t="shared" ca="1" si="80"/>
        <v>0</v>
      </c>
      <c r="CD192" s="151" t="b">
        <f t="shared" ca="1" si="81"/>
        <v>0</v>
      </c>
      <c r="CE192" s="151" t="b">
        <f t="shared" ca="1" si="82"/>
        <v>0</v>
      </c>
      <c r="CF192" s="151" t="b">
        <f t="shared" ca="1" si="83"/>
        <v>0</v>
      </c>
      <c r="CG192" s="151" t="b">
        <f t="shared" ca="1" si="84"/>
        <v>0</v>
      </c>
      <c r="CH192" s="151" t="b">
        <f t="shared" ca="1" si="85"/>
        <v>0</v>
      </c>
      <c r="CI192" s="151" t="b">
        <f t="shared" ca="1" si="86"/>
        <v>0</v>
      </c>
      <c r="CJ192" s="151" t="b">
        <f t="shared" ca="1" si="87"/>
        <v>0</v>
      </c>
      <c r="CK192" s="151" t="b">
        <f t="shared" ca="1" si="88"/>
        <v>0</v>
      </c>
      <c r="CL192" s="151" t="b">
        <f t="shared" ca="1" si="89"/>
        <v>0</v>
      </c>
      <c r="CM192" s="151" t="b">
        <f t="shared" ca="1" si="90"/>
        <v>0</v>
      </c>
      <c r="CN192" s="151" t="str">
        <f t="shared" ca="1" si="91"/>
        <v>NO_VAC</v>
      </c>
      <c r="CO192" s="151" t="str">
        <f t="shared" ca="1" si="92"/>
        <v>NO_VAC</v>
      </c>
      <c r="CP192" s="151" t="b">
        <f t="shared" ca="1" si="93"/>
        <v>0</v>
      </c>
      <c r="CQ192" s="155">
        <f t="shared" ca="1" si="94"/>
        <v>0</v>
      </c>
      <c r="CR192" s="155" t="b">
        <f t="shared" ca="1" si="95"/>
        <v>0</v>
      </c>
      <c r="CS192" s="155" t="b">
        <f t="shared" ca="1" si="96"/>
        <v>0</v>
      </c>
      <c r="CT192" s="155" t="b">
        <f t="shared" ca="1" si="97"/>
        <v>0</v>
      </c>
      <c r="CU192" s="155" t="b">
        <f t="shared" ca="1" si="98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6"/>
        <v>0</v>
      </c>
      <c r="P193" s="28">
        <f t="shared" ca="1" si="67"/>
        <v>0</v>
      </c>
      <c r="Q193" s="28">
        <f t="shared" ca="1" si="68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69"/>
        <v>0</v>
      </c>
      <c r="BS193" s="151" t="b">
        <f t="shared" si="70"/>
        <v>0</v>
      </c>
      <c r="BT193" s="151" t="b">
        <f t="shared" si="71"/>
        <v>0</v>
      </c>
      <c r="BU193" s="151" t="b">
        <f t="shared" si="72"/>
        <v>0</v>
      </c>
      <c r="BV193" s="155" t="b">
        <f t="shared" ca="1" si="73"/>
        <v>0</v>
      </c>
      <c r="BW193" s="151" t="b">
        <f t="shared" ca="1" si="74"/>
        <v>0</v>
      </c>
      <c r="BX193" s="151" t="b">
        <f t="shared" ca="1" si="75"/>
        <v>0</v>
      </c>
      <c r="BY193" s="151" t="b">
        <f t="shared" ca="1" si="76"/>
        <v>0</v>
      </c>
      <c r="BZ193" s="151" t="b">
        <f t="shared" ca="1" si="77"/>
        <v>0</v>
      </c>
      <c r="CA193" s="151" t="b">
        <f t="shared" ca="1" si="78"/>
        <v>0</v>
      </c>
      <c r="CB193" s="151" t="b">
        <f t="shared" ca="1" si="79"/>
        <v>0</v>
      </c>
      <c r="CC193" s="151" t="b">
        <f t="shared" ca="1" si="80"/>
        <v>0</v>
      </c>
      <c r="CD193" s="151" t="b">
        <f t="shared" ca="1" si="81"/>
        <v>0</v>
      </c>
      <c r="CE193" s="151" t="b">
        <f t="shared" ca="1" si="82"/>
        <v>0</v>
      </c>
      <c r="CF193" s="151" t="b">
        <f t="shared" ca="1" si="83"/>
        <v>0</v>
      </c>
      <c r="CG193" s="151" t="b">
        <f t="shared" ca="1" si="84"/>
        <v>0</v>
      </c>
      <c r="CH193" s="151" t="b">
        <f t="shared" ca="1" si="85"/>
        <v>0</v>
      </c>
      <c r="CI193" s="151" t="b">
        <f t="shared" ca="1" si="86"/>
        <v>0</v>
      </c>
      <c r="CJ193" s="151" t="b">
        <f t="shared" ca="1" si="87"/>
        <v>0</v>
      </c>
      <c r="CK193" s="151" t="b">
        <f t="shared" ca="1" si="88"/>
        <v>0</v>
      </c>
      <c r="CL193" s="151" t="b">
        <f t="shared" ca="1" si="89"/>
        <v>0</v>
      </c>
      <c r="CM193" s="151" t="b">
        <f t="shared" ca="1" si="90"/>
        <v>0</v>
      </c>
      <c r="CN193" s="151" t="str">
        <f t="shared" ca="1" si="91"/>
        <v>NO_VAC</v>
      </c>
      <c r="CO193" s="151" t="str">
        <f t="shared" ca="1" si="92"/>
        <v>NO_VAC</v>
      </c>
      <c r="CP193" s="151" t="b">
        <f t="shared" ca="1" si="93"/>
        <v>0</v>
      </c>
      <c r="CQ193" s="155">
        <f t="shared" ca="1" si="94"/>
        <v>0</v>
      </c>
      <c r="CR193" s="155" t="b">
        <f t="shared" ca="1" si="95"/>
        <v>0</v>
      </c>
      <c r="CS193" s="155" t="b">
        <f t="shared" ca="1" si="96"/>
        <v>0</v>
      </c>
      <c r="CT193" s="155" t="b">
        <f t="shared" ca="1" si="97"/>
        <v>0</v>
      </c>
      <c r="CU193" s="155" t="b">
        <f t="shared" ca="1" si="98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6"/>
        <v>0</v>
      </c>
      <c r="P194" s="28">
        <f t="shared" ca="1" si="67"/>
        <v>0</v>
      </c>
      <c r="Q194" s="28">
        <f t="shared" ca="1" si="68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69"/>
        <v>0</v>
      </c>
      <c r="BS194" s="151" t="b">
        <f t="shared" si="70"/>
        <v>0</v>
      </c>
      <c r="BT194" s="151" t="b">
        <f t="shared" si="71"/>
        <v>0</v>
      </c>
      <c r="BU194" s="151" t="b">
        <f t="shared" si="72"/>
        <v>0</v>
      </c>
      <c r="BV194" s="155" t="b">
        <f t="shared" ca="1" si="73"/>
        <v>0</v>
      </c>
      <c r="BW194" s="151" t="b">
        <f t="shared" ca="1" si="74"/>
        <v>0</v>
      </c>
      <c r="BX194" s="151" t="b">
        <f t="shared" ca="1" si="75"/>
        <v>0</v>
      </c>
      <c r="BY194" s="151" t="b">
        <f t="shared" ca="1" si="76"/>
        <v>0</v>
      </c>
      <c r="BZ194" s="151" t="b">
        <f t="shared" ca="1" si="77"/>
        <v>0</v>
      </c>
      <c r="CA194" s="151" t="b">
        <f t="shared" ca="1" si="78"/>
        <v>0</v>
      </c>
      <c r="CB194" s="151" t="b">
        <f t="shared" ca="1" si="79"/>
        <v>0</v>
      </c>
      <c r="CC194" s="151" t="b">
        <f t="shared" ca="1" si="80"/>
        <v>0</v>
      </c>
      <c r="CD194" s="151" t="b">
        <f t="shared" ca="1" si="81"/>
        <v>0</v>
      </c>
      <c r="CE194" s="151" t="b">
        <f t="shared" ca="1" si="82"/>
        <v>0</v>
      </c>
      <c r="CF194" s="151" t="b">
        <f t="shared" ca="1" si="83"/>
        <v>0</v>
      </c>
      <c r="CG194" s="151" t="b">
        <f t="shared" ca="1" si="84"/>
        <v>0</v>
      </c>
      <c r="CH194" s="151" t="b">
        <f t="shared" ca="1" si="85"/>
        <v>0</v>
      </c>
      <c r="CI194" s="151" t="b">
        <f t="shared" ca="1" si="86"/>
        <v>0</v>
      </c>
      <c r="CJ194" s="151" t="b">
        <f t="shared" ca="1" si="87"/>
        <v>0</v>
      </c>
      <c r="CK194" s="151" t="b">
        <f t="shared" ca="1" si="88"/>
        <v>0</v>
      </c>
      <c r="CL194" s="151" t="b">
        <f t="shared" ca="1" si="89"/>
        <v>0</v>
      </c>
      <c r="CM194" s="151" t="b">
        <f t="shared" ca="1" si="90"/>
        <v>0</v>
      </c>
      <c r="CN194" s="151" t="str">
        <f t="shared" ca="1" si="91"/>
        <v>NO_VAC</v>
      </c>
      <c r="CO194" s="151" t="str">
        <f t="shared" ca="1" si="92"/>
        <v>NO_VAC</v>
      </c>
      <c r="CP194" s="151" t="b">
        <f t="shared" ca="1" si="93"/>
        <v>0</v>
      </c>
      <c r="CQ194" s="155">
        <f t="shared" ca="1" si="94"/>
        <v>0</v>
      </c>
      <c r="CR194" s="155" t="b">
        <f t="shared" ca="1" si="95"/>
        <v>0</v>
      </c>
      <c r="CS194" s="155" t="b">
        <f t="shared" ca="1" si="96"/>
        <v>0</v>
      </c>
      <c r="CT194" s="155" t="b">
        <f t="shared" ca="1" si="97"/>
        <v>0</v>
      </c>
      <c r="CU194" s="155" t="b">
        <f t="shared" ca="1" si="98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6"/>
        <v>0</v>
      </c>
      <c r="P195" s="28">
        <f t="shared" ca="1" si="67"/>
        <v>0</v>
      </c>
      <c r="Q195" s="28">
        <f t="shared" ca="1" si="68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69"/>
        <v>0</v>
      </c>
      <c r="BS195" s="151" t="b">
        <f t="shared" si="70"/>
        <v>0</v>
      </c>
      <c r="BT195" s="151" t="b">
        <f t="shared" si="71"/>
        <v>0</v>
      </c>
      <c r="BU195" s="151" t="b">
        <f t="shared" si="72"/>
        <v>0</v>
      </c>
      <c r="BV195" s="155" t="b">
        <f t="shared" ca="1" si="73"/>
        <v>0</v>
      </c>
      <c r="BW195" s="151" t="b">
        <f t="shared" ca="1" si="74"/>
        <v>0</v>
      </c>
      <c r="BX195" s="151" t="b">
        <f t="shared" ca="1" si="75"/>
        <v>0</v>
      </c>
      <c r="BY195" s="151" t="b">
        <f t="shared" ca="1" si="76"/>
        <v>0</v>
      </c>
      <c r="BZ195" s="151" t="b">
        <f t="shared" ca="1" si="77"/>
        <v>0</v>
      </c>
      <c r="CA195" s="151" t="b">
        <f t="shared" ca="1" si="78"/>
        <v>0</v>
      </c>
      <c r="CB195" s="151" t="b">
        <f t="shared" ca="1" si="79"/>
        <v>0</v>
      </c>
      <c r="CC195" s="151" t="b">
        <f t="shared" ca="1" si="80"/>
        <v>0</v>
      </c>
      <c r="CD195" s="151" t="b">
        <f t="shared" ca="1" si="81"/>
        <v>0</v>
      </c>
      <c r="CE195" s="151" t="b">
        <f t="shared" ca="1" si="82"/>
        <v>0</v>
      </c>
      <c r="CF195" s="151" t="b">
        <f t="shared" ca="1" si="83"/>
        <v>0</v>
      </c>
      <c r="CG195" s="151" t="b">
        <f t="shared" ca="1" si="84"/>
        <v>0</v>
      </c>
      <c r="CH195" s="151" t="b">
        <f t="shared" ca="1" si="85"/>
        <v>0</v>
      </c>
      <c r="CI195" s="151" t="b">
        <f t="shared" ca="1" si="86"/>
        <v>0</v>
      </c>
      <c r="CJ195" s="151" t="b">
        <f t="shared" ca="1" si="87"/>
        <v>0</v>
      </c>
      <c r="CK195" s="151" t="b">
        <f t="shared" ca="1" si="88"/>
        <v>0</v>
      </c>
      <c r="CL195" s="151" t="b">
        <f t="shared" ca="1" si="89"/>
        <v>0</v>
      </c>
      <c r="CM195" s="151" t="b">
        <f t="shared" ca="1" si="90"/>
        <v>0</v>
      </c>
      <c r="CN195" s="151" t="str">
        <f t="shared" ca="1" si="91"/>
        <v>NO_VAC</v>
      </c>
      <c r="CO195" s="151" t="str">
        <f t="shared" ca="1" si="92"/>
        <v>NO_VAC</v>
      </c>
      <c r="CP195" s="151" t="b">
        <f t="shared" ca="1" si="93"/>
        <v>0</v>
      </c>
      <c r="CQ195" s="155">
        <f t="shared" ca="1" si="94"/>
        <v>0</v>
      </c>
      <c r="CR195" s="155" t="b">
        <f t="shared" ca="1" si="95"/>
        <v>0</v>
      </c>
      <c r="CS195" s="155" t="b">
        <f t="shared" ca="1" si="96"/>
        <v>0</v>
      </c>
      <c r="CT195" s="155" t="b">
        <f t="shared" ca="1" si="97"/>
        <v>0</v>
      </c>
      <c r="CU195" s="155" t="b">
        <f t="shared" ca="1" si="98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6"/>
        <v>0</v>
      </c>
      <c r="P196" s="28">
        <f t="shared" ca="1" si="67"/>
        <v>0</v>
      </c>
      <c r="Q196" s="28">
        <f t="shared" ca="1" si="68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69"/>
        <v>0</v>
      </c>
      <c r="BS196" s="151" t="b">
        <f t="shared" si="70"/>
        <v>0</v>
      </c>
      <c r="BT196" s="151" t="b">
        <f t="shared" si="71"/>
        <v>0</v>
      </c>
      <c r="BU196" s="151" t="b">
        <f t="shared" si="72"/>
        <v>0</v>
      </c>
      <c r="BV196" s="155" t="b">
        <f t="shared" ca="1" si="73"/>
        <v>0</v>
      </c>
      <c r="BW196" s="151" t="b">
        <f t="shared" ca="1" si="74"/>
        <v>0</v>
      </c>
      <c r="BX196" s="151" t="b">
        <f t="shared" ca="1" si="75"/>
        <v>0</v>
      </c>
      <c r="BY196" s="151" t="b">
        <f t="shared" ca="1" si="76"/>
        <v>0</v>
      </c>
      <c r="BZ196" s="151" t="b">
        <f t="shared" ca="1" si="77"/>
        <v>0</v>
      </c>
      <c r="CA196" s="151" t="b">
        <f t="shared" ca="1" si="78"/>
        <v>0</v>
      </c>
      <c r="CB196" s="151" t="b">
        <f t="shared" ca="1" si="79"/>
        <v>0</v>
      </c>
      <c r="CC196" s="151" t="b">
        <f t="shared" ca="1" si="80"/>
        <v>0</v>
      </c>
      <c r="CD196" s="151" t="b">
        <f t="shared" ca="1" si="81"/>
        <v>0</v>
      </c>
      <c r="CE196" s="151" t="b">
        <f t="shared" ca="1" si="82"/>
        <v>0</v>
      </c>
      <c r="CF196" s="151" t="b">
        <f t="shared" ca="1" si="83"/>
        <v>0</v>
      </c>
      <c r="CG196" s="151" t="b">
        <f t="shared" ca="1" si="84"/>
        <v>0</v>
      </c>
      <c r="CH196" s="151" t="b">
        <f t="shared" ca="1" si="85"/>
        <v>0</v>
      </c>
      <c r="CI196" s="151" t="b">
        <f t="shared" ca="1" si="86"/>
        <v>0</v>
      </c>
      <c r="CJ196" s="151" t="b">
        <f t="shared" ca="1" si="87"/>
        <v>0</v>
      </c>
      <c r="CK196" s="151" t="b">
        <f t="shared" ca="1" si="88"/>
        <v>0</v>
      </c>
      <c r="CL196" s="151" t="b">
        <f t="shared" ca="1" si="89"/>
        <v>0</v>
      </c>
      <c r="CM196" s="151" t="b">
        <f t="shared" ca="1" si="90"/>
        <v>0</v>
      </c>
      <c r="CN196" s="151" t="str">
        <f t="shared" ca="1" si="91"/>
        <v>NO_VAC</v>
      </c>
      <c r="CO196" s="151" t="str">
        <f t="shared" ca="1" si="92"/>
        <v>NO_VAC</v>
      </c>
      <c r="CP196" s="151" t="b">
        <f t="shared" ca="1" si="93"/>
        <v>0</v>
      </c>
      <c r="CQ196" s="155">
        <f t="shared" ca="1" si="94"/>
        <v>0</v>
      </c>
      <c r="CR196" s="155" t="b">
        <f t="shared" ca="1" si="95"/>
        <v>0</v>
      </c>
      <c r="CS196" s="155" t="b">
        <f t="shared" ca="1" si="96"/>
        <v>0</v>
      </c>
      <c r="CT196" s="155" t="b">
        <f t="shared" ca="1" si="97"/>
        <v>0</v>
      </c>
      <c r="CU196" s="155" t="b">
        <f t="shared" ca="1" si="98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6"/>
        <v>0</v>
      </c>
      <c r="P197" s="28">
        <f t="shared" ca="1" si="67"/>
        <v>0</v>
      </c>
      <c r="Q197" s="28">
        <f t="shared" ca="1" si="68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69"/>
        <v>0</v>
      </c>
      <c r="BS197" s="151" t="b">
        <f t="shared" si="70"/>
        <v>0</v>
      </c>
      <c r="BT197" s="151" t="b">
        <f t="shared" si="71"/>
        <v>0</v>
      </c>
      <c r="BU197" s="151" t="b">
        <f t="shared" si="72"/>
        <v>0</v>
      </c>
      <c r="BV197" s="155" t="b">
        <f t="shared" ca="1" si="73"/>
        <v>0</v>
      </c>
      <c r="BW197" s="151" t="b">
        <f t="shared" ca="1" si="74"/>
        <v>0</v>
      </c>
      <c r="BX197" s="151" t="b">
        <f t="shared" ca="1" si="75"/>
        <v>0</v>
      </c>
      <c r="BY197" s="151" t="b">
        <f t="shared" ca="1" si="76"/>
        <v>0</v>
      </c>
      <c r="BZ197" s="151" t="b">
        <f t="shared" ca="1" si="77"/>
        <v>0</v>
      </c>
      <c r="CA197" s="151" t="b">
        <f t="shared" ca="1" si="78"/>
        <v>0</v>
      </c>
      <c r="CB197" s="151" t="b">
        <f t="shared" ca="1" si="79"/>
        <v>0</v>
      </c>
      <c r="CC197" s="151" t="b">
        <f t="shared" ca="1" si="80"/>
        <v>0</v>
      </c>
      <c r="CD197" s="151" t="b">
        <f t="shared" ca="1" si="81"/>
        <v>0</v>
      </c>
      <c r="CE197" s="151" t="b">
        <f t="shared" ca="1" si="82"/>
        <v>0</v>
      </c>
      <c r="CF197" s="151" t="b">
        <f t="shared" ca="1" si="83"/>
        <v>0</v>
      </c>
      <c r="CG197" s="151" t="b">
        <f t="shared" ca="1" si="84"/>
        <v>0</v>
      </c>
      <c r="CH197" s="151" t="b">
        <f t="shared" ca="1" si="85"/>
        <v>0</v>
      </c>
      <c r="CI197" s="151" t="b">
        <f t="shared" ca="1" si="86"/>
        <v>0</v>
      </c>
      <c r="CJ197" s="151" t="b">
        <f t="shared" ca="1" si="87"/>
        <v>0</v>
      </c>
      <c r="CK197" s="151" t="b">
        <f t="shared" ca="1" si="88"/>
        <v>0</v>
      </c>
      <c r="CL197" s="151" t="b">
        <f t="shared" ca="1" si="89"/>
        <v>0</v>
      </c>
      <c r="CM197" s="151" t="b">
        <f t="shared" ca="1" si="90"/>
        <v>0</v>
      </c>
      <c r="CN197" s="151" t="str">
        <f t="shared" ca="1" si="91"/>
        <v>NO_VAC</v>
      </c>
      <c r="CO197" s="151" t="str">
        <f t="shared" ca="1" si="92"/>
        <v>NO_VAC</v>
      </c>
      <c r="CP197" s="151" t="b">
        <f t="shared" ca="1" si="93"/>
        <v>0</v>
      </c>
      <c r="CQ197" s="155">
        <f t="shared" ca="1" si="94"/>
        <v>0</v>
      </c>
      <c r="CR197" s="155" t="b">
        <f t="shared" ca="1" si="95"/>
        <v>0</v>
      </c>
      <c r="CS197" s="155" t="b">
        <f t="shared" ca="1" si="96"/>
        <v>0</v>
      </c>
      <c r="CT197" s="155" t="b">
        <f t="shared" ca="1" si="97"/>
        <v>0</v>
      </c>
      <c r="CU197" s="155" t="b">
        <f t="shared" ca="1" si="98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6"/>
        <v>0</v>
      </c>
      <c r="P198" s="28">
        <f t="shared" ca="1" si="67"/>
        <v>0</v>
      </c>
      <c r="Q198" s="28">
        <f t="shared" ca="1" si="68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69"/>
        <v>0</v>
      </c>
      <c r="BS198" s="151" t="b">
        <f t="shared" si="70"/>
        <v>0</v>
      </c>
      <c r="BT198" s="151" t="b">
        <f t="shared" si="71"/>
        <v>0</v>
      </c>
      <c r="BU198" s="151" t="b">
        <f t="shared" si="72"/>
        <v>0</v>
      </c>
      <c r="BV198" s="155" t="b">
        <f t="shared" ca="1" si="73"/>
        <v>0</v>
      </c>
      <c r="BW198" s="151" t="b">
        <f t="shared" ca="1" si="74"/>
        <v>0</v>
      </c>
      <c r="BX198" s="151" t="b">
        <f t="shared" ca="1" si="75"/>
        <v>0</v>
      </c>
      <c r="BY198" s="151" t="b">
        <f t="shared" ca="1" si="76"/>
        <v>0</v>
      </c>
      <c r="BZ198" s="151" t="b">
        <f t="shared" ca="1" si="77"/>
        <v>0</v>
      </c>
      <c r="CA198" s="151" t="b">
        <f t="shared" ca="1" si="78"/>
        <v>0</v>
      </c>
      <c r="CB198" s="151" t="b">
        <f t="shared" ca="1" si="79"/>
        <v>0</v>
      </c>
      <c r="CC198" s="151" t="b">
        <f t="shared" ca="1" si="80"/>
        <v>0</v>
      </c>
      <c r="CD198" s="151" t="b">
        <f t="shared" ca="1" si="81"/>
        <v>0</v>
      </c>
      <c r="CE198" s="151" t="b">
        <f t="shared" ca="1" si="82"/>
        <v>0</v>
      </c>
      <c r="CF198" s="151" t="b">
        <f t="shared" ca="1" si="83"/>
        <v>0</v>
      </c>
      <c r="CG198" s="151" t="b">
        <f t="shared" ca="1" si="84"/>
        <v>0</v>
      </c>
      <c r="CH198" s="151" t="b">
        <f t="shared" ca="1" si="85"/>
        <v>0</v>
      </c>
      <c r="CI198" s="151" t="b">
        <f t="shared" ca="1" si="86"/>
        <v>0</v>
      </c>
      <c r="CJ198" s="151" t="b">
        <f t="shared" ca="1" si="87"/>
        <v>0</v>
      </c>
      <c r="CK198" s="151" t="b">
        <f t="shared" ca="1" si="88"/>
        <v>0</v>
      </c>
      <c r="CL198" s="151" t="b">
        <f t="shared" ca="1" si="89"/>
        <v>0</v>
      </c>
      <c r="CM198" s="151" t="b">
        <f t="shared" ca="1" si="90"/>
        <v>0</v>
      </c>
      <c r="CN198" s="151" t="str">
        <f t="shared" ca="1" si="91"/>
        <v>NO_VAC</v>
      </c>
      <c r="CO198" s="151" t="str">
        <f t="shared" ca="1" si="92"/>
        <v>NO_VAC</v>
      </c>
      <c r="CP198" s="151" t="b">
        <f t="shared" ca="1" si="93"/>
        <v>0</v>
      </c>
      <c r="CQ198" s="155">
        <f t="shared" ca="1" si="94"/>
        <v>0</v>
      </c>
      <c r="CR198" s="155" t="b">
        <f t="shared" ca="1" si="95"/>
        <v>0</v>
      </c>
      <c r="CS198" s="155" t="b">
        <f t="shared" ca="1" si="96"/>
        <v>0</v>
      </c>
      <c r="CT198" s="155" t="b">
        <f t="shared" ca="1" si="97"/>
        <v>0</v>
      </c>
      <c r="CU198" s="155" t="b">
        <f t="shared" ca="1" si="98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6"/>
        <v>0</v>
      </c>
      <c r="P199" s="28">
        <f t="shared" ca="1" si="67"/>
        <v>0</v>
      </c>
      <c r="Q199" s="28">
        <f t="shared" ca="1" si="68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69"/>
        <v>0</v>
      </c>
      <c r="BS199" s="151" t="b">
        <f t="shared" si="70"/>
        <v>0</v>
      </c>
      <c r="BT199" s="151" t="b">
        <f t="shared" si="71"/>
        <v>0</v>
      </c>
      <c r="BU199" s="151" t="b">
        <f t="shared" si="72"/>
        <v>0</v>
      </c>
      <c r="BV199" s="155" t="b">
        <f t="shared" ca="1" si="73"/>
        <v>0</v>
      </c>
      <c r="BW199" s="151" t="b">
        <f t="shared" ca="1" si="74"/>
        <v>0</v>
      </c>
      <c r="BX199" s="151" t="b">
        <f t="shared" ca="1" si="75"/>
        <v>0</v>
      </c>
      <c r="BY199" s="151" t="b">
        <f t="shared" ca="1" si="76"/>
        <v>0</v>
      </c>
      <c r="BZ199" s="151" t="b">
        <f t="shared" ca="1" si="77"/>
        <v>0</v>
      </c>
      <c r="CA199" s="151" t="b">
        <f t="shared" ca="1" si="78"/>
        <v>0</v>
      </c>
      <c r="CB199" s="151" t="b">
        <f t="shared" ca="1" si="79"/>
        <v>0</v>
      </c>
      <c r="CC199" s="151" t="b">
        <f t="shared" ca="1" si="80"/>
        <v>0</v>
      </c>
      <c r="CD199" s="151" t="b">
        <f t="shared" ca="1" si="81"/>
        <v>0</v>
      </c>
      <c r="CE199" s="151" t="b">
        <f t="shared" ca="1" si="82"/>
        <v>0</v>
      </c>
      <c r="CF199" s="151" t="b">
        <f t="shared" ca="1" si="83"/>
        <v>0</v>
      </c>
      <c r="CG199" s="151" t="b">
        <f t="shared" ca="1" si="84"/>
        <v>0</v>
      </c>
      <c r="CH199" s="151" t="b">
        <f t="shared" ca="1" si="85"/>
        <v>0</v>
      </c>
      <c r="CI199" s="151" t="b">
        <f t="shared" ca="1" si="86"/>
        <v>0</v>
      </c>
      <c r="CJ199" s="151" t="b">
        <f t="shared" ca="1" si="87"/>
        <v>0</v>
      </c>
      <c r="CK199" s="151" t="b">
        <f t="shared" ca="1" si="88"/>
        <v>0</v>
      </c>
      <c r="CL199" s="151" t="b">
        <f t="shared" ca="1" si="89"/>
        <v>0</v>
      </c>
      <c r="CM199" s="151" t="b">
        <f t="shared" ca="1" si="90"/>
        <v>0</v>
      </c>
      <c r="CN199" s="151" t="str">
        <f t="shared" ca="1" si="91"/>
        <v>NO_VAC</v>
      </c>
      <c r="CO199" s="151" t="str">
        <f t="shared" ca="1" si="92"/>
        <v>NO_VAC</v>
      </c>
      <c r="CP199" s="151" t="b">
        <f t="shared" ca="1" si="93"/>
        <v>0</v>
      </c>
      <c r="CQ199" s="155">
        <f t="shared" ca="1" si="94"/>
        <v>0</v>
      </c>
      <c r="CR199" s="155" t="b">
        <f t="shared" ca="1" si="95"/>
        <v>0</v>
      </c>
      <c r="CS199" s="155" t="b">
        <f t="shared" ca="1" si="96"/>
        <v>0</v>
      </c>
      <c r="CT199" s="155" t="b">
        <f t="shared" ca="1" si="97"/>
        <v>0</v>
      </c>
      <c r="CU199" s="155" t="b">
        <f t="shared" ca="1" si="98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6"/>
        <v>0</v>
      </c>
      <c r="P200" s="28">
        <f t="shared" ca="1" si="67"/>
        <v>0</v>
      </c>
      <c r="Q200" s="28">
        <f t="shared" ca="1" si="68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69"/>
        <v>0</v>
      </c>
      <c r="BS200" s="151" t="b">
        <f t="shared" si="70"/>
        <v>0</v>
      </c>
      <c r="BT200" s="151" t="b">
        <f t="shared" si="71"/>
        <v>0</v>
      </c>
      <c r="BU200" s="151" t="b">
        <f t="shared" si="72"/>
        <v>0</v>
      </c>
      <c r="BV200" s="155" t="b">
        <f t="shared" ca="1" si="73"/>
        <v>0</v>
      </c>
      <c r="BW200" s="151" t="b">
        <f t="shared" ca="1" si="74"/>
        <v>0</v>
      </c>
      <c r="BX200" s="151" t="b">
        <f t="shared" ca="1" si="75"/>
        <v>0</v>
      </c>
      <c r="BY200" s="151" t="b">
        <f t="shared" ca="1" si="76"/>
        <v>0</v>
      </c>
      <c r="BZ200" s="151" t="b">
        <f t="shared" ca="1" si="77"/>
        <v>0</v>
      </c>
      <c r="CA200" s="151" t="b">
        <f t="shared" ca="1" si="78"/>
        <v>0</v>
      </c>
      <c r="CB200" s="151" t="b">
        <f t="shared" ca="1" si="79"/>
        <v>0</v>
      </c>
      <c r="CC200" s="151" t="b">
        <f t="shared" ca="1" si="80"/>
        <v>0</v>
      </c>
      <c r="CD200" s="151" t="b">
        <f t="shared" ca="1" si="81"/>
        <v>0</v>
      </c>
      <c r="CE200" s="151" t="b">
        <f t="shared" ca="1" si="82"/>
        <v>0</v>
      </c>
      <c r="CF200" s="151" t="b">
        <f t="shared" ca="1" si="83"/>
        <v>0</v>
      </c>
      <c r="CG200" s="151" t="b">
        <f t="shared" ca="1" si="84"/>
        <v>0</v>
      </c>
      <c r="CH200" s="151" t="b">
        <f t="shared" ca="1" si="85"/>
        <v>0</v>
      </c>
      <c r="CI200" s="151" t="b">
        <f t="shared" ca="1" si="86"/>
        <v>0</v>
      </c>
      <c r="CJ200" s="151" t="b">
        <f t="shared" ca="1" si="87"/>
        <v>0</v>
      </c>
      <c r="CK200" s="151" t="b">
        <f t="shared" ca="1" si="88"/>
        <v>0</v>
      </c>
      <c r="CL200" s="151" t="b">
        <f t="shared" ca="1" si="89"/>
        <v>0</v>
      </c>
      <c r="CM200" s="151" t="b">
        <f t="shared" ca="1" si="90"/>
        <v>0</v>
      </c>
      <c r="CN200" s="151" t="str">
        <f t="shared" ca="1" si="91"/>
        <v>NO_VAC</v>
      </c>
      <c r="CO200" s="151" t="str">
        <f t="shared" ca="1" si="92"/>
        <v>NO_VAC</v>
      </c>
      <c r="CP200" s="151" t="b">
        <f t="shared" ca="1" si="93"/>
        <v>0</v>
      </c>
      <c r="CQ200" s="155">
        <f t="shared" ca="1" si="94"/>
        <v>0</v>
      </c>
      <c r="CR200" s="155" t="b">
        <f t="shared" ca="1" si="95"/>
        <v>0</v>
      </c>
      <c r="CS200" s="155" t="b">
        <f t="shared" ca="1" si="96"/>
        <v>0</v>
      </c>
      <c r="CT200" s="155" t="b">
        <f t="shared" ca="1" si="97"/>
        <v>0</v>
      </c>
      <c r="CU200" s="155" t="b">
        <f t="shared" ca="1" si="98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6"/>
        <v>0</v>
      </c>
      <c r="P201" s="28">
        <f t="shared" ca="1" si="67"/>
        <v>0</v>
      </c>
      <c r="Q201" s="28">
        <f t="shared" ca="1" si="68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69"/>
        <v>0</v>
      </c>
      <c r="BS201" s="151" t="b">
        <f t="shared" si="70"/>
        <v>0</v>
      </c>
      <c r="BT201" s="151" t="b">
        <f t="shared" si="71"/>
        <v>0</v>
      </c>
      <c r="BU201" s="151" t="b">
        <f t="shared" si="72"/>
        <v>0</v>
      </c>
      <c r="BV201" s="155" t="b">
        <f t="shared" ca="1" si="73"/>
        <v>0</v>
      </c>
      <c r="BW201" s="151" t="b">
        <f t="shared" ca="1" si="74"/>
        <v>0</v>
      </c>
      <c r="BX201" s="151" t="b">
        <f t="shared" ca="1" si="75"/>
        <v>0</v>
      </c>
      <c r="BY201" s="151" t="b">
        <f t="shared" ca="1" si="76"/>
        <v>0</v>
      </c>
      <c r="BZ201" s="151" t="b">
        <f t="shared" ca="1" si="77"/>
        <v>0</v>
      </c>
      <c r="CA201" s="151" t="b">
        <f t="shared" ca="1" si="78"/>
        <v>0</v>
      </c>
      <c r="CB201" s="151" t="b">
        <f t="shared" ca="1" si="79"/>
        <v>0</v>
      </c>
      <c r="CC201" s="151" t="b">
        <f t="shared" ca="1" si="80"/>
        <v>0</v>
      </c>
      <c r="CD201" s="151" t="b">
        <f t="shared" ca="1" si="81"/>
        <v>0</v>
      </c>
      <c r="CE201" s="151" t="b">
        <f t="shared" ca="1" si="82"/>
        <v>0</v>
      </c>
      <c r="CF201" s="151" t="b">
        <f t="shared" ca="1" si="83"/>
        <v>0</v>
      </c>
      <c r="CG201" s="151" t="b">
        <f t="shared" ca="1" si="84"/>
        <v>0</v>
      </c>
      <c r="CH201" s="151" t="b">
        <f t="shared" ca="1" si="85"/>
        <v>0</v>
      </c>
      <c r="CI201" s="151" t="b">
        <f t="shared" ca="1" si="86"/>
        <v>0</v>
      </c>
      <c r="CJ201" s="151" t="b">
        <f t="shared" ca="1" si="87"/>
        <v>0</v>
      </c>
      <c r="CK201" s="151" t="b">
        <f t="shared" ca="1" si="88"/>
        <v>0</v>
      </c>
      <c r="CL201" s="151" t="b">
        <f t="shared" ca="1" si="89"/>
        <v>0</v>
      </c>
      <c r="CM201" s="151" t="b">
        <f t="shared" ca="1" si="90"/>
        <v>0</v>
      </c>
      <c r="CN201" s="151" t="str">
        <f t="shared" ca="1" si="91"/>
        <v>NO_VAC</v>
      </c>
      <c r="CO201" s="151" t="str">
        <f t="shared" ca="1" si="92"/>
        <v>NO_VAC</v>
      </c>
      <c r="CP201" s="151" t="b">
        <f t="shared" ca="1" si="93"/>
        <v>0</v>
      </c>
      <c r="CQ201" s="155">
        <f t="shared" ca="1" si="94"/>
        <v>0</v>
      </c>
      <c r="CR201" s="155" t="b">
        <f t="shared" ca="1" si="95"/>
        <v>0</v>
      </c>
      <c r="CS201" s="155" t="b">
        <f t="shared" ca="1" si="96"/>
        <v>0</v>
      </c>
      <c r="CT201" s="155" t="b">
        <f t="shared" ca="1" si="97"/>
        <v>0</v>
      </c>
      <c r="CU201" s="155" t="b">
        <f t="shared" ca="1" si="98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99">IF(N202="",0,DATEDIF(N202,TODAY(),"Y"))</f>
        <v>0</v>
      </c>
      <c r="P202" s="28">
        <f t="shared" ref="P202:P265" ca="1" si="100">IF(N202="",0,DATEDIF(N202,TODAY(),"YM"))</f>
        <v>0</v>
      </c>
      <c r="Q202" s="28">
        <f t="shared" ref="Q202:Q265" ca="1" si="101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69"/>
        <v>0</v>
      </c>
      <c r="BS202" s="151" t="b">
        <f t="shared" si="70"/>
        <v>0</v>
      </c>
      <c r="BT202" s="151" t="b">
        <f t="shared" si="71"/>
        <v>0</v>
      </c>
      <c r="BU202" s="151" t="b">
        <f t="shared" si="72"/>
        <v>0</v>
      </c>
      <c r="BV202" s="155" t="b">
        <f t="shared" ca="1" si="73"/>
        <v>0</v>
      </c>
      <c r="BW202" s="151" t="b">
        <f t="shared" ca="1" si="74"/>
        <v>0</v>
      </c>
      <c r="BX202" s="151" t="b">
        <f t="shared" ca="1" si="75"/>
        <v>0</v>
      </c>
      <c r="BY202" s="151" t="b">
        <f t="shared" ca="1" si="76"/>
        <v>0</v>
      </c>
      <c r="BZ202" s="151" t="b">
        <f t="shared" ca="1" si="77"/>
        <v>0</v>
      </c>
      <c r="CA202" s="151" t="b">
        <f t="shared" ca="1" si="78"/>
        <v>0</v>
      </c>
      <c r="CB202" s="151" t="b">
        <f t="shared" ca="1" si="79"/>
        <v>0</v>
      </c>
      <c r="CC202" s="151" t="b">
        <f t="shared" ca="1" si="80"/>
        <v>0</v>
      </c>
      <c r="CD202" s="151" t="b">
        <f t="shared" ca="1" si="81"/>
        <v>0</v>
      </c>
      <c r="CE202" s="151" t="b">
        <f t="shared" ca="1" si="82"/>
        <v>0</v>
      </c>
      <c r="CF202" s="151" t="b">
        <f t="shared" ca="1" si="83"/>
        <v>0</v>
      </c>
      <c r="CG202" s="151" t="b">
        <f t="shared" ca="1" si="84"/>
        <v>0</v>
      </c>
      <c r="CH202" s="151" t="b">
        <f t="shared" ca="1" si="85"/>
        <v>0</v>
      </c>
      <c r="CI202" s="151" t="b">
        <f t="shared" ca="1" si="86"/>
        <v>0</v>
      </c>
      <c r="CJ202" s="151" t="b">
        <f t="shared" ca="1" si="87"/>
        <v>0</v>
      </c>
      <c r="CK202" s="151" t="b">
        <f t="shared" ca="1" si="88"/>
        <v>0</v>
      </c>
      <c r="CL202" s="151" t="b">
        <f t="shared" ca="1" si="89"/>
        <v>0</v>
      </c>
      <c r="CM202" s="151" t="b">
        <f t="shared" ca="1" si="90"/>
        <v>0</v>
      </c>
      <c r="CN202" s="151" t="str">
        <f t="shared" ca="1" si="91"/>
        <v>NO_VAC</v>
      </c>
      <c r="CO202" s="151" t="str">
        <f t="shared" ca="1" si="92"/>
        <v>NO_VAC</v>
      </c>
      <c r="CP202" s="151" t="b">
        <f t="shared" ca="1" si="93"/>
        <v>0</v>
      </c>
      <c r="CQ202" s="155">
        <f t="shared" ca="1" si="94"/>
        <v>0</v>
      </c>
      <c r="CR202" s="155" t="b">
        <f t="shared" ca="1" si="95"/>
        <v>0</v>
      </c>
      <c r="CS202" s="155" t="b">
        <f t="shared" ca="1" si="96"/>
        <v>0</v>
      </c>
      <c r="CT202" s="155" t="b">
        <f t="shared" ca="1" si="97"/>
        <v>0</v>
      </c>
      <c r="CU202" s="155" t="b">
        <f t="shared" ca="1" si="98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99"/>
        <v>0</v>
      </c>
      <c r="P203" s="28">
        <f t="shared" ca="1" si="100"/>
        <v>0</v>
      </c>
      <c r="Q203" s="28">
        <f t="shared" ca="1" si="101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2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3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4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5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6">IF(O203+P203+Q203&lt;&gt;0,IF(O203=1,1,IF(O203=2,2,IF(O203=3,3, IF(O203=4,4,IF(P203=0,-1,0))))))</f>
        <v>0</v>
      </c>
      <c r="BW203" s="151" t="b">
        <f t="shared" ref="BW203:BW266" ca="1" si="107">IF($BV203&lt;=0,IF(R203&lt;&gt;"","VAC","NO_VAC"))</f>
        <v>0</v>
      </c>
      <c r="BX203" s="151" t="b">
        <f t="shared" ref="BX203:BX266" ca="1" si="108">IF($BV203&lt;=0,IF(T203&lt;&gt;"","VAC","NO_VAC"))</f>
        <v>0</v>
      </c>
      <c r="BY203" s="151" t="b">
        <f t="shared" ref="BY203:BY266" ca="1" si="109">IF($BV203=0,IF(P203&gt;=2,IF(V203&lt;&gt;"","VAC","NO_VAC")))</f>
        <v>0</v>
      </c>
      <c r="BZ203" s="151" t="b">
        <f t="shared" ref="BZ203:BZ266" ca="1" si="110">IF($BV203=0,IF(P203&gt;=4,IF(X203&lt;&gt;"","VAC","NO_VAC")))</f>
        <v>0</v>
      </c>
      <c r="CA203" s="151" t="b">
        <f t="shared" ref="CA203:CA266" ca="1" si="111">IF($BV203=0,IF(P203&gt;=6,IF(Z203&lt;&gt;"","VAC","NO_VAC")))</f>
        <v>0</v>
      </c>
      <c r="CB203" s="151" t="b">
        <f t="shared" ref="CB203:CB266" ca="1" si="112">IF($BV203=0,IF(P203&gt;=2,IF(AB203&lt;&gt;"","VAC","NO_VAC")))</f>
        <v>0</v>
      </c>
      <c r="CC203" s="151" t="b">
        <f t="shared" ref="CC203:CC266" ca="1" si="113">IF($BV203=0,IF(P203&gt;=4,IF(AD203&lt;&gt;"","VAC","NO_VAC")))</f>
        <v>0</v>
      </c>
      <c r="CD203" s="151" t="b">
        <f t="shared" ref="CD203:CD266" ca="1" si="114">IF($BV203=0,IF(P203&gt;=6,IF(AF203&lt;&gt;"","VAC","NO_VAC")))</f>
        <v>0</v>
      </c>
      <c r="CE203" s="151" t="b">
        <f t="shared" ref="CE203:CE266" ca="1" si="115">IF($BV203=0,IF(P203&gt;=2,IF(AH203&lt;&gt;"","VAC","NO_VAC")))</f>
        <v>0</v>
      </c>
      <c r="CF203" s="151" t="b">
        <f t="shared" ref="CF203:CF266" ca="1" si="116">IF($BV203=0,IF(P203&gt;=4,IF(AJ203&lt;&gt;"","VAC","NO_VAC")))</f>
        <v>0</v>
      </c>
      <c r="CG203" s="151" t="b">
        <f t="shared" ref="CG203:CG266" ca="1" si="117">IF($BV203=0,IF(P203&gt;=7,IF(AL203&lt;&gt;"","VAC","NO_VAC")))</f>
        <v>0</v>
      </c>
      <c r="CH203" s="151" t="b">
        <f t="shared" ref="CH203:CH266" ca="1" si="118">IF($BV203=0,IF(P203&gt;=8,IF(AN203&lt;&gt;"","VAC","NO_VAC")))</f>
        <v>0</v>
      </c>
      <c r="CI203" s="151" t="b">
        <f t="shared" ref="CI203:CI266" ca="1" si="119">IF($BV203=1,IF(AP203&lt;&gt;"","VAC","NO_VAC"))</f>
        <v>0</v>
      </c>
      <c r="CJ203" s="151" t="b">
        <f t="shared" ref="CJ203:CJ266" ca="1" si="120">IF($BV203=0,IF(P203&gt;=2,IF(AR203&lt;&gt;"","VAC","NO_VAC")))</f>
        <v>0</v>
      </c>
      <c r="CK203" s="151" t="b">
        <f t="shared" ref="CK203:CK266" ca="1" si="121">IF($BV203=0,IF(P203&gt;=4,IF(AT203&lt;&gt;"","VAC","NO_VAC")))</f>
        <v>0</v>
      </c>
      <c r="CL203" s="151" t="b">
        <f t="shared" ref="CL203:CL266" ca="1" si="122">IF($BV203=1,IF(AV203&lt;&gt;"","VAC","NO_VAC"))</f>
        <v>0</v>
      </c>
      <c r="CM203" s="151" t="b">
        <f t="shared" ref="CM203:CM266" ca="1" si="123">IF($BV203=1,IF(AX203&lt;&gt;"","VAC","NO_VAC"))</f>
        <v>0</v>
      </c>
      <c r="CN203" s="151" t="str">
        <f t="shared" ref="CN203:CN266" ca="1" si="124">IF($BV203=1,IF(P203&gt;=6,IF(AZ203&lt;&gt;"","VAC","NO_VAC")),IF($BV203&gt;1,IF(AZ203&lt;&gt;"","VAC","NO_VAC")))</f>
        <v>NO_VAC</v>
      </c>
      <c r="CO203" s="151" t="str">
        <f t="shared" ref="CO203:CO266" ca="1" si="125">IF($BV203=1,IF(P203&gt;=6,IF(BB203&lt;&gt;"","VAC","NO_VAC")),IF($BV203&gt;1,IF(BB203&lt;&gt;"","VAC","NO_VAC")))</f>
        <v>NO_VAC</v>
      </c>
      <c r="CP203" s="151" t="b">
        <f t="shared" ref="CP203:CP266" ca="1" si="126">IF($BV203=4,IF(BD203&lt;&gt;"","VAC","NO_VAC"))</f>
        <v>0</v>
      </c>
      <c r="CQ203" s="155">
        <f t="shared" ref="CQ203:CQ266" ca="1" si="127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28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29">IF(O203=2,COUNT(R203,T203,V203,X203,Z203,AB203,AD203,AF203,AH203,AJ203,AL203,AN203,AR203,AT203,AV203,AX203,AP203,AZ203,BB203))</f>
        <v>0</v>
      </c>
      <c r="CT203" s="155" t="b">
        <f t="shared" ref="CT203:CT266" ca="1" si="130">IF(O203=3,COUNT(R203,T203,V203,X203,Z203,AB203,AD203,AF203,AH203,AJ203,AL203,AN203,AR203,AT203,AV203,AX203,AP203,AZ203,BB203))</f>
        <v>0</v>
      </c>
      <c r="CU203" s="155" t="b">
        <f t="shared" ref="CU203:CU266" ca="1" si="131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99"/>
        <v>0</v>
      </c>
      <c r="P204" s="28">
        <f t="shared" ca="1" si="100"/>
        <v>0</v>
      </c>
      <c r="Q204" s="28">
        <f t="shared" ca="1" si="101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2"/>
        <v>0</v>
      </c>
      <c r="BS204" s="151" t="b">
        <f t="shared" si="103"/>
        <v>0</v>
      </c>
      <c r="BT204" s="151" t="b">
        <f t="shared" si="104"/>
        <v>0</v>
      </c>
      <c r="BU204" s="151" t="b">
        <f t="shared" si="105"/>
        <v>0</v>
      </c>
      <c r="BV204" s="155" t="b">
        <f t="shared" ca="1" si="106"/>
        <v>0</v>
      </c>
      <c r="BW204" s="151" t="b">
        <f t="shared" ca="1" si="107"/>
        <v>0</v>
      </c>
      <c r="BX204" s="151" t="b">
        <f t="shared" ca="1" si="108"/>
        <v>0</v>
      </c>
      <c r="BY204" s="151" t="b">
        <f t="shared" ca="1" si="109"/>
        <v>0</v>
      </c>
      <c r="BZ204" s="151" t="b">
        <f t="shared" ca="1" si="110"/>
        <v>0</v>
      </c>
      <c r="CA204" s="151" t="b">
        <f t="shared" ca="1" si="111"/>
        <v>0</v>
      </c>
      <c r="CB204" s="151" t="b">
        <f t="shared" ca="1" si="112"/>
        <v>0</v>
      </c>
      <c r="CC204" s="151" t="b">
        <f t="shared" ca="1" si="113"/>
        <v>0</v>
      </c>
      <c r="CD204" s="151" t="b">
        <f t="shared" ca="1" si="114"/>
        <v>0</v>
      </c>
      <c r="CE204" s="151" t="b">
        <f t="shared" ca="1" si="115"/>
        <v>0</v>
      </c>
      <c r="CF204" s="151" t="b">
        <f t="shared" ca="1" si="116"/>
        <v>0</v>
      </c>
      <c r="CG204" s="151" t="b">
        <f t="shared" ca="1" si="117"/>
        <v>0</v>
      </c>
      <c r="CH204" s="151" t="b">
        <f t="shared" ca="1" si="118"/>
        <v>0</v>
      </c>
      <c r="CI204" s="151" t="b">
        <f t="shared" ca="1" si="119"/>
        <v>0</v>
      </c>
      <c r="CJ204" s="151" t="b">
        <f t="shared" ca="1" si="120"/>
        <v>0</v>
      </c>
      <c r="CK204" s="151" t="b">
        <f t="shared" ca="1" si="121"/>
        <v>0</v>
      </c>
      <c r="CL204" s="151" t="b">
        <f t="shared" ca="1" si="122"/>
        <v>0</v>
      </c>
      <c r="CM204" s="151" t="b">
        <f t="shared" ca="1" si="123"/>
        <v>0</v>
      </c>
      <c r="CN204" s="151" t="str">
        <f t="shared" ca="1" si="124"/>
        <v>NO_VAC</v>
      </c>
      <c r="CO204" s="151" t="str">
        <f t="shared" ca="1" si="125"/>
        <v>NO_VAC</v>
      </c>
      <c r="CP204" s="151" t="b">
        <f t="shared" ca="1" si="126"/>
        <v>0</v>
      </c>
      <c r="CQ204" s="155">
        <f t="shared" ca="1" si="127"/>
        <v>0</v>
      </c>
      <c r="CR204" s="155" t="b">
        <f t="shared" ca="1" si="128"/>
        <v>0</v>
      </c>
      <c r="CS204" s="155" t="b">
        <f t="shared" ca="1" si="129"/>
        <v>0</v>
      </c>
      <c r="CT204" s="155" t="b">
        <f t="shared" ca="1" si="130"/>
        <v>0</v>
      </c>
      <c r="CU204" s="155" t="b">
        <f t="shared" ca="1" si="131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99"/>
        <v>0</v>
      </c>
      <c r="P205" s="28">
        <f t="shared" ca="1" si="100"/>
        <v>0</v>
      </c>
      <c r="Q205" s="28">
        <f t="shared" ca="1" si="101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2"/>
        <v>0</v>
      </c>
      <c r="BS205" s="151" t="b">
        <f t="shared" si="103"/>
        <v>0</v>
      </c>
      <c r="BT205" s="151" t="b">
        <f t="shared" si="104"/>
        <v>0</v>
      </c>
      <c r="BU205" s="151" t="b">
        <f t="shared" si="105"/>
        <v>0</v>
      </c>
      <c r="BV205" s="155" t="b">
        <f t="shared" ca="1" si="106"/>
        <v>0</v>
      </c>
      <c r="BW205" s="151" t="b">
        <f t="shared" ca="1" si="107"/>
        <v>0</v>
      </c>
      <c r="BX205" s="151" t="b">
        <f t="shared" ca="1" si="108"/>
        <v>0</v>
      </c>
      <c r="BY205" s="151" t="b">
        <f t="shared" ca="1" si="109"/>
        <v>0</v>
      </c>
      <c r="BZ205" s="151" t="b">
        <f t="shared" ca="1" si="110"/>
        <v>0</v>
      </c>
      <c r="CA205" s="151" t="b">
        <f t="shared" ca="1" si="111"/>
        <v>0</v>
      </c>
      <c r="CB205" s="151" t="b">
        <f t="shared" ca="1" si="112"/>
        <v>0</v>
      </c>
      <c r="CC205" s="151" t="b">
        <f t="shared" ca="1" si="113"/>
        <v>0</v>
      </c>
      <c r="CD205" s="151" t="b">
        <f t="shared" ca="1" si="114"/>
        <v>0</v>
      </c>
      <c r="CE205" s="151" t="b">
        <f t="shared" ca="1" si="115"/>
        <v>0</v>
      </c>
      <c r="CF205" s="151" t="b">
        <f t="shared" ca="1" si="116"/>
        <v>0</v>
      </c>
      <c r="CG205" s="151" t="b">
        <f t="shared" ca="1" si="117"/>
        <v>0</v>
      </c>
      <c r="CH205" s="151" t="b">
        <f t="shared" ca="1" si="118"/>
        <v>0</v>
      </c>
      <c r="CI205" s="151" t="b">
        <f t="shared" ca="1" si="119"/>
        <v>0</v>
      </c>
      <c r="CJ205" s="151" t="b">
        <f t="shared" ca="1" si="120"/>
        <v>0</v>
      </c>
      <c r="CK205" s="151" t="b">
        <f t="shared" ca="1" si="121"/>
        <v>0</v>
      </c>
      <c r="CL205" s="151" t="b">
        <f t="shared" ca="1" si="122"/>
        <v>0</v>
      </c>
      <c r="CM205" s="151" t="b">
        <f t="shared" ca="1" si="123"/>
        <v>0</v>
      </c>
      <c r="CN205" s="151" t="str">
        <f t="shared" ca="1" si="124"/>
        <v>NO_VAC</v>
      </c>
      <c r="CO205" s="151" t="str">
        <f t="shared" ca="1" si="125"/>
        <v>NO_VAC</v>
      </c>
      <c r="CP205" s="151" t="b">
        <f t="shared" ca="1" si="126"/>
        <v>0</v>
      </c>
      <c r="CQ205" s="155">
        <f t="shared" ca="1" si="127"/>
        <v>0</v>
      </c>
      <c r="CR205" s="155" t="b">
        <f t="shared" ca="1" si="128"/>
        <v>0</v>
      </c>
      <c r="CS205" s="155" t="b">
        <f t="shared" ca="1" si="129"/>
        <v>0</v>
      </c>
      <c r="CT205" s="155" t="b">
        <f t="shared" ca="1" si="130"/>
        <v>0</v>
      </c>
      <c r="CU205" s="155" t="b">
        <f t="shared" ca="1" si="131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99"/>
        <v>0</v>
      </c>
      <c r="P206" s="28">
        <f t="shared" ca="1" si="100"/>
        <v>0</v>
      </c>
      <c r="Q206" s="28">
        <f t="shared" ca="1" si="101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2"/>
        <v>0</v>
      </c>
      <c r="BS206" s="151" t="b">
        <f t="shared" si="103"/>
        <v>0</v>
      </c>
      <c r="BT206" s="151" t="b">
        <f t="shared" si="104"/>
        <v>0</v>
      </c>
      <c r="BU206" s="151" t="b">
        <f t="shared" si="105"/>
        <v>0</v>
      </c>
      <c r="BV206" s="155" t="b">
        <f t="shared" ca="1" si="106"/>
        <v>0</v>
      </c>
      <c r="BW206" s="151" t="b">
        <f t="shared" ca="1" si="107"/>
        <v>0</v>
      </c>
      <c r="BX206" s="151" t="b">
        <f t="shared" ca="1" si="108"/>
        <v>0</v>
      </c>
      <c r="BY206" s="151" t="b">
        <f t="shared" ca="1" si="109"/>
        <v>0</v>
      </c>
      <c r="BZ206" s="151" t="b">
        <f t="shared" ca="1" si="110"/>
        <v>0</v>
      </c>
      <c r="CA206" s="151" t="b">
        <f t="shared" ca="1" si="111"/>
        <v>0</v>
      </c>
      <c r="CB206" s="151" t="b">
        <f t="shared" ca="1" si="112"/>
        <v>0</v>
      </c>
      <c r="CC206" s="151" t="b">
        <f t="shared" ca="1" si="113"/>
        <v>0</v>
      </c>
      <c r="CD206" s="151" t="b">
        <f t="shared" ca="1" si="114"/>
        <v>0</v>
      </c>
      <c r="CE206" s="151" t="b">
        <f t="shared" ca="1" si="115"/>
        <v>0</v>
      </c>
      <c r="CF206" s="151" t="b">
        <f t="shared" ca="1" si="116"/>
        <v>0</v>
      </c>
      <c r="CG206" s="151" t="b">
        <f t="shared" ca="1" si="117"/>
        <v>0</v>
      </c>
      <c r="CH206" s="151" t="b">
        <f t="shared" ca="1" si="118"/>
        <v>0</v>
      </c>
      <c r="CI206" s="151" t="b">
        <f t="shared" ca="1" si="119"/>
        <v>0</v>
      </c>
      <c r="CJ206" s="151" t="b">
        <f t="shared" ca="1" si="120"/>
        <v>0</v>
      </c>
      <c r="CK206" s="151" t="b">
        <f t="shared" ca="1" si="121"/>
        <v>0</v>
      </c>
      <c r="CL206" s="151" t="b">
        <f t="shared" ca="1" si="122"/>
        <v>0</v>
      </c>
      <c r="CM206" s="151" t="b">
        <f t="shared" ca="1" si="123"/>
        <v>0</v>
      </c>
      <c r="CN206" s="151" t="str">
        <f t="shared" ca="1" si="124"/>
        <v>NO_VAC</v>
      </c>
      <c r="CO206" s="151" t="str">
        <f t="shared" ca="1" si="125"/>
        <v>NO_VAC</v>
      </c>
      <c r="CP206" s="151" t="b">
        <f t="shared" ca="1" si="126"/>
        <v>0</v>
      </c>
      <c r="CQ206" s="155">
        <f t="shared" ca="1" si="127"/>
        <v>0</v>
      </c>
      <c r="CR206" s="155" t="b">
        <f t="shared" ca="1" si="128"/>
        <v>0</v>
      </c>
      <c r="CS206" s="155" t="b">
        <f t="shared" ca="1" si="129"/>
        <v>0</v>
      </c>
      <c r="CT206" s="155" t="b">
        <f t="shared" ca="1" si="130"/>
        <v>0</v>
      </c>
      <c r="CU206" s="155" t="b">
        <f t="shared" ca="1" si="131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99"/>
        <v>0</v>
      </c>
      <c r="P207" s="28">
        <f t="shared" ca="1" si="100"/>
        <v>0</v>
      </c>
      <c r="Q207" s="28">
        <f t="shared" ca="1" si="101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2"/>
        <v>0</v>
      </c>
      <c r="BS207" s="151" t="b">
        <f t="shared" si="103"/>
        <v>0</v>
      </c>
      <c r="BT207" s="151" t="b">
        <f t="shared" si="104"/>
        <v>0</v>
      </c>
      <c r="BU207" s="151" t="b">
        <f t="shared" si="105"/>
        <v>0</v>
      </c>
      <c r="BV207" s="155" t="b">
        <f t="shared" ca="1" si="106"/>
        <v>0</v>
      </c>
      <c r="BW207" s="151" t="b">
        <f t="shared" ca="1" si="107"/>
        <v>0</v>
      </c>
      <c r="BX207" s="151" t="b">
        <f t="shared" ca="1" si="108"/>
        <v>0</v>
      </c>
      <c r="BY207" s="151" t="b">
        <f t="shared" ca="1" si="109"/>
        <v>0</v>
      </c>
      <c r="BZ207" s="151" t="b">
        <f t="shared" ca="1" si="110"/>
        <v>0</v>
      </c>
      <c r="CA207" s="151" t="b">
        <f t="shared" ca="1" si="111"/>
        <v>0</v>
      </c>
      <c r="CB207" s="151" t="b">
        <f t="shared" ca="1" si="112"/>
        <v>0</v>
      </c>
      <c r="CC207" s="151" t="b">
        <f t="shared" ca="1" si="113"/>
        <v>0</v>
      </c>
      <c r="CD207" s="151" t="b">
        <f t="shared" ca="1" si="114"/>
        <v>0</v>
      </c>
      <c r="CE207" s="151" t="b">
        <f t="shared" ca="1" si="115"/>
        <v>0</v>
      </c>
      <c r="CF207" s="151" t="b">
        <f t="shared" ca="1" si="116"/>
        <v>0</v>
      </c>
      <c r="CG207" s="151" t="b">
        <f t="shared" ca="1" si="117"/>
        <v>0</v>
      </c>
      <c r="CH207" s="151" t="b">
        <f t="shared" ca="1" si="118"/>
        <v>0</v>
      </c>
      <c r="CI207" s="151" t="b">
        <f t="shared" ca="1" si="119"/>
        <v>0</v>
      </c>
      <c r="CJ207" s="151" t="b">
        <f t="shared" ca="1" si="120"/>
        <v>0</v>
      </c>
      <c r="CK207" s="151" t="b">
        <f t="shared" ca="1" si="121"/>
        <v>0</v>
      </c>
      <c r="CL207" s="151" t="b">
        <f t="shared" ca="1" si="122"/>
        <v>0</v>
      </c>
      <c r="CM207" s="151" t="b">
        <f t="shared" ca="1" si="123"/>
        <v>0</v>
      </c>
      <c r="CN207" s="151" t="str">
        <f t="shared" ca="1" si="124"/>
        <v>NO_VAC</v>
      </c>
      <c r="CO207" s="151" t="str">
        <f t="shared" ca="1" si="125"/>
        <v>NO_VAC</v>
      </c>
      <c r="CP207" s="151" t="b">
        <f t="shared" ca="1" si="126"/>
        <v>0</v>
      </c>
      <c r="CQ207" s="155">
        <f t="shared" ca="1" si="127"/>
        <v>0</v>
      </c>
      <c r="CR207" s="155" t="b">
        <f t="shared" ca="1" si="128"/>
        <v>0</v>
      </c>
      <c r="CS207" s="155" t="b">
        <f t="shared" ca="1" si="129"/>
        <v>0</v>
      </c>
      <c r="CT207" s="155" t="b">
        <f t="shared" ca="1" si="130"/>
        <v>0</v>
      </c>
      <c r="CU207" s="155" t="b">
        <f t="shared" ca="1" si="131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99"/>
        <v>0</v>
      </c>
      <c r="P208" s="28">
        <f t="shared" ca="1" si="100"/>
        <v>0</v>
      </c>
      <c r="Q208" s="28">
        <f t="shared" ca="1" si="101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2"/>
        <v>0</v>
      </c>
      <c r="BS208" s="151" t="b">
        <f t="shared" si="103"/>
        <v>0</v>
      </c>
      <c r="BT208" s="151" t="b">
        <f t="shared" si="104"/>
        <v>0</v>
      </c>
      <c r="BU208" s="151" t="b">
        <f t="shared" si="105"/>
        <v>0</v>
      </c>
      <c r="BV208" s="155" t="b">
        <f t="shared" ca="1" si="106"/>
        <v>0</v>
      </c>
      <c r="BW208" s="151" t="b">
        <f t="shared" ca="1" si="107"/>
        <v>0</v>
      </c>
      <c r="BX208" s="151" t="b">
        <f t="shared" ca="1" si="108"/>
        <v>0</v>
      </c>
      <c r="BY208" s="151" t="b">
        <f t="shared" ca="1" si="109"/>
        <v>0</v>
      </c>
      <c r="BZ208" s="151" t="b">
        <f t="shared" ca="1" si="110"/>
        <v>0</v>
      </c>
      <c r="CA208" s="151" t="b">
        <f t="shared" ca="1" si="111"/>
        <v>0</v>
      </c>
      <c r="CB208" s="151" t="b">
        <f t="shared" ca="1" si="112"/>
        <v>0</v>
      </c>
      <c r="CC208" s="151" t="b">
        <f t="shared" ca="1" si="113"/>
        <v>0</v>
      </c>
      <c r="CD208" s="151" t="b">
        <f t="shared" ca="1" si="114"/>
        <v>0</v>
      </c>
      <c r="CE208" s="151" t="b">
        <f t="shared" ca="1" si="115"/>
        <v>0</v>
      </c>
      <c r="CF208" s="151" t="b">
        <f t="shared" ca="1" si="116"/>
        <v>0</v>
      </c>
      <c r="CG208" s="151" t="b">
        <f t="shared" ca="1" si="117"/>
        <v>0</v>
      </c>
      <c r="CH208" s="151" t="b">
        <f t="shared" ca="1" si="118"/>
        <v>0</v>
      </c>
      <c r="CI208" s="151" t="b">
        <f t="shared" ca="1" si="119"/>
        <v>0</v>
      </c>
      <c r="CJ208" s="151" t="b">
        <f t="shared" ca="1" si="120"/>
        <v>0</v>
      </c>
      <c r="CK208" s="151" t="b">
        <f t="shared" ca="1" si="121"/>
        <v>0</v>
      </c>
      <c r="CL208" s="151" t="b">
        <f t="shared" ca="1" si="122"/>
        <v>0</v>
      </c>
      <c r="CM208" s="151" t="b">
        <f t="shared" ca="1" si="123"/>
        <v>0</v>
      </c>
      <c r="CN208" s="151" t="str">
        <f t="shared" ca="1" si="124"/>
        <v>NO_VAC</v>
      </c>
      <c r="CO208" s="151" t="str">
        <f t="shared" ca="1" si="125"/>
        <v>NO_VAC</v>
      </c>
      <c r="CP208" s="151" t="b">
        <f t="shared" ca="1" si="126"/>
        <v>0</v>
      </c>
      <c r="CQ208" s="155">
        <f t="shared" ca="1" si="127"/>
        <v>0</v>
      </c>
      <c r="CR208" s="155" t="b">
        <f t="shared" ca="1" si="128"/>
        <v>0</v>
      </c>
      <c r="CS208" s="155" t="b">
        <f t="shared" ca="1" si="129"/>
        <v>0</v>
      </c>
      <c r="CT208" s="155" t="b">
        <f t="shared" ca="1" si="130"/>
        <v>0</v>
      </c>
      <c r="CU208" s="155" t="b">
        <f t="shared" ca="1" si="131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99"/>
        <v>0</v>
      </c>
      <c r="P209" s="28">
        <f t="shared" ca="1" si="100"/>
        <v>0</v>
      </c>
      <c r="Q209" s="28">
        <f t="shared" ca="1" si="101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2"/>
        <v>0</v>
      </c>
      <c r="BS209" s="151" t="b">
        <f t="shared" si="103"/>
        <v>0</v>
      </c>
      <c r="BT209" s="151" t="b">
        <f t="shared" si="104"/>
        <v>0</v>
      </c>
      <c r="BU209" s="151" t="b">
        <f t="shared" si="105"/>
        <v>0</v>
      </c>
      <c r="BV209" s="155" t="b">
        <f t="shared" ca="1" si="106"/>
        <v>0</v>
      </c>
      <c r="BW209" s="151" t="b">
        <f t="shared" ca="1" si="107"/>
        <v>0</v>
      </c>
      <c r="BX209" s="151" t="b">
        <f t="shared" ca="1" si="108"/>
        <v>0</v>
      </c>
      <c r="BY209" s="151" t="b">
        <f t="shared" ca="1" si="109"/>
        <v>0</v>
      </c>
      <c r="BZ209" s="151" t="b">
        <f t="shared" ca="1" si="110"/>
        <v>0</v>
      </c>
      <c r="CA209" s="151" t="b">
        <f t="shared" ca="1" si="111"/>
        <v>0</v>
      </c>
      <c r="CB209" s="151" t="b">
        <f t="shared" ca="1" si="112"/>
        <v>0</v>
      </c>
      <c r="CC209" s="151" t="b">
        <f t="shared" ca="1" si="113"/>
        <v>0</v>
      </c>
      <c r="CD209" s="151" t="b">
        <f t="shared" ca="1" si="114"/>
        <v>0</v>
      </c>
      <c r="CE209" s="151" t="b">
        <f t="shared" ca="1" si="115"/>
        <v>0</v>
      </c>
      <c r="CF209" s="151" t="b">
        <f t="shared" ca="1" si="116"/>
        <v>0</v>
      </c>
      <c r="CG209" s="151" t="b">
        <f t="shared" ca="1" si="117"/>
        <v>0</v>
      </c>
      <c r="CH209" s="151" t="b">
        <f t="shared" ca="1" si="118"/>
        <v>0</v>
      </c>
      <c r="CI209" s="151" t="b">
        <f t="shared" ca="1" si="119"/>
        <v>0</v>
      </c>
      <c r="CJ209" s="151" t="b">
        <f t="shared" ca="1" si="120"/>
        <v>0</v>
      </c>
      <c r="CK209" s="151" t="b">
        <f t="shared" ca="1" si="121"/>
        <v>0</v>
      </c>
      <c r="CL209" s="151" t="b">
        <f t="shared" ca="1" si="122"/>
        <v>0</v>
      </c>
      <c r="CM209" s="151" t="b">
        <f t="shared" ca="1" si="123"/>
        <v>0</v>
      </c>
      <c r="CN209" s="151" t="str">
        <f t="shared" ca="1" si="124"/>
        <v>NO_VAC</v>
      </c>
      <c r="CO209" s="151" t="str">
        <f t="shared" ca="1" si="125"/>
        <v>NO_VAC</v>
      </c>
      <c r="CP209" s="151" t="b">
        <f t="shared" ca="1" si="126"/>
        <v>0</v>
      </c>
      <c r="CQ209" s="155">
        <f t="shared" ca="1" si="127"/>
        <v>0</v>
      </c>
      <c r="CR209" s="155" t="b">
        <f t="shared" ca="1" si="128"/>
        <v>0</v>
      </c>
      <c r="CS209" s="155" t="b">
        <f t="shared" ca="1" si="129"/>
        <v>0</v>
      </c>
      <c r="CT209" s="155" t="b">
        <f t="shared" ca="1" si="130"/>
        <v>0</v>
      </c>
      <c r="CU209" s="155" t="b">
        <f t="shared" ca="1" si="131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99"/>
        <v>0</v>
      </c>
      <c r="P210" s="28">
        <f t="shared" ca="1" si="100"/>
        <v>0</v>
      </c>
      <c r="Q210" s="28">
        <f t="shared" ca="1" si="101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2"/>
        <v>0</v>
      </c>
      <c r="BS210" s="151" t="b">
        <f t="shared" si="103"/>
        <v>0</v>
      </c>
      <c r="BT210" s="151" t="b">
        <f t="shared" si="104"/>
        <v>0</v>
      </c>
      <c r="BU210" s="151" t="b">
        <f t="shared" si="105"/>
        <v>0</v>
      </c>
      <c r="BV210" s="155" t="b">
        <f t="shared" ca="1" si="106"/>
        <v>0</v>
      </c>
      <c r="BW210" s="151" t="b">
        <f t="shared" ca="1" si="107"/>
        <v>0</v>
      </c>
      <c r="BX210" s="151" t="b">
        <f t="shared" ca="1" si="108"/>
        <v>0</v>
      </c>
      <c r="BY210" s="151" t="b">
        <f t="shared" ca="1" si="109"/>
        <v>0</v>
      </c>
      <c r="BZ210" s="151" t="b">
        <f t="shared" ca="1" si="110"/>
        <v>0</v>
      </c>
      <c r="CA210" s="151" t="b">
        <f t="shared" ca="1" si="111"/>
        <v>0</v>
      </c>
      <c r="CB210" s="151" t="b">
        <f t="shared" ca="1" si="112"/>
        <v>0</v>
      </c>
      <c r="CC210" s="151" t="b">
        <f t="shared" ca="1" si="113"/>
        <v>0</v>
      </c>
      <c r="CD210" s="151" t="b">
        <f t="shared" ca="1" si="114"/>
        <v>0</v>
      </c>
      <c r="CE210" s="151" t="b">
        <f t="shared" ca="1" si="115"/>
        <v>0</v>
      </c>
      <c r="CF210" s="151" t="b">
        <f t="shared" ca="1" si="116"/>
        <v>0</v>
      </c>
      <c r="CG210" s="151" t="b">
        <f t="shared" ca="1" si="117"/>
        <v>0</v>
      </c>
      <c r="CH210" s="151" t="b">
        <f t="shared" ca="1" si="118"/>
        <v>0</v>
      </c>
      <c r="CI210" s="151" t="b">
        <f t="shared" ca="1" si="119"/>
        <v>0</v>
      </c>
      <c r="CJ210" s="151" t="b">
        <f t="shared" ca="1" si="120"/>
        <v>0</v>
      </c>
      <c r="CK210" s="151" t="b">
        <f t="shared" ca="1" si="121"/>
        <v>0</v>
      </c>
      <c r="CL210" s="151" t="b">
        <f t="shared" ca="1" si="122"/>
        <v>0</v>
      </c>
      <c r="CM210" s="151" t="b">
        <f t="shared" ca="1" si="123"/>
        <v>0</v>
      </c>
      <c r="CN210" s="151" t="str">
        <f t="shared" ca="1" si="124"/>
        <v>NO_VAC</v>
      </c>
      <c r="CO210" s="151" t="str">
        <f t="shared" ca="1" si="125"/>
        <v>NO_VAC</v>
      </c>
      <c r="CP210" s="151" t="b">
        <f t="shared" ca="1" si="126"/>
        <v>0</v>
      </c>
      <c r="CQ210" s="155">
        <f t="shared" ca="1" si="127"/>
        <v>0</v>
      </c>
      <c r="CR210" s="155" t="b">
        <f t="shared" ca="1" si="128"/>
        <v>0</v>
      </c>
      <c r="CS210" s="155" t="b">
        <f t="shared" ca="1" si="129"/>
        <v>0</v>
      </c>
      <c r="CT210" s="155" t="b">
        <f t="shared" ca="1" si="130"/>
        <v>0</v>
      </c>
      <c r="CU210" s="155" t="b">
        <f t="shared" ca="1" si="131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99"/>
        <v>0</v>
      </c>
      <c r="P211" s="28">
        <f t="shared" ca="1" si="100"/>
        <v>0</v>
      </c>
      <c r="Q211" s="28">
        <f t="shared" ca="1" si="101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2"/>
        <v>0</v>
      </c>
      <c r="BS211" s="151" t="b">
        <f t="shared" si="103"/>
        <v>0</v>
      </c>
      <c r="BT211" s="151" t="b">
        <f t="shared" si="104"/>
        <v>0</v>
      </c>
      <c r="BU211" s="151" t="b">
        <f t="shared" si="105"/>
        <v>0</v>
      </c>
      <c r="BV211" s="155" t="b">
        <f t="shared" ca="1" si="106"/>
        <v>0</v>
      </c>
      <c r="BW211" s="151" t="b">
        <f t="shared" ca="1" si="107"/>
        <v>0</v>
      </c>
      <c r="BX211" s="151" t="b">
        <f t="shared" ca="1" si="108"/>
        <v>0</v>
      </c>
      <c r="BY211" s="151" t="b">
        <f t="shared" ca="1" si="109"/>
        <v>0</v>
      </c>
      <c r="BZ211" s="151" t="b">
        <f t="shared" ca="1" si="110"/>
        <v>0</v>
      </c>
      <c r="CA211" s="151" t="b">
        <f t="shared" ca="1" si="111"/>
        <v>0</v>
      </c>
      <c r="CB211" s="151" t="b">
        <f t="shared" ca="1" si="112"/>
        <v>0</v>
      </c>
      <c r="CC211" s="151" t="b">
        <f t="shared" ca="1" si="113"/>
        <v>0</v>
      </c>
      <c r="CD211" s="151" t="b">
        <f t="shared" ca="1" si="114"/>
        <v>0</v>
      </c>
      <c r="CE211" s="151" t="b">
        <f t="shared" ca="1" si="115"/>
        <v>0</v>
      </c>
      <c r="CF211" s="151" t="b">
        <f t="shared" ca="1" si="116"/>
        <v>0</v>
      </c>
      <c r="CG211" s="151" t="b">
        <f t="shared" ca="1" si="117"/>
        <v>0</v>
      </c>
      <c r="CH211" s="151" t="b">
        <f t="shared" ca="1" si="118"/>
        <v>0</v>
      </c>
      <c r="CI211" s="151" t="b">
        <f t="shared" ca="1" si="119"/>
        <v>0</v>
      </c>
      <c r="CJ211" s="151" t="b">
        <f t="shared" ca="1" si="120"/>
        <v>0</v>
      </c>
      <c r="CK211" s="151" t="b">
        <f t="shared" ca="1" si="121"/>
        <v>0</v>
      </c>
      <c r="CL211" s="151" t="b">
        <f t="shared" ca="1" si="122"/>
        <v>0</v>
      </c>
      <c r="CM211" s="151" t="b">
        <f t="shared" ca="1" si="123"/>
        <v>0</v>
      </c>
      <c r="CN211" s="151" t="str">
        <f t="shared" ca="1" si="124"/>
        <v>NO_VAC</v>
      </c>
      <c r="CO211" s="151" t="str">
        <f t="shared" ca="1" si="125"/>
        <v>NO_VAC</v>
      </c>
      <c r="CP211" s="151" t="b">
        <f t="shared" ca="1" si="126"/>
        <v>0</v>
      </c>
      <c r="CQ211" s="155">
        <f t="shared" ca="1" si="127"/>
        <v>0</v>
      </c>
      <c r="CR211" s="155" t="b">
        <f t="shared" ca="1" si="128"/>
        <v>0</v>
      </c>
      <c r="CS211" s="155" t="b">
        <f t="shared" ca="1" si="129"/>
        <v>0</v>
      </c>
      <c r="CT211" s="155" t="b">
        <f t="shared" ca="1" si="130"/>
        <v>0</v>
      </c>
      <c r="CU211" s="155" t="b">
        <f t="shared" ca="1" si="131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99"/>
        <v>0</v>
      </c>
      <c r="P212" s="28">
        <f t="shared" ca="1" si="100"/>
        <v>0</v>
      </c>
      <c r="Q212" s="28">
        <f t="shared" ca="1" si="101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2"/>
        <v>0</v>
      </c>
      <c r="BS212" s="151" t="b">
        <f t="shared" si="103"/>
        <v>0</v>
      </c>
      <c r="BT212" s="151" t="b">
        <f t="shared" si="104"/>
        <v>0</v>
      </c>
      <c r="BU212" s="151" t="b">
        <f t="shared" si="105"/>
        <v>0</v>
      </c>
      <c r="BV212" s="155" t="b">
        <f t="shared" ca="1" si="106"/>
        <v>0</v>
      </c>
      <c r="BW212" s="151" t="b">
        <f t="shared" ca="1" si="107"/>
        <v>0</v>
      </c>
      <c r="BX212" s="151" t="b">
        <f t="shared" ca="1" si="108"/>
        <v>0</v>
      </c>
      <c r="BY212" s="151" t="b">
        <f t="shared" ca="1" si="109"/>
        <v>0</v>
      </c>
      <c r="BZ212" s="151" t="b">
        <f t="shared" ca="1" si="110"/>
        <v>0</v>
      </c>
      <c r="CA212" s="151" t="b">
        <f t="shared" ca="1" si="111"/>
        <v>0</v>
      </c>
      <c r="CB212" s="151" t="b">
        <f t="shared" ca="1" si="112"/>
        <v>0</v>
      </c>
      <c r="CC212" s="151" t="b">
        <f t="shared" ca="1" si="113"/>
        <v>0</v>
      </c>
      <c r="CD212" s="151" t="b">
        <f t="shared" ca="1" si="114"/>
        <v>0</v>
      </c>
      <c r="CE212" s="151" t="b">
        <f t="shared" ca="1" si="115"/>
        <v>0</v>
      </c>
      <c r="CF212" s="151" t="b">
        <f t="shared" ca="1" si="116"/>
        <v>0</v>
      </c>
      <c r="CG212" s="151" t="b">
        <f t="shared" ca="1" si="117"/>
        <v>0</v>
      </c>
      <c r="CH212" s="151" t="b">
        <f t="shared" ca="1" si="118"/>
        <v>0</v>
      </c>
      <c r="CI212" s="151" t="b">
        <f t="shared" ca="1" si="119"/>
        <v>0</v>
      </c>
      <c r="CJ212" s="151" t="b">
        <f t="shared" ca="1" si="120"/>
        <v>0</v>
      </c>
      <c r="CK212" s="151" t="b">
        <f t="shared" ca="1" si="121"/>
        <v>0</v>
      </c>
      <c r="CL212" s="151" t="b">
        <f t="shared" ca="1" si="122"/>
        <v>0</v>
      </c>
      <c r="CM212" s="151" t="b">
        <f t="shared" ca="1" si="123"/>
        <v>0</v>
      </c>
      <c r="CN212" s="151" t="str">
        <f t="shared" ca="1" si="124"/>
        <v>NO_VAC</v>
      </c>
      <c r="CO212" s="151" t="str">
        <f t="shared" ca="1" si="125"/>
        <v>NO_VAC</v>
      </c>
      <c r="CP212" s="151" t="b">
        <f t="shared" ca="1" si="126"/>
        <v>0</v>
      </c>
      <c r="CQ212" s="155">
        <f t="shared" ca="1" si="127"/>
        <v>0</v>
      </c>
      <c r="CR212" s="155" t="b">
        <f t="shared" ca="1" si="128"/>
        <v>0</v>
      </c>
      <c r="CS212" s="155" t="b">
        <f t="shared" ca="1" si="129"/>
        <v>0</v>
      </c>
      <c r="CT212" s="155" t="b">
        <f t="shared" ca="1" si="130"/>
        <v>0</v>
      </c>
      <c r="CU212" s="155" t="b">
        <f t="shared" ca="1" si="131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99"/>
        <v>0</v>
      </c>
      <c r="P213" s="28">
        <f t="shared" ca="1" si="100"/>
        <v>0</v>
      </c>
      <c r="Q213" s="28">
        <f t="shared" ca="1" si="101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2"/>
        <v>0</v>
      </c>
      <c r="BS213" s="151" t="b">
        <f t="shared" si="103"/>
        <v>0</v>
      </c>
      <c r="BT213" s="151" t="b">
        <f t="shared" si="104"/>
        <v>0</v>
      </c>
      <c r="BU213" s="151" t="b">
        <f t="shared" si="105"/>
        <v>0</v>
      </c>
      <c r="BV213" s="155" t="b">
        <f t="shared" ca="1" si="106"/>
        <v>0</v>
      </c>
      <c r="BW213" s="151" t="b">
        <f t="shared" ca="1" si="107"/>
        <v>0</v>
      </c>
      <c r="BX213" s="151" t="b">
        <f t="shared" ca="1" si="108"/>
        <v>0</v>
      </c>
      <c r="BY213" s="151" t="b">
        <f t="shared" ca="1" si="109"/>
        <v>0</v>
      </c>
      <c r="BZ213" s="151" t="b">
        <f t="shared" ca="1" si="110"/>
        <v>0</v>
      </c>
      <c r="CA213" s="151" t="b">
        <f t="shared" ca="1" si="111"/>
        <v>0</v>
      </c>
      <c r="CB213" s="151" t="b">
        <f t="shared" ca="1" si="112"/>
        <v>0</v>
      </c>
      <c r="CC213" s="151" t="b">
        <f t="shared" ca="1" si="113"/>
        <v>0</v>
      </c>
      <c r="CD213" s="151" t="b">
        <f t="shared" ca="1" si="114"/>
        <v>0</v>
      </c>
      <c r="CE213" s="151" t="b">
        <f t="shared" ca="1" si="115"/>
        <v>0</v>
      </c>
      <c r="CF213" s="151" t="b">
        <f t="shared" ca="1" si="116"/>
        <v>0</v>
      </c>
      <c r="CG213" s="151" t="b">
        <f t="shared" ca="1" si="117"/>
        <v>0</v>
      </c>
      <c r="CH213" s="151" t="b">
        <f t="shared" ca="1" si="118"/>
        <v>0</v>
      </c>
      <c r="CI213" s="151" t="b">
        <f t="shared" ca="1" si="119"/>
        <v>0</v>
      </c>
      <c r="CJ213" s="151" t="b">
        <f t="shared" ca="1" si="120"/>
        <v>0</v>
      </c>
      <c r="CK213" s="151" t="b">
        <f t="shared" ca="1" si="121"/>
        <v>0</v>
      </c>
      <c r="CL213" s="151" t="b">
        <f t="shared" ca="1" si="122"/>
        <v>0</v>
      </c>
      <c r="CM213" s="151" t="b">
        <f t="shared" ca="1" si="123"/>
        <v>0</v>
      </c>
      <c r="CN213" s="151" t="str">
        <f t="shared" ca="1" si="124"/>
        <v>NO_VAC</v>
      </c>
      <c r="CO213" s="151" t="str">
        <f t="shared" ca="1" si="125"/>
        <v>NO_VAC</v>
      </c>
      <c r="CP213" s="151" t="b">
        <f t="shared" ca="1" si="126"/>
        <v>0</v>
      </c>
      <c r="CQ213" s="155">
        <f t="shared" ca="1" si="127"/>
        <v>0</v>
      </c>
      <c r="CR213" s="155" t="b">
        <f t="shared" ca="1" si="128"/>
        <v>0</v>
      </c>
      <c r="CS213" s="155" t="b">
        <f t="shared" ca="1" si="129"/>
        <v>0</v>
      </c>
      <c r="CT213" s="155" t="b">
        <f t="shared" ca="1" si="130"/>
        <v>0</v>
      </c>
      <c r="CU213" s="155" t="b">
        <f t="shared" ca="1" si="131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99"/>
        <v>0</v>
      </c>
      <c r="P214" s="28">
        <f t="shared" ca="1" si="100"/>
        <v>0</v>
      </c>
      <c r="Q214" s="28">
        <f t="shared" ca="1" si="101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2"/>
        <v>0</v>
      </c>
      <c r="BS214" s="151" t="b">
        <f t="shared" si="103"/>
        <v>0</v>
      </c>
      <c r="BT214" s="151" t="b">
        <f t="shared" si="104"/>
        <v>0</v>
      </c>
      <c r="BU214" s="151" t="b">
        <f t="shared" si="105"/>
        <v>0</v>
      </c>
      <c r="BV214" s="155" t="b">
        <f t="shared" ca="1" si="106"/>
        <v>0</v>
      </c>
      <c r="BW214" s="151" t="b">
        <f t="shared" ca="1" si="107"/>
        <v>0</v>
      </c>
      <c r="BX214" s="151" t="b">
        <f t="shared" ca="1" si="108"/>
        <v>0</v>
      </c>
      <c r="BY214" s="151" t="b">
        <f t="shared" ca="1" si="109"/>
        <v>0</v>
      </c>
      <c r="BZ214" s="151" t="b">
        <f t="shared" ca="1" si="110"/>
        <v>0</v>
      </c>
      <c r="CA214" s="151" t="b">
        <f t="shared" ca="1" si="111"/>
        <v>0</v>
      </c>
      <c r="CB214" s="151" t="b">
        <f t="shared" ca="1" si="112"/>
        <v>0</v>
      </c>
      <c r="CC214" s="151" t="b">
        <f t="shared" ca="1" si="113"/>
        <v>0</v>
      </c>
      <c r="CD214" s="151" t="b">
        <f t="shared" ca="1" si="114"/>
        <v>0</v>
      </c>
      <c r="CE214" s="151" t="b">
        <f t="shared" ca="1" si="115"/>
        <v>0</v>
      </c>
      <c r="CF214" s="151" t="b">
        <f t="shared" ca="1" si="116"/>
        <v>0</v>
      </c>
      <c r="CG214" s="151" t="b">
        <f t="shared" ca="1" si="117"/>
        <v>0</v>
      </c>
      <c r="CH214" s="151" t="b">
        <f t="shared" ca="1" si="118"/>
        <v>0</v>
      </c>
      <c r="CI214" s="151" t="b">
        <f t="shared" ca="1" si="119"/>
        <v>0</v>
      </c>
      <c r="CJ214" s="151" t="b">
        <f t="shared" ca="1" si="120"/>
        <v>0</v>
      </c>
      <c r="CK214" s="151" t="b">
        <f t="shared" ca="1" si="121"/>
        <v>0</v>
      </c>
      <c r="CL214" s="151" t="b">
        <f t="shared" ca="1" si="122"/>
        <v>0</v>
      </c>
      <c r="CM214" s="151" t="b">
        <f t="shared" ca="1" si="123"/>
        <v>0</v>
      </c>
      <c r="CN214" s="151" t="str">
        <f t="shared" ca="1" si="124"/>
        <v>NO_VAC</v>
      </c>
      <c r="CO214" s="151" t="str">
        <f t="shared" ca="1" si="125"/>
        <v>NO_VAC</v>
      </c>
      <c r="CP214" s="151" t="b">
        <f t="shared" ca="1" si="126"/>
        <v>0</v>
      </c>
      <c r="CQ214" s="155">
        <f t="shared" ca="1" si="127"/>
        <v>0</v>
      </c>
      <c r="CR214" s="155" t="b">
        <f t="shared" ca="1" si="128"/>
        <v>0</v>
      </c>
      <c r="CS214" s="155" t="b">
        <f t="shared" ca="1" si="129"/>
        <v>0</v>
      </c>
      <c r="CT214" s="155" t="b">
        <f t="shared" ca="1" si="130"/>
        <v>0</v>
      </c>
      <c r="CU214" s="155" t="b">
        <f t="shared" ca="1" si="131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99"/>
        <v>0</v>
      </c>
      <c r="P215" s="28">
        <f t="shared" ca="1" si="100"/>
        <v>0</v>
      </c>
      <c r="Q215" s="28">
        <f t="shared" ca="1" si="101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2"/>
        <v>0</v>
      </c>
      <c r="BS215" s="151" t="b">
        <f t="shared" si="103"/>
        <v>0</v>
      </c>
      <c r="BT215" s="151" t="b">
        <f t="shared" si="104"/>
        <v>0</v>
      </c>
      <c r="BU215" s="151" t="b">
        <f t="shared" si="105"/>
        <v>0</v>
      </c>
      <c r="BV215" s="155" t="b">
        <f t="shared" ca="1" si="106"/>
        <v>0</v>
      </c>
      <c r="BW215" s="151" t="b">
        <f t="shared" ca="1" si="107"/>
        <v>0</v>
      </c>
      <c r="BX215" s="151" t="b">
        <f t="shared" ca="1" si="108"/>
        <v>0</v>
      </c>
      <c r="BY215" s="151" t="b">
        <f t="shared" ca="1" si="109"/>
        <v>0</v>
      </c>
      <c r="BZ215" s="151" t="b">
        <f t="shared" ca="1" si="110"/>
        <v>0</v>
      </c>
      <c r="CA215" s="151" t="b">
        <f t="shared" ca="1" si="111"/>
        <v>0</v>
      </c>
      <c r="CB215" s="151" t="b">
        <f t="shared" ca="1" si="112"/>
        <v>0</v>
      </c>
      <c r="CC215" s="151" t="b">
        <f t="shared" ca="1" si="113"/>
        <v>0</v>
      </c>
      <c r="CD215" s="151" t="b">
        <f t="shared" ca="1" si="114"/>
        <v>0</v>
      </c>
      <c r="CE215" s="151" t="b">
        <f t="shared" ca="1" si="115"/>
        <v>0</v>
      </c>
      <c r="CF215" s="151" t="b">
        <f t="shared" ca="1" si="116"/>
        <v>0</v>
      </c>
      <c r="CG215" s="151" t="b">
        <f t="shared" ca="1" si="117"/>
        <v>0</v>
      </c>
      <c r="CH215" s="151" t="b">
        <f t="shared" ca="1" si="118"/>
        <v>0</v>
      </c>
      <c r="CI215" s="151" t="b">
        <f t="shared" ca="1" si="119"/>
        <v>0</v>
      </c>
      <c r="CJ215" s="151" t="b">
        <f t="shared" ca="1" si="120"/>
        <v>0</v>
      </c>
      <c r="CK215" s="151" t="b">
        <f t="shared" ca="1" si="121"/>
        <v>0</v>
      </c>
      <c r="CL215" s="151" t="b">
        <f t="shared" ca="1" si="122"/>
        <v>0</v>
      </c>
      <c r="CM215" s="151" t="b">
        <f t="shared" ca="1" si="123"/>
        <v>0</v>
      </c>
      <c r="CN215" s="151" t="str">
        <f t="shared" ca="1" si="124"/>
        <v>NO_VAC</v>
      </c>
      <c r="CO215" s="151" t="str">
        <f t="shared" ca="1" si="125"/>
        <v>NO_VAC</v>
      </c>
      <c r="CP215" s="151" t="b">
        <f t="shared" ca="1" si="126"/>
        <v>0</v>
      </c>
      <c r="CQ215" s="155">
        <f t="shared" ca="1" si="127"/>
        <v>0</v>
      </c>
      <c r="CR215" s="155" t="b">
        <f t="shared" ca="1" si="128"/>
        <v>0</v>
      </c>
      <c r="CS215" s="155" t="b">
        <f t="shared" ca="1" si="129"/>
        <v>0</v>
      </c>
      <c r="CT215" s="155" t="b">
        <f t="shared" ca="1" si="130"/>
        <v>0</v>
      </c>
      <c r="CU215" s="155" t="b">
        <f t="shared" ca="1" si="131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99"/>
        <v>0</v>
      </c>
      <c r="P216" s="28">
        <f t="shared" ca="1" si="100"/>
        <v>0</v>
      </c>
      <c r="Q216" s="28">
        <f t="shared" ca="1" si="101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2"/>
        <v>0</v>
      </c>
      <c r="BS216" s="151" t="b">
        <f t="shared" si="103"/>
        <v>0</v>
      </c>
      <c r="BT216" s="151" t="b">
        <f t="shared" si="104"/>
        <v>0</v>
      </c>
      <c r="BU216" s="151" t="b">
        <f t="shared" si="105"/>
        <v>0</v>
      </c>
      <c r="BV216" s="155" t="b">
        <f t="shared" ca="1" si="106"/>
        <v>0</v>
      </c>
      <c r="BW216" s="151" t="b">
        <f t="shared" ca="1" si="107"/>
        <v>0</v>
      </c>
      <c r="BX216" s="151" t="b">
        <f t="shared" ca="1" si="108"/>
        <v>0</v>
      </c>
      <c r="BY216" s="151" t="b">
        <f t="shared" ca="1" si="109"/>
        <v>0</v>
      </c>
      <c r="BZ216" s="151" t="b">
        <f t="shared" ca="1" si="110"/>
        <v>0</v>
      </c>
      <c r="CA216" s="151" t="b">
        <f t="shared" ca="1" si="111"/>
        <v>0</v>
      </c>
      <c r="CB216" s="151" t="b">
        <f t="shared" ca="1" si="112"/>
        <v>0</v>
      </c>
      <c r="CC216" s="151" t="b">
        <f t="shared" ca="1" si="113"/>
        <v>0</v>
      </c>
      <c r="CD216" s="151" t="b">
        <f t="shared" ca="1" si="114"/>
        <v>0</v>
      </c>
      <c r="CE216" s="151" t="b">
        <f t="shared" ca="1" si="115"/>
        <v>0</v>
      </c>
      <c r="CF216" s="151" t="b">
        <f t="shared" ca="1" si="116"/>
        <v>0</v>
      </c>
      <c r="CG216" s="151" t="b">
        <f t="shared" ca="1" si="117"/>
        <v>0</v>
      </c>
      <c r="CH216" s="151" t="b">
        <f t="shared" ca="1" si="118"/>
        <v>0</v>
      </c>
      <c r="CI216" s="151" t="b">
        <f t="shared" ca="1" si="119"/>
        <v>0</v>
      </c>
      <c r="CJ216" s="151" t="b">
        <f t="shared" ca="1" si="120"/>
        <v>0</v>
      </c>
      <c r="CK216" s="151" t="b">
        <f t="shared" ca="1" si="121"/>
        <v>0</v>
      </c>
      <c r="CL216" s="151" t="b">
        <f t="shared" ca="1" si="122"/>
        <v>0</v>
      </c>
      <c r="CM216" s="151" t="b">
        <f t="shared" ca="1" si="123"/>
        <v>0</v>
      </c>
      <c r="CN216" s="151" t="str">
        <f t="shared" ca="1" si="124"/>
        <v>NO_VAC</v>
      </c>
      <c r="CO216" s="151" t="str">
        <f t="shared" ca="1" si="125"/>
        <v>NO_VAC</v>
      </c>
      <c r="CP216" s="151" t="b">
        <f t="shared" ca="1" si="126"/>
        <v>0</v>
      </c>
      <c r="CQ216" s="155">
        <f t="shared" ca="1" si="127"/>
        <v>0</v>
      </c>
      <c r="CR216" s="155" t="b">
        <f t="shared" ca="1" si="128"/>
        <v>0</v>
      </c>
      <c r="CS216" s="155" t="b">
        <f t="shared" ca="1" si="129"/>
        <v>0</v>
      </c>
      <c r="CT216" s="155" t="b">
        <f t="shared" ca="1" si="130"/>
        <v>0</v>
      </c>
      <c r="CU216" s="155" t="b">
        <f t="shared" ca="1" si="131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99"/>
        <v>0</v>
      </c>
      <c r="P217" s="28">
        <f t="shared" ca="1" si="100"/>
        <v>0</v>
      </c>
      <c r="Q217" s="28">
        <f t="shared" ca="1" si="101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2"/>
        <v>0</v>
      </c>
      <c r="BS217" s="151" t="b">
        <f t="shared" si="103"/>
        <v>0</v>
      </c>
      <c r="BT217" s="151" t="b">
        <f t="shared" si="104"/>
        <v>0</v>
      </c>
      <c r="BU217" s="151" t="b">
        <f t="shared" si="105"/>
        <v>0</v>
      </c>
      <c r="BV217" s="155" t="b">
        <f t="shared" ca="1" si="106"/>
        <v>0</v>
      </c>
      <c r="BW217" s="151" t="b">
        <f t="shared" ca="1" si="107"/>
        <v>0</v>
      </c>
      <c r="BX217" s="151" t="b">
        <f t="shared" ca="1" si="108"/>
        <v>0</v>
      </c>
      <c r="BY217" s="151" t="b">
        <f t="shared" ca="1" si="109"/>
        <v>0</v>
      </c>
      <c r="BZ217" s="151" t="b">
        <f t="shared" ca="1" si="110"/>
        <v>0</v>
      </c>
      <c r="CA217" s="151" t="b">
        <f t="shared" ca="1" si="111"/>
        <v>0</v>
      </c>
      <c r="CB217" s="151" t="b">
        <f t="shared" ca="1" si="112"/>
        <v>0</v>
      </c>
      <c r="CC217" s="151" t="b">
        <f t="shared" ca="1" si="113"/>
        <v>0</v>
      </c>
      <c r="CD217" s="151" t="b">
        <f t="shared" ca="1" si="114"/>
        <v>0</v>
      </c>
      <c r="CE217" s="151" t="b">
        <f t="shared" ca="1" si="115"/>
        <v>0</v>
      </c>
      <c r="CF217" s="151" t="b">
        <f t="shared" ca="1" si="116"/>
        <v>0</v>
      </c>
      <c r="CG217" s="151" t="b">
        <f t="shared" ca="1" si="117"/>
        <v>0</v>
      </c>
      <c r="CH217" s="151" t="b">
        <f t="shared" ca="1" si="118"/>
        <v>0</v>
      </c>
      <c r="CI217" s="151" t="b">
        <f t="shared" ca="1" si="119"/>
        <v>0</v>
      </c>
      <c r="CJ217" s="151" t="b">
        <f t="shared" ca="1" si="120"/>
        <v>0</v>
      </c>
      <c r="CK217" s="151" t="b">
        <f t="shared" ca="1" si="121"/>
        <v>0</v>
      </c>
      <c r="CL217" s="151" t="b">
        <f t="shared" ca="1" si="122"/>
        <v>0</v>
      </c>
      <c r="CM217" s="151" t="b">
        <f t="shared" ca="1" si="123"/>
        <v>0</v>
      </c>
      <c r="CN217" s="151" t="str">
        <f t="shared" ca="1" si="124"/>
        <v>NO_VAC</v>
      </c>
      <c r="CO217" s="151" t="str">
        <f t="shared" ca="1" si="125"/>
        <v>NO_VAC</v>
      </c>
      <c r="CP217" s="151" t="b">
        <f t="shared" ca="1" si="126"/>
        <v>0</v>
      </c>
      <c r="CQ217" s="155">
        <f t="shared" ca="1" si="127"/>
        <v>0</v>
      </c>
      <c r="CR217" s="155" t="b">
        <f t="shared" ca="1" si="128"/>
        <v>0</v>
      </c>
      <c r="CS217" s="155" t="b">
        <f t="shared" ca="1" si="129"/>
        <v>0</v>
      </c>
      <c r="CT217" s="155" t="b">
        <f t="shared" ca="1" si="130"/>
        <v>0</v>
      </c>
      <c r="CU217" s="155" t="b">
        <f t="shared" ca="1" si="131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99"/>
        <v>0</v>
      </c>
      <c r="P218" s="28">
        <f t="shared" ca="1" si="100"/>
        <v>0</v>
      </c>
      <c r="Q218" s="28">
        <f t="shared" ca="1" si="101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2"/>
        <v>0</v>
      </c>
      <c r="BS218" s="151" t="b">
        <f t="shared" si="103"/>
        <v>0</v>
      </c>
      <c r="BT218" s="151" t="b">
        <f t="shared" si="104"/>
        <v>0</v>
      </c>
      <c r="BU218" s="151" t="b">
        <f t="shared" si="105"/>
        <v>0</v>
      </c>
      <c r="BV218" s="155" t="b">
        <f t="shared" ca="1" si="106"/>
        <v>0</v>
      </c>
      <c r="BW218" s="151" t="b">
        <f t="shared" ca="1" si="107"/>
        <v>0</v>
      </c>
      <c r="BX218" s="151" t="b">
        <f t="shared" ca="1" si="108"/>
        <v>0</v>
      </c>
      <c r="BY218" s="151" t="b">
        <f t="shared" ca="1" si="109"/>
        <v>0</v>
      </c>
      <c r="BZ218" s="151" t="b">
        <f t="shared" ca="1" si="110"/>
        <v>0</v>
      </c>
      <c r="CA218" s="151" t="b">
        <f t="shared" ca="1" si="111"/>
        <v>0</v>
      </c>
      <c r="CB218" s="151" t="b">
        <f t="shared" ca="1" si="112"/>
        <v>0</v>
      </c>
      <c r="CC218" s="151" t="b">
        <f t="shared" ca="1" si="113"/>
        <v>0</v>
      </c>
      <c r="CD218" s="151" t="b">
        <f t="shared" ca="1" si="114"/>
        <v>0</v>
      </c>
      <c r="CE218" s="151" t="b">
        <f t="shared" ca="1" si="115"/>
        <v>0</v>
      </c>
      <c r="CF218" s="151" t="b">
        <f t="shared" ca="1" si="116"/>
        <v>0</v>
      </c>
      <c r="CG218" s="151" t="b">
        <f t="shared" ca="1" si="117"/>
        <v>0</v>
      </c>
      <c r="CH218" s="151" t="b">
        <f t="shared" ca="1" si="118"/>
        <v>0</v>
      </c>
      <c r="CI218" s="151" t="b">
        <f t="shared" ca="1" si="119"/>
        <v>0</v>
      </c>
      <c r="CJ218" s="151" t="b">
        <f t="shared" ca="1" si="120"/>
        <v>0</v>
      </c>
      <c r="CK218" s="151" t="b">
        <f t="shared" ca="1" si="121"/>
        <v>0</v>
      </c>
      <c r="CL218" s="151" t="b">
        <f t="shared" ca="1" si="122"/>
        <v>0</v>
      </c>
      <c r="CM218" s="151" t="b">
        <f t="shared" ca="1" si="123"/>
        <v>0</v>
      </c>
      <c r="CN218" s="151" t="str">
        <f t="shared" ca="1" si="124"/>
        <v>NO_VAC</v>
      </c>
      <c r="CO218" s="151" t="str">
        <f t="shared" ca="1" si="125"/>
        <v>NO_VAC</v>
      </c>
      <c r="CP218" s="151" t="b">
        <f t="shared" ca="1" si="126"/>
        <v>0</v>
      </c>
      <c r="CQ218" s="155">
        <f t="shared" ca="1" si="127"/>
        <v>0</v>
      </c>
      <c r="CR218" s="155" t="b">
        <f t="shared" ca="1" si="128"/>
        <v>0</v>
      </c>
      <c r="CS218" s="155" t="b">
        <f t="shared" ca="1" si="129"/>
        <v>0</v>
      </c>
      <c r="CT218" s="155" t="b">
        <f t="shared" ca="1" si="130"/>
        <v>0</v>
      </c>
      <c r="CU218" s="155" t="b">
        <f t="shared" ca="1" si="131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99"/>
        <v>0</v>
      </c>
      <c r="P219" s="28">
        <f t="shared" ca="1" si="100"/>
        <v>0</v>
      </c>
      <c r="Q219" s="28">
        <f t="shared" ca="1" si="101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2"/>
        <v>0</v>
      </c>
      <c r="BS219" s="151" t="b">
        <f t="shared" si="103"/>
        <v>0</v>
      </c>
      <c r="BT219" s="151" t="b">
        <f t="shared" si="104"/>
        <v>0</v>
      </c>
      <c r="BU219" s="151" t="b">
        <f t="shared" si="105"/>
        <v>0</v>
      </c>
      <c r="BV219" s="155" t="b">
        <f t="shared" ca="1" si="106"/>
        <v>0</v>
      </c>
      <c r="BW219" s="151" t="b">
        <f t="shared" ca="1" si="107"/>
        <v>0</v>
      </c>
      <c r="BX219" s="151" t="b">
        <f t="shared" ca="1" si="108"/>
        <v>0</v>
      </c>
      <c r="BY219" s="151" t="b">
        <f t="shared" ca="1" si="109"/>
        <v>0</v>
      </c>
      <c r="BZ219" s="151" t="b">
        <f t="shared" ca="1" si="110"/>
        <v>0</v>
      </c>
      <c r="CA219" s="151" t="b">
        <f t="shared" ca="1" si="111"/>
        <v>0</v>
      </c>
      <c r="CB219" s="151" t="b">
        <f t="shared" ca="1" si="112"/>
        <v>0</v>
      </c>
      <c r="CC219" s="151" t="b">
        <f t="shared" ca="1" si="113"/>
        <v>0</v>
      </c>
      <c r="CD219" s="151" t="b">
        <f t="shared" ca="1" si="114"/>
        <v>0</v>
      </c>
      <c r="CE219" s="151" t="b">
        <f t="shared" ca="1" si="115"/>
        <v>0</v>
      </c>
      <c r="CF219" s="151" t="b">
        <f t="shared" ca="1" si="116"/>
        <v>0</v>
      </c>
      <c r="CG219" s="151" t="b">
        <f t="shared" ca="1" si="117"/>
        <v>0</v>
      </c>
      <c r="CH219" s="151" t="b">
        <f t="shared" ca="1" si="118"/>
        <v>0</v>
      </c>
      <c r="CI219" s="151" t="b">
        <f t="shared" ca="1" si="119"/>
        <v>0</v>
      </c>
      <c r="CJ219" s="151" t="b">
        <f t="shared" ca="1" si="120"/>
        <v>0</v>
      </c>
      <c r="CK219" s="151" t="b">
        <f t="shared" ca="1" si="121"/>
        <v>0</v>
      </c>
      <c r="CL219" s="151" t="b">
        <f t="shared" ca="1" si="122"/>
        <v>0</v>
      </c>
      <c r="CM219" s="151" t="b">
        <f t="shared" ca="1" si="123"/>
        <v>0</v>
      </c>
      <c r="CN219" s="151" t="str">
        <f t="shared" ca="1" si="124"/>
        <v>NO_VAC</v>
      </c>
      <c r="CO219" s="151" t="str">
        <f t="shared" ca="1" si="125"/>
        <v>NO_VAC</v>
      </c>
      <c r="CP219" s="151" t="b">
        <f t="shared" ca="1" si="126"/>
        <v>0</v>
      </c>
      <c r="CQ219" s="155">
        <f t="shared" ca="1" si="127"/>
        <v>0</v>
      </c>
      <c r="CR219" s="155" t="b">
        <f t="shared" ca="1" si="128"/>
        <v>0</v>
      </c>
      <c r="CS219" s="155" t="b">
        <f t="shared" ca="1" si="129"/>
        <v>0</v>
      </c>
      <c r="CT219" s="155" t="b">
        <f t="shared" ca="1" si="130"/>
        <v>0</v>
      </c>
      <c r="CU219" s="155" t="b">
        <f t="shared" ca="1" si="131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99"/>
        <v>0</v>
      </c>
      <c r="P220" s="28">
        <f t="shared" ca="1" si="100"/>
        <v>0</v>
      </c>
      <c r="Q220" s="28">
        <f t="shared" ca="1" si="101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2"/>
        <v>0</v>
      </c>
      <c r="BS220" s="151" t="b">
        <f t="shared" si="103"/>
        <v>0</v>
      </c>
      <c r="BT220" s="151" t="b">
        <f t="shared" si="104"/>
        <v>0</v>
      </c>
      <c r="BU220" s="151" t="b">
        <f t="shared" si="105"/>
        <v>0</v>
      </c>
      <c r="BV220" s="155" t="b">
        <f t="shared" ca="1" si="106"/>
        <v>0</v>
      </c>
      <c r="BW220" s="151" t="b">
        <f t="shared" ca="1" si="107"/>
        <v>0</v>
      </c>
      <c r="BX220" s="151" t="b">
        <f t="shared" ca="1" si="108"/>
        <v>0</v>
      </c>
      <c r="BY220" s="151" t="b">
        <f t="shared" ca="1" si="109"/>
        <v>0</v>
      </c>
      <c r="BZ220" s="151" t="b">
        <f t="shared" ca="1" si="110"/>
        <v>0</v>
      </c>
      <c r="CA220" s="151" t="b">
        <f t="shared" ca="1" si="111"/>
        <v>0</v>
      </c>
      <c r="CB220" s="151" t="b">
        <f t="shared" ca="1" si="112"/>
        <v>0</v>
      </c>
      <c r="CC220" s="151" t="b">
        <f t="shared" ca="1" si="113"/>
        <v>0</v>
      </c>
      <c r="CD220" s="151" t="b">
        <f t="shared" ca="1" si="114"/>
        <v>0</v>
      </c>
      <c r="CE220" s="151" t="b">
        <f t="shared" ca="1" si="115"/>
        <v>0</v>
      </c>
      <c r="CF220" s="151" t="b">
        <f t="shared" ca="1" si="116"/>
        <v>0</v>
      </c>
      <c r="CG220" s="151" t="b">
        <f t="shared" ca="1" si="117"/>
        <v>0</v>
      </c>
      <c r="CH220" s="151" t="b">
        <f t="shared" ca="1" si="118"/>
        <v>0</v>
      </c>
      <c r="CI220" s="151" t="b">
        <f t="shared" ca="1" si="119"/>
        <v>0</v>
      </c>
      <c r="CJ220" s="151" t="b">
        <f t="shared" ca="1" si="120"/>
        <v>0</v>
      </c>
      <c r="CK220" s="151" t="b">
        <f t="shared" ca="1" si="121"/>
        <v>0</v>
      </c>
      <c r="CL220" s="151" t="b">
        <f t="shared" ca="1" si="122"/>
        <v>0</v>
      </c>
      <c r="CM220" s="151" t="b">
        <f t="shared" ca="1" si="123"/>
        <v>0</v>
      </c>
      <c r="CN220" s="151" t="str">
        <f t="shared" ca="1" si="124"/>
        <v>NO_VAC</v>
      </c>
      <c r="CO220" s="151" t="str">
        <f t="shared" ca="1" si="125"/>
        <v>NO_VAC</v>
      </c>
      <c r="CP220" s="151" t="b">
        <f t="shared" ca="1" si="126"/>
        <v>0</v>
      </c>
      <c r="CQ220" s="155">
        <f t="shared" ca="1" si="127"/>
        <v>0</v>
      </c>
      <c r="CR220" s="155" t="b">
        <f t="shared" ca="1" si="128"/>
        <v>0</v>
      </c>
      <c r="CS220" s="155" t="b">
        <f t="shared" ca="1" si="129"/>
        <v>0</v>
      </c>
      <c r="CT220" s="155" t="b">
        <f t="shared" ca="1" si="130"/>
        <v>0</v>
      </c>
      <c r="CU220" s="155" t="b">
        <f t="shared" ca="1" si="131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99"/>
        <v>0</v>
      </c>
      <c r="P221" s="28">
        <f t="shared" ca="1" si="100"/>
        <v>0</v>
      </c>
      <c r="Q221" s="28">
        <f t="shared" ca="1" si="101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2"/>
        <v>0</v>
      </c>
      <c r="BS221" s="151" t="b">
        <f t="shared" si="103"/>
        <v>0</v>
      </c>
      <c r="BT221" s="151" t="b">
        <f t="shared" si="104"/>
        <v>0</v>
      </c>
      <c r="BU221" s="151" t="b">
        <f t="shared" si="105"/>
        <v>0</v>
      </c>
      <c r="BV221" s="155" t="b">
        <f t="shared" ca="1" si="106"/>
        <v>0</v>
      </c>
      <c r="BW221" s="151" t="b">
        <f t="shared" ca="1" si="107"/>
        <v>0</v>
      </c>
      <c r="BX221" s="151" t="b">
        <f t="shared" ca="1" si="108"/>
        <v>0</v>
      </c>
      <c r="BY221" s="151" t="b">
        <f t="shared" ca="1" si="109"/>
        <v>0</v>
      </c>
      <c r="BZ221" s="151" t="b">
        <f t="shared" ca="1" si="110"/>
        <v>0</v>
      </c>
      <c r="CA221" s="151" t="b">
        <f t="shared" ca="1" si="111"/>
        <v>0</v>
      </c>
      <c r="CB221" s="151" t="b">
        <f t="shared" ca="1" si="112"/>
        <v>0</v>
      </c>
      <c r="CC221" s="151" t="b">
        <f t="shared" ca="1" si="113"/>
        <v>0</v>
      </c>
      <c r="CD221" s="151" t="b">
        <f t="shared" ca="1" si="114"/>
        <v>0</v>
      </c>
      <c r="CE221" s="151" t="b">
        <f t="shared" ca="1" si="115"/>
        <v>0</v>
      </c>
      <c r="CF221" s="151" t="b">
        <f t="shared" ca="1" si="116"/>
        <v>0</v>
      </c>
      <c r="CG221" s="151" t="b">
        <f t="shared" ca="1" si="117"/>
        <v>0</v>
      </c>
      <c r="CH221" s="151" t="b">
        <f t="shared" ca="1" si="118"/>
        <v>0</v>
      </c>
      <c r="CI221" s="151" t="b">
        <f t="shared" ca="1" si="119"/>
        <v>0</v>
      </c>
      <c r="CJ221" s="151" t="b">
        <f t="shared" ca="1" si="120"/>
        <v>0</v>
      </c>
      <c r="CK221" s="151" t="b">
        <f t="shared" ca="1" si="121"/>
        <v>0</v>
      </c>
      <c r="CL221" s="151" t="b">
        <f t="shared" ca="1" si="122"/>
        <v>0</v>
      </c>
      <c r="CM221" s="151" t="b">
        <f t="shared" ca="1" si="123"/>
        <v>0</v>
      </c>
      <c r="CN221" s="151" t="str">
        <f t="shared" ca="1" si="124"/>
        <v>NO_VAC</v>
      </c>
      <c r="CO221" s="151" t="str">
        <f t="shared" ca="1" si="125"/>
        <v>NO_VAC</v>
      </c>
      <c r="CP221" s="151" t="b">
        <f t="shared" ca="1" si="126"/>
        <v>0</v>
      </c>
      <c r="CQ221" s="155">
        <f t="shared" ca="1" si="127"/>
        <v>0</v>
      </c>
      <c r="CR221" s="155" t="b">
        <f t="shared" ca="1" si="128"/>
        <v>0</v>
      </c>
      <c r="CS221" s="155" t="b">
        <f t="shared" ca="1" si="129"/>
        <v>0</v>
      </c>
      <c r="CT221" s="155" t="b">
        <f t="shared" ca="1" si="130"/>
        <v>0</v>
      </c>
      <c r="CU221" s="155" t="b">
        <f t="shared" ca="1" si="131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99"/>
        <v>0</v>
      </c>
      <c r="P222" s="28">
        <f t="shared" ca="1" si="100"/>
        <v>0</v>
      </c>
      <c r="Q222" s="28">
        <f t="shared" ca="1" si="101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2"/>
        <v>0</v>
      </c>
      <c r="BS222" s="151" t="b">
        <f t="shared" si="103"/>
        <v>0</v>
      </c>
      <c r="BT222" s="151" t="b">
        <f t="shared" si="104"/>
        <v>0</v>
      </c>
      <c r="BU222" s="151" t="b">
        <f t="shared" si="105"/>
        <v>0</v>
      </c>
      <c r="BV222" s="155" t="b">
        <f t="shared" ca="1" si="106"/>
        <v>0</v>
      </c>
      <c r="BW222" s="151" t="b">
        <f t="shared" ca="1" si="107"/>
        <v>0</v>
      </c>
      <c r="BX222" s="151" t="b">
        <f t="shared" ca="1" si="108"/>
        <v>0</v>
      </c>
      <c r="BY222" s="151" t="b">
        <f t="shared" ca="1" si="109"/>
        <v>0</v>
      </c>
      <c r="BZ222" s="151" t="b">
        <f t="shared" ca="1" si="110"/>
        <v>0</v>
      </c>
      <c r="CA222" s="151" t="b">
        <f t="shared" ca="1" si="111"/>
        <v>0</v>
      </c>
      <c r="CB222" s="151" t="b">
        <f t="shared" ca="1" si="112"/>
        <v>0</v>
      </c>
      <c r="CC222" s="151" t="b">
        <f t="shared" ca="1" si="113"/>
        <v>0</v>
      </c>
      <c r="CD222" s="151" t="b">
        <f t="shared" ca="1" si="114"/>
        <v>0</v>
      </c>
      <c r="CE222" s="151" t="b">
        <f t="shared" ca="1" si="115"/>
        <v>0</v>
      </c>
      <c r="CF222" s="151" t="b">
        <f t="shared" ca="1" si="116"/>
        <v>0</v>
      </c>
      <c r="CG222" s="151" t="b">
        <f t="shared" ca="1" si="117"/>
        <v>0</v>
      </c>
      <c r="CH222" s="151" t="b">
        <f t="shared" ca="1" si="118"/>
        <v>0</v>
      </c>
      <c r="CI222" s="151" t="b">
        <f t="shared" ca="1" si="119"/>
        <v>0</v>
      </c>
      <c r="CJ222" s="151" t="b">
        <f t="shared" ca="1" si="120"/>
        <v>0</v>
      </c>
      <c r="CK222" s="151" t="b">
        <f t="shared" ca="1" si="121"/>
        <v>0</v>
      </c>
      <c r="CL222" s="151" t="b">
        <f t="shared" ca="1" si="122"/>
        <v>0</v>
      </c>
      <c r="CM222" s="151" t="b">
        <f t="shared" ca="1" si="123"/>
        <v>0</v>
      </c>
      <c r="CN222" s="151" t="str">
        <f t="shared" ca="1" si="124"/>
        <v>NO_VAC</v>
      </c>
      <c r="CO222" s="151" t="str">
        <f t="shared" ca="1" si="125"/>
        <v>NO_VAC</v>
      </c>
      <c r="CP222" s="151" t="b">
        <f t="shared" ca="1" si="126"/>
        <v>0</v>
      </c>
      <c r="CQ222" s="155">
        <f t="shared" ca="1" si="127"/>
        <v>0</v>
      </c>
      <c r="CR222" s="155" t="b">
        <f t="shared" ca="1" si="128"/>
        <v>0</v>
      </c>
      <c r="CS222" s="155" t="b">
        <f t="shared" ca="1" si="129"/>
        <v>0</v>
      </c>
      <c r="CT222" s="155" t="b">
        <f t="shared" ca="1" si="130"/>
        <v>0</v>
      </c>
      <c r="CU222" s="155" t="b">
        <f t="shared" ca="1" si="131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99"/>
        <v>0</v>
      </c>
      <c r="P223" s="28">
        <f t="shared" ca="1" si="100"/>
        <v>0</v>
      </c>
      <c r="Q223" s="28">
        <f t="shared" ca="1" si="101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2"/>
        <v>0</v>
      </c>
      <c r="BS223" s="151" t="b">
        <f t="shared" si="103"/>
        <v>0</v>
      </c>
      <c r="BT223" s="151" t="b">
        <f t="shared" si="104"/>
        <v>0</v>
      </c>
      <c r="BU223" s="151" t="b">
        <f t="shared" si="105"/>
        <v>0</v>
      </c>
      <c r="BV223" s="155" t="b">
        <f t="shared" ca="1" si="106"/>
        <v>0</v>
      </c>
      <c r="BW223" s="151" t="b">
        <f t="shared" ca="1" si="107"/>
        <v>0</v>
      </c>
      <c r="BX223" s="151" t="b">
        <f t="shared" ca="1" si="108"/>
        <v>0</v>
      </c>
      <c r="BY223" s="151" t="b">
        <f t="shared" ca="1" si="109"/>
        <v>0</v>
      </c>
      <c r="BZ223" s="151" t="b">
        <f t="shared" ca="1" si="110"/>
        <v>0</v>
      </c>
      <c r="CA223" s="151" t="b">
        <f t="shared" ca="1" si="111"/>
        <v>0</v>
      </c>
      <c r="CB223" s="151" t="b">
        <f t="shared" ca="1" si="112"/>
        <v>0</v>
      </c>
      <c r="CC223" s="151" t="b">
        <f t="shared" ca="1" si="113"/>
        <v>0</v>
      </c>
      <c r="CD223" s="151" t="b">
        <f t="shared" ca="1" si="114"/>
        <v>0</v>
      </c>
      <c r="CE223" s="151" t="b">
        <f t="shared" ca="1" si="115"/>
        <v>0</v>
      </c>
      <c r="CF223" s="151" t="b">
        <f t="shared" ca="1" si="116"/>
        <v>0</v>
      </c>
      <c r="CG223" s="151" t="b">
        <f t="shared" ca="1" si="117"/>
        <v>0</v>
      </c>
      <c r="CH223" s="151" t="b">
        <f t="shared" ca="1" si="118"/>
        <v>0</v>
      </c>
      <c r="CI223" s="151" t="b">
        <f t="shared" ca="1" si="119"/>
        <v>0</v>
      </c>
      <c r="CJ223" s="151" t="b">
        <f t="shared" ca="1" si="120"/>
        <v>0</v>
      </c>
      <c r="CK223" s="151" t="b">
        <f t="shared" ca="1" si="121"/>
        <v>0</v>
      </c>
      <c r="CL223" s="151" t="b">
        <f t="shared" ca="1" si="122"/>
        <v>0</v>
      </c>
      <c r="CM223" s="151" t="b">
        <f t="shared" ca="1" si="123"/>
        <v>0</v>
      </c>
      <c r="CN223" s="151" t="str">
        <f t="shared" ca="1" si="124"/>
        <v>NO_VAC</v>
      </c>
      <c r="CO223" s="151" t="str">
        <f t="shared" ca="1" si="125"/>
        <v>NO_VAC</v>
      </c>
      <c r="CP223" s="151" t="b">
        <f t="shared" ca="1" si="126"/>
        <v>0</v>
      </c>
      <c r="CQ223" s="155">
        <f t="shared" ca="1" si="127"/>
        <v>0</v>
      </c>
      <c r="CR223" s="155" t="b">
        <f t="shared" ca="1" si="128"/>
        <v>0</v>
      </c>
      <c r="CS223" s="155" t="b">
        <f t="shared" ca="1" si="129"/>
        <v>0</v>
      </c>
      <c r="CT223" s="155" t="b">
        <f t="shared" ca="1" si="130"/>
        <v>0</v>
      </c>
      <c r="CU223" s="155" t="b">
        <f t="shared" ca="1" si="131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99"/>
        <v>0</v>
      </c>
      <c r="P224" s="28">
        <f t="shared" ca="1" si="100"/>
        <v>0</v>
      </c>
      <c r="Q224" s="28">
        <f t="shared" ca="1" si="101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2"/>
        <v>0</v>
      </c>
      <c r="BS224" s="151" t="b">
        <f t="shared" si="103"/>
        <v>0</v>
      </c>
      <c r="BT224" s="151" t="b">
        <f t="shared" si="104"/>
        <v>0</v>
      </c>
      <c r="BU224" s="151" t="b">
        <f t="shared" si="105"/>
        <v>0</v>
      </c>
      <c r="BV224" s="155" t="b">
        <f t="shared" ca="1" si="106"/>
        <v>0</v>
      </c>
      <c r="BW224" s="151" t="b">
        <f t="shared" ca="1" si="107"/>
        <v>0</v>
      </c>
      <c r="BX224" s="151" t="b">
        <f t="shared" ca="1" si="108"/>
        <v>0</v>
      </c>
      <c r="BY224" s="151" t="b">
        <f t="shared" ca="1" si="109"/>
        <v>0</v>
      </c>
      <c r="BZ224" s="151" t="b">
        <f t="shared" ca="1" si="110"/>
        <v>0</v>
      </c>
      <c r="CA224" s="151" t="b">
        <f t="shared" ca="1" si="111"/>
        <v>0</v>
      </c>
      <c r="CB224" s="151" t="b">
        <f t="shared" ca="1" si="112"/>
        <v>0</v>
      </c>
      <c r="CC224" s="151" t="b">
        <f t="shared" ca="1" si="113"/>
        <v>0</v>
      </c>
      <c r="CD224" s="151" t="b">
        <f t="shared" ca="1" si="114"/>
        <v>0</v>
      </c>
      <c r="CE224" s="151" t="b">
        <f t="shared" ca="1" si="115"/>
        <v>0</v>
      </c>
      <c r="CF224" s="151" t="b">
        <f t="shared" ca="1" si="116"/>
        <v>0</v>
      </c>
      <c r="CG224" s="151" t="b">
        <f t="shared" ca="1" si="117"/>
        <v>0</v>
      </c>
      <c r="CH224" s="151" t="b">
        <f t="shared" ca="1" si="118"/>
        <v>0</v>
      </c>
      <c r="CI224" s="151" t="b">
        <f t="shared" ca="1" si="119"/>
        <v>0</v>
      </c>
      <c r="CJ224" s="151" t="b">
        <f t="shared" ca="1" si="120"/>
        <v>0</v>
      </c>
      <c r="CK224" s="151" t="b">
        <f t="shared" ca="1" si="121"/>
        <v>0</v>
      </c>
      <c r="CL224" s="151" t="b">
        <f t="shared" ca="1" si="122"/>
        <v>0</v>
      </c>
      <c r="CM224" s="151" t="b">
        <f t="shared" ca="1" si="123"/>
        <v>0</v>
      </c>
      <c r="CN224" s="151" t="str">
        <f t="shared" ca="1" si="124"/>
        <v>NO_VAC</v>
      </c>
      <c r="CO224" s="151" t="str">
        <f t="shared" ca="1" si="125"/>
        <v>NO_VAC</v>
      </c>
      <c r="CP224" s="151" t="b">
        <f t="shared" ca="1" si="126"/>
        <v>0</v>
      </c>
      <c r="CQ224" s="155">
        <f t="shared" ca="1" si="127"/>
        <v>0</v>
      </c>
      <c r="CR224" s="155" t="b">
        <f t="shared" ca="1" si="128"/>
        <v>0</v>
      </c>
      <c r="CS224" s="155" t="b">
        <f t="shared" ca="1" si="129"/>
        <v>0</v>
      </c>
      <c r="CT224" s="155" t="b">
        <f t="shared" ca="1" si="130"/>
        <v>0</v>
      </c>
      <c r="CU224" s="155" t="b">
        <f t="shared" ca="1" si="131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99"/>
        <v>0</v>
      </c>
      <c r="P225" s="28">
        <f t="shared" ca="1" si="100"/>
        <v>0</v>
      </c>
      <c r="Q225" s="28">
        <f t="shared" ca="1" si="101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2"/>
        <v>0</v>
      </c>
      <c r="BS225" s="151" t="b">
        <f t="shared" si="103"/>
        <v>0</v>
      </c>
      <c r="BT225" s="151" t="b">
        <f t="shared" si="104"/>
        <v>0</v>
      </c>
      <c r="BU225" s="151" t="b">
        <f t="shared" si="105"/>
        <v>0</v>
      </c>
      <c r="BV225" s="155" t="b">
        <f t="shared" ca="1" si="106"/>
        <v>0</v>
      </c>
      <c r="BW225" s="151" t="b">
        <f t="shared" ca="1" si="107"/>
        <v>0</v>
      </c>
      <c r="BX225" s="151" t="b">
        <f t="shared" ca="1" si="108"/>
        <v>0</v>
      </c>
      <c r="BY225" s="151" t="b">
        <f t="shared" ca="1" si="109"/>
        <v>0</v>
      </c>
      <c r="BZ225" s="151" t="b">
        <f t="shared" ca="1" si="110"/>
        <v>0</v>
      </c>
      <c r="CA225" s="151" t="b">
        <f t="shared" ca="1" si="111"/>
        <v>0</v>
      </c>
      <c r="CB225" s="151" t="b">
        <f t="shared" ca="1" si="112"/>
        <v>0</v>
      </c>
      <c r="CC225" s="151" t="b">
        <f t="shared" ca="1" si="113"/>
        <v>0</v>
      </c>
      <c r="CD225" s="151" t="b">
        <f t="shared" ca="1" si="114"/>
        <v>0</v>
      </c>
      <c r="CE225" s="151" t="b">
        <f t="shared" ca="1" si="115"/>
        <v>0</v>
      </c>
      <c r="CF225" s="151" t="b">
        <f t="shared" ca="1" si="116"/>
        <v>0</v>
      </c>
      <c r="CG225" s="151" t="b">
        <f t="shared" ca="1" si="117"/>
        <v>0</v>
      </c>
      <c r="CH225" s="151" t="b">
        <f t="shared" ca="1" si="118"/>
        <v>0</v>
      </c>
      <c r="CI225" s="151" t="b">
        <f t="shared" ca="1" si="119"/>
        <v>0</v>
      </c>
      <c r="CJ225" s="151" t="b">
        <f t="shared" ca="1" si="120"/>
        <v>0</v>
      </c>
      <c r="CK225" s="151" t="b">
        <f t="shared" ca="1" si="121"/>
        <v>0</v>
      </c>
      <c r="CL225" s="151" t="b">
        <f t="shared" ca="1" si="122"/>
        <v>0</v>
      </c>
      <c r="CM225" s="151" t="b">
        <f t="shared" ca="1" si="123"/>
        <v>0</v>
      </c>
      <c r="CN225" s="151" t="str">
        <f t="shared" ca="1" si="124"/>
        <v>NO_VAC</v>
      </c>
      <c r="CO225" s="151" t="str">
        <f t="shared" ca="1" si="125"/>
        <v>NO_VAC</v>
      </c>
      <c r="CP225" s="151" t="b">
        <f t="shared" ca="1" si="126"/>
        <v>0</v>
      </c>
      <c r="CQ225" s="155">
        <f t="shared" ca="1" si="127"/>
        <v>0</v>
      </c>
      <c r="CR225" s="155" t="b">
        <f t="shared" ca="1" si="128"/>
        <v>0</v>
      </c>
      <c r="CS225" s="155" t="b">
        <f t="shared" ca="1" si="129"/>
        <v>0</v>
      </c>
      <c r="CT225" s="155" t="b">
        <f t="shared" ca="1" si="130"/>
        <v>0</v>
      </c>
      <c r="CU225" s="155" t="b">
        <f t="shared" ca="1" si="131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99"/>
        <v>0</v>
      </c>
      <c r="P226" s="28">
        <f t="shared" ca="1" si="100"/>
        <v>0</v>
      </c>
      <c r="Q226" s="28">
        <f t="shared" ca="1" si="101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2"/>
        <v>0</v>
      </c>
      <c r="BS226" s="151" t="b">
        <f t="shared" si="103"/>
        <v>0</v>
      </c>
      <c r="BT226" s="151" t="b">
        <f t="shared" si="104"/>
        <v>0</v>
      </c>
      <c r="BU226" s="151" t="b">
        <f t="shared" si="105"/>
        <v>0</v>
      </c>
      <c r="BV226" s="155" t="b">
        <f t="shared" ca="1" si="106"/>
        <v>0</v>
      </c>
      <c r="BW226" s="151" t="b">
        <f t="shared" ca="1" si="107"/>
        <v>0</v>
      </c>
      <c r="BX226" s="151" t="b">
        <f t="shared" ca="1" si="108"/>
        <v>0</v>
      </c>
      <c r="BY226" s="151" t="b">
        <f t="shared" ca="1" si="109"/>
        <v>0</v>
      </c>
      <c r="BZ226" s="151" t="b">
        <f t="shared" ca="1" si="110"/>
        <v>0</v>
      </c>
      <c r="CA226" s="151" t="b">
        <f t="shared" ca="1" si="111"/>
        <v>0</v>
      </c>
      <c r="CB226" s="151" t="b">
        <f t="shared" ca="1" si="112"/>
        <v>0</v>
      </c>
      <c r="CC226" s="151" t="b">
        <f t="shared" ca="1" si="113"/>
        <v>0</v>
      </c>
      <c r="CD226" s="151" t="b">
        <f t="shared" ca="1" si="114"/>
        <v>0</v>
      </c>
      <c r="CE226" s="151" t="b">
        <f t="shared" ca="1" si="115"/>
        <v>0</v>
      </c>
      <c r="CF226" s="151" t="b">
        <f t="shared" ca="1" si="116"/>
        <v>0</v>
      </c>
      <c r="CG226" s="151" t="b">
        <f t="shared" ca="1" si="117"/>
        <v>0</v>
      </c>
      <c r="CH226" s="151" t="b">
        <f t="shared" ca="1" si="118"/>
        <v>0</v>
      </c>
      <c r="CI226" s="151" t="b">
        <f t="shared" ca="1" si="119"/>
        <v>0</v>
      </c>
      <c r="CJ226" s="151" t="b">
        <f t="shared" ca="1" si="120"/>
        <v>0</v>
      </c>
      <c r="CK226" s="151" t="b">
        <f t="shared" ca="1" si="121"/>
        <v>0</v>
      </c>
      <c r="CL226" s="151" t="b">
        <f t="shared" ca="1" si="122"/>
        <v>0</v>
      </c>
      <c r="CM226" s="151" t="b">
        <f t="shared" ca="1" si="123"/>
        <v>0</v>
      </c>
      <c r="CN226" s="151" t="str">
        <f t="shared" ca="1" si="124"/>
        <v>NO_VAC</v>
      </c>
      <c r="CO226" s="151" t="str">
        <f t="shared" ca="1" si="125"/>
        <v>NO_VAC</v>
      </c>
      <c r="CP226" s="151" t="b">
        <f t="shared" ca="1" si="126"/>
        <v>0</v>
      </c>
      <c r="CQ226" s="155">
        <f t="shared" ca="1" si="127"/>
        <v>0</v>
      </c>
      <c r="CR226" s="155" t="b">
        <f t="shared" ca="1" si="128"/>
        <v>0</v>
      </c>
      <c r="CS226" s="155" t="b">
        <f t="shared" ca="1" si="129"/>
        <v>0</v>
      </c>
      <c r="CT226" s="155" t="b">
        <f t="shared" ca="1" si="130"/>
        <v>0</v>
      </c>
      <c r="CU226" s="155" t="b">
        <f t="shared" ca="1" si="131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99"/>
        <v>0</v>
      </c>
      <c r="P227" s="28">
        <f t="shared" ca="1" si="100"/>
        <v>0</v>
      </c>
      <c r="Q227" s="28">
        <f t="shared" ca="1" si="101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2"/>
        <v>0</v>
      </c>
      <c r="BS227" s="151" t="b">
        <f t="shared" si="103"/>
        <v>0</v>
      </c>
      <c r="BT227" s="151" t="b">
        <f t="shared" si="104"/>
        <v>0</v>
      </c>
      <c r="BU227" s="151" t="b">
        <f t="shared" si="105"/>
        <v>0</v>
      </c>
      <c r="BV227" s="155" t="b">
        <f t="shared" ca="1" si="106"/>
        <v>0</v>
      </c>
      <c r="BW227" s="151" t="b">
        <f t="shared" ca="1" si="107"/>
        <v>0</v>
      </c>
      <c r="BX227" s="151" t="b">
        <f t="shared" ca="1" si="108"/>
        <v>0</v>
      </c>
      <c r="BY227" s="151" t="b">
        <f t="shared" ca="1" si="109"/>
        <v>0</v>
      </c>
      <c r="BZ227" s="151" t="b">
        <f t="shared" ca="1" si="110"/>
        <v>0</v>
      </c>
      <c r="CA227" s="151" t="b">
        <f t="shared" ca="1" si="111"/>
        <v>0</v>
      </c>
      <c r="CB227" s="151" t="b">
        <f t="shared" ca="1" si="112"/>
        <v>0</v>
      </c>
      <c r="CC227" s="151" t="b">
        <f t="shared" ca="1" si="113"/>
        <v>0</v>
      </c>
      <c r="CD227" s="151" t="b">
        <f t="shared" ca="1" si="114"/>
        <v>0</v>
      </c>
      <c r="CE227" s="151" t="b">
        <f t="shared" ca="1" si="115"/>
        <v>0</v>
      </c>
      <c r="CF227" s="151" t="b">
        <f t="shared" ca="1" si="116"/>
        <v>0</v>
      </c>
      <c r="CG227" s="151" t="b">
        <f t="shared" ca="1" si="117"/>
        <v>0</v>
      </c>
      <c r="CH227" s="151" t="b">
        <f t="shared" ca="1" si="118"/>
        <v>0</v>
      </c>
      <c r="CI227" s="151" t="b">
        <f t="shared" ca="1" si="119"/>
        <v>0</v>
      </c>
      <c r="CJ227" s="151" t="b">
        <f t="shared" ca="1" si="120"/>
        <v>0</v>
      </c>
      <c r="CK227" s="151" t="b">
        <f t="shared" ca="1" si="121"/>
        <v>0</v>
      </c>
      <c r="CL227" s="151" t="b">
        <f t="shared" ca="1" si="122"/>
        <v>0</v>
      </c>
      <c r="CM227" s="151" t="b">
        <f t="shared" ca="1" si="123"/>
        <v>0</v>
      </c>
      <c r="CN227" s="151" t="str">
        <f t="shared" ca="1" si="124"/>
        <v>NO_VAC</v>
      </c>
      <c r="CO227" s="151" t="str">
        <f t="shared" ca="1" si="125"/>
        <v>NO_VAC</v>
      </c>
      <c r="CP227" s="151" t="b">
        <f t="shared" ca="1" si="126"/>
        <v>0</v>
      </c>
      <c r="CQ227" s="155">
        <f t="shared" ca="1" si="127"/>
        <v>0</v>
      </c>
      <c r="CR227" s="155" t="b">
        <f t="shared" ca="1" si="128"/>
        <v>0</v>
      </c>
      <c r="CS227" s="155" t="b">
        <f t="shared" ca="1" si="129"/>
        <v>0</v>
      </c>
      <c r="CT227" s="155" t="b">
        <f t="shared" ca="1" si="130"/>
        <v>0</v>
      </c>
      <c r="CU227" s="155" t="b">
        <f t="shared" ca="1" si="131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99"/>
        <v>0</v>
      </c>
      <c r="P228" s="28">
        <f t="shared" ca="1" si="100"/>
        <v>0</v>
      </c>
      <c r="Q228" s="28">
        <f t="shared" ca="1" si="101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2"/>
        <v>0</v>
      </c>
      <c r="BS228" s="151" t="b">
        <f t="shared" si="103"/>
        <v>0</v>
      </c>
      <c r="BT228" s="151" t="b">
        <f t="shared" si="104"/>
        <v>0</v>
      </c>
      <c r="BU228" s="151" t="b">
        <f t="shared" si="105"/>
        <v>0</v>
      </c>
      <c r="BV228" s="155" t="b">
        <f t="shared" ca="1" si="106"/>
        <v>0</v>
      </c>
      <c r="BW228" s="151" t="b">
        <f t="shared" ca="1" si="107"/>
        <v>0</v>
      </c>
      <c r="BX228" s="151" t="b">
        <f t="shared" ca="1" si="108"/>
        <v>0</v>
      </c>
      <c r="BY228" s="151" t="b">
        <f t="shared" ca="1" si="109"/>
        <v>0</v>
      </c>
      <c r="BZ228" s="151" t="b">
        <f t="shared" ca="1" si="110"/>
        <v>0</v>
      </c>
      <c r="CA228" s="151" t="b">
        <f t="shared" ca="1" si="111"/>
        <v>0</v>
      </c>
      <c r="CB228" s="151" t="b">
        <f t="shared" ca="1" si="112"/>
        <v>0</v>
      </c>
      <c r="CC228" s="151" t="b">
        <f t="shared" ca="1" si="113"/>
        <v>0</v>
      </c>
      <c r="CD228" s="151" t="b">
        <f t="shared" ca="1" si="114"/>
        <v>0</v>
      </c>
      <c r="CE228" s="151" t="b">
        <f t="shared" ca="1" si="115"/>
        <v>0</v>
      </c>
      <c r="CF228" s="151" t="b">
        <f t="shared" ca="1" si="116"/>
        <v>0</v>
      </c>
      <c r="CG228" s="151" t="b">
        <f t="shared" ca="1" si="117"/>
        <v>0</v>
      </c>
      <c r="CH228" s="151" t="b">
        <f t="shared" ca="1" si="118"/>
        <v>0</v>
      </c>
      <c r="CI228" s="151" t="b">
        <f t="shared" ca="1" si="119"/>
        <v>0</v>
      </c>
      <c r="CJ228" s="151" t="b">
        <f t="shared" ca="1" si="120"/>
        <v>0</v>
      </c>
      <c r="CK228" s="151" t="b">
        <f t="shared" ca="1" si="121"/>
        <v>0</v>
      </c>
      <c r="CL228" s="151" t="b">
        <f t="shared" ca="1" si="122"/>
        <v>0</v>
      </c>
      <c r="CM228" s="151" t="b">
        <f t="shared" ca="1" si="123"/>
        <v>0</v>
      </c>
      <c r="CN228" s="151" t="str">
        <f t="shared" ca="1" si="124"/>
        <v>NO_VAC</v>
      </c>
      <c r="CO228" s="151" t="str">
        <f t="shared" ca="1" si="125"/>
        <v>NO_VAC</v>
      </c>
      <c r="CP228" s="151" t="b">
        <f t="shared" ca="1" si="126"/>
        <v>0</v>
      </c>
      <c r="CQ228" s="155">
        <f t="shared" ca="1" si="127"/>
        <v>0</v>
      </c>
      <c r="CR228" s="155" t="b">
        <f t="shared" ca="1" si="128"/>
        <v>0</v>
      </c>
      <c r="CS228" s="155" t="b">
        <f t="shared" ca="1" si="129"/>
        <v>0</v>
      </c>
      <c r="CT228" s="155" t="b">
        <f t="shared" ca="1" si="130"/>
        <v>0</v>
      </c>
      <c r="CU228" s="155" t="b">
        <f t="shared" ca="1" si="131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99"/>
        <v>0</v>
      </c>
      <c r="P229" s="28">
        <f t="shared" ca="1" si="100"/>
        <v>0</v>
      </c>
      <c r="Q229" s="28">
        <f t="shared" ca="1" si="101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2"/>
        <v>0</v>
      </c>
      <c r="BS229" s="151" t="b">
        <f t="shared" si="103"/>
        <v>0</v>
      </c>
      <c r="BT229" s="151" t="b">
        <f t="shared" si="104"/>
        <v>0</v>
      </c>
      <c r="BU229" s="151" t="b">
        <f t="shared" si="105"/>
        <v>0</v>
      </c>
      <c r="BV229" s="155" t="b">
        <f t="shared" ca="1" si="106"/>
        <v>0</v>
      </c>
      <c r="BW229" s="151" t="b">
        <f t="shared" ca="1" si="107"/>
        <v>0</v>
      </c>
      <c r="BX229" s="151" t="b">
        <f t="shared" ca="1" si="108"/>
        <v>0</v>
      </c>
      <c r="BY229" s="151" t="b">
        <f t="shared" ca="1" si="109"/>
        <v>0</v>
      </c>
      <c r="BZ229" s="151" t="b">
        <f t="shared" ca="1" si="110"/>
        <v>0</v>
      </c>
      <c r="CA229" s="151" t="b">
        <f t="shared" ca="1" si="111"/>
        <v>0</v>
      </c>
      <c r="CB229" s="151" t="b">
        <f t="shared" ca="1" si="112"/>
        <v>0</v>
      </c>
      <c r="CC229" s="151" t="b">
        <f t="shared" ca="1" si="113"/>
        <v>0</v>
      </c>
      <c r="CD229" s="151" t="b">
        <f t="shared" ca="1" si="114"/>
        <v>0</v>
      </c>
      <c r="CE229" s="151" t="b">
        <f t="shared" ca="1" si="115"/>
        <v>0</v>
      </c>
      <c r="CF229" s="151" t="b">
        <f t="shared" ca="1" si="116"/>
        <v>0</v>
      </c>
      <c r="CG229" s="151" t="b">
        <f t="shared" ca="1" si="117"/>
        <v>0</v>
      </c>
      <c r="CH229" s="151" t="b">
        <f t="shared" ca="1" si="118"/>
        <v>0</v>
      </c>
      <c r="CI229" s="151" t="b">
        <f t="shared" ca="1" si="119"/>
        <v>0</v>
      </c>
      <c r="CJ229" s="151" t="b">
        <f t="shared" ca="1" si="120"/>
        <v>0</v>
      </c>
      <c r="CK229" s="151" t="b">
        <f t="shared" ca="1" si="121"/>
        <v>0</v>
      </c>
      <c r="CL229" s="151" t="b">
        <f t="shared" ca="1" si="122"/>
        <v>0</v>
      </c>
      <c r="CM229" s="151" t="b">
        <f t="shared" ca="1" si="123"/>
        <v>0</v>
      </c>
      <c r="CN229" s="151" t="str">
        <f t="shared" ca="1" si="124"/>
        <v>NO_VAC</v>
      </c>
      <c r="CO229" s="151" t="str">
        <f t="shared" ca="1" si="125"/>
        <v>NO_VAC</v>
      </c>
      <c r="CP229" s="151" t="b">
        <f t="shared" ca="1" si="126"/>
        <v>0</v>
      </c>
      <c r="CQ229" s="155">
        <f t="shared" ca="1" si="127"/>
        <v>0</v>
      </c>
      <c r="CR229" s="155" t="b">
        <f t="shared" ca="1" si="128"/>
        <v>0</v>
      </c>
      <c r="CS229" s="155" t="b">
        <f t="shared" ca="1" si="129"/>
        <v>0</v>
      </c>
      <c r="CT229" s="155" t="b">
        <f t="shared" ca="1" si="130"/>
        <v>0</v>
      </c>
      <c r="CU229" s="155" t="b">
        <f t="shared" ca="1" si="131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99"/>
        <v>0</v>
      </c>
      <c r="P230" s="28">
        <f t="shared" ca="1" si="100"/>
        <v>0</v>
      </c>
      <c r="Q230" s="28">
        <f t="shared" ca="1" si="101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2"/>
        <v>0</v>
      </c>
      <c r="BS230" s="151" t="b">
        <f t="shared" si="103"/>
        <v>0</v>
      </c>
      <c r="BT230" s="151" t="b">
        <f t="shared" si="104"/>
        <v>0</v>
      </c>
      <c r="BU230" s="151" t="b">
        <f t="shared" si="105"/>
        <v>0</v>
      </c>
      <c r="BV230" s="155" t="b">
        <f t="shared" ca="1" si="106"/>
        <v>0</v>
      </c>
      <c r="BW230" s="151" t="b">
        <f t="shared" ca="1" si="107"/>
        <v>0</v>
      </c>
      <c r="BX230" s="151" t="b">
        <f t="shared" ca="1" si="108"/>
        <v>0</v>
      </c>
      <c r="BY230" s="151" t="b">
        <f t="shared" ca="1" si="109"/>
        <v>0</v>
      </c>
      <c r="BZ230" s="151" t="b">
        <f t="shared" ca="1" si="110"/>
        <v>0</v>
      </c>
      <c r="CA230" s="151" t="b">
        <f t="shared" ca="1" si="111"/>
        <v>0</v>
      </c>
      <c r="CB230" s="151" t="b">
        <f t="shared" ca="1" si="112"/>
        <v>0</v>
      </c>
      <c r="CC230" s="151" t="b">
        <f t="shared" ca="1" si="113"/>
        <v>0</v>
      </c>
      <c r="CD230" s="151" t="b">
        <f t="shared" ca="1" si="114"/>
        <v>0</v>
      </c>
      <c r="CE230" s="151" t="b">
        <f t="shared" ca="1" si="115"/>
        <v>0</v>
      </c>
      <c r="CF230" s="151" t="b">
        <f t="shared" ca="1" si="116"/>
        <v>0</v>
      </c>
      <c r="CG230" s="151" t="b">
        <f t="shared" ca="1" si="117"/>
        <v>0</v>
      </c>
      <c r="CH230" s="151" t="b">
        <f t="shared" ca="1" si="118"/>
        <v>0</v>
      </c>
      <c r="CI230" s="151" t="b">
        <f t="shared" ca="1" si="119"/>
        <v>0</v>
      </c>
      <c r="CJ230" s="151" t="b">
        <f t="shared" ca="1" si="120"/>
        <v>0</v>
      </c>
      <c r="CK230" s="151" t="b">
        <f t="shared" ca="1" si="121"/>
        <v>0</v>
      </c>
      <c r="CL230" s="151" t="b">
        <f t="shared" ca="1" si="122"/>
        <v>0</v>
      </c>
      <c r="CM230" s="151" t="b">
        <f t="shared" ca="1" si="123"/>
        <v>0</v>
      </c>
      <c r="CN230" s="151" t="str">
        <f t="shared" ca="1" si="124"/>
        <v>NO_VAC</v>
      </c>
      <c r="CO230" s="151" t="str">
        <f t="shared" ca="1" si="125"/>
        <v>NO_VAC</v>
      </c>
      <c r="CP230" s="151" t="b">
        <f t="shared" ca="1" si="126"/>
        <v>0</v>
      </c>
      <c r="CQ230" s="155">
        <f t="shared" ca="1" si="127"/>
        <v>0</v>
      </c>
      <c r="CR230" s="155" t="b">
        <f t="shared" ca="1" si="128"/>
        <v>0</v>
      </c>
      <c r="CS230" s="155" t="b">
        <f t="shared" ca="1" si="129"/>
        <v>0</v>
      </c>
      <c r="CT230" s="155" t="b">
        <f t="shared" ca="1" si="130"/>
        <v>0</v>
      </c>
      <c r="CU230" s="155" t="b">
        <f t="shared" ca="1" si="131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99"/>
        <v>0</v>
      </c>
      <c r="P231" s="28">
        <f t="shared" ca="1" si="100"/>
        <v>0</v>
      </c>
      <c r="Q231" s="28">
        <f t="shared" ca="1" si="101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2"/>
        <v>0</v>
      </c>
      <c r="BS231" s="151" t="b">
        <f t="shared" si="103"/>
        <v>0</v>
      </c>
      <c r="BT231" s="151" t="b">
        <f t="shared" si="104"/>
        <v>0</v>
      </c>
      <c r="BU231" s="151" t="b">
        <f t="shared" si="105"/>
        <v>0</v>
      </c>
      <c r="BV231" s="155" t="b">
        <f t="shared" ca="1" si="106"/>
        <v>0</v>
      </c>
      <c r="BW231" s="151" t="b">
        <f t="shared" ca="1" si="107"/>
        <v>0</v>
      </c>
      <c r="BX231" s="151" t="b">
        <f t="shared" ca="1" si="108"/>
        <v>0</v>
      </c>
      <c r="BY231" s="151" t="b">
        <f t="shared" ca="1" si="109"/>
        <v>0</v>
      </c>
      <c r="BZ231" s="151" t="b">
        <f t="shared" ca="1" si="110"/>
        <v>0</v>
      </c>
      <c r="CA231" s="151" t="b">
        <f t="shared" ca="1" si="111"/>
        <v>0</v>
      </c>
      <c r="CB231" s="151" t="b">
        <f t="shared" ca="1" si="112"/>
        <v>0</v>
      </c>
      <c r="CC231" s="151" t="b">
        <f t="shared" ca="1" si="113"/>
        <v>0</v>
      </c>
      <c r="CD231" s="151" t="b">
        <f t="shared" ca="1" si="114"/>
        <v>0</v>
      </c>
      <c r="CE231" s="151" t="b">
        <f t="shared" ca="1" si="115"/>
        <v>0</v>
      </c>
      <c r="CF231" s="151" t="b">
        <f t="shared" ca="1" si="116"/>
        <v>0</v>
      </c>
      <c r="CG231" s="151" t="b">
        <f t="shared" ca="1" si="117"/>
        <v>0</v>
      </c>
      <c r="CH231" s="151" t="b">
        <f t="shared" ca="1" si="118"/>
        <v>0</v>
      </c>
      <c r="CI231" s="151" t="b">
        <f t="shared" ca="1" si="119"/>
        <v>0</v>
      </c>
      <c r="CJ231" s="151" t="b">
        <f t="shared" ca="1" si="120"/>
        <v>0</v>
      </c>
      <c r="CK231" s="151" t="b">
        <f t="shared" ca="1" si="121"/>
        <v>0</v>
      </c>
      <c r="CL231" s="151" t="b">
        <f t="shared" ca="1" si="122"/>
        <v>0</v>
      </c>
      <c r="CM231" s="151" t="b">
        <f t="shared" ca="1" si="123"/>
        <v>0</v>
      </c>
      <c r="CN231" s="151" t="str">
        <f t="shared" ca="1" si="124"/>
        <v>NO_VAC</v>
      </c>
      <c r="CO231" s="151" t="str">
        <f t="shared" ca="1" si="125"/>
        <v>NO_VAC</v>
      </c>
      <c r="CP231" s="151" t="b">
        <f t="shared" ca="1" si="126"/>
        <v>0</v>
      </c>
      <c r="CQ231" s="155">
        <f t="shared" ca="1" si="127"/>
        <v>0</v>
      </c>
      <c r="CR231" s="155" t="b">
        <f t="shared" ca="1" si="128"/>
        <v>0</v>
      </c>
      <c r="CS231" s="155" t="b">
        <f t="shared" ca="1" si="129"/>
        <v>0</v>
      </c>
      <c r="CT231" s="155" t="b">
        <f t="shared" ca="1" si="130"/>
        <v>0</v>
      </c>
      <c r="CU231" s="155" t="b">
        <f t="shared" ca="1" si="131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99"/>
        <v>0</v>
      </c>
      <c r="P232" s="28">
        <f t="shared" ca="1" si="100"/>
        <v>0</v>
      </c>
      <c r="Q232" s="28">
        <f t="shared" ca="1" si="101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2"/>
        <v>0</v>
      </c>
      <c r="BS232" s="151" t="b">
        <f t="shared" si="103"/>
        <v>0</v>
      </c>
      <c r="BT232" s="151" t="b">
        <f t="shared" si="104"/>
        <v>0</v>
      </c>
      <c r="BU232" s="151" t="b">
        <f t="shared" si="105"/>
        <v>0</v>
      </c>
      <c r="BV232" s="155" t="b">
        <f t="shared" ca="1" si="106"/>
        <v>0</v>
      </c>
      <c r="BW232" s="151" t="b">
        <f t="shared" ca="1" si="107"/>
        <v>0</v>
      </c>
      <c r="BX232" s="151" t="b">
        <f t="shared" ca="1" si="108"/>
        <v>0</v>
      </c>
      <c r="BY232" s="151" t="b">
        <f t="shared" ca="1" si="109"/>
        <v>0</v>
      </c>
      <c r="BZ232" s="151" t="b">
        <f t="shared" ca="1" si="110"/>
        <v>0</v>
      </c>
      <c r="CA232" s="151" t="b">
        <f t="shared" ca="1" si="111"/>
        <v>0</v>
      </c>
      <c r="CB232" s="151" t="b">
        <f t="shared" ca="1" si="112"/>
        <v>0</v>
      </c>
      <c r="CC232" s="151" t="b">
        <f t="shared" ca="1" si="113"/>
        <v>0</v>
      </c>
      <c r="CD232" s="151" t="b">
        <f t="shared" ca="1" si="114"/>
        <v>0</v>
      </c>
      <c r="CE232" s="151" t="b">
        <f t="shared" ca="1" si="115"/>
        <v>0</v>
      </c>
      <c r="CF232" s="151" t="b">
        <f t="shared" ca="1" si="116"/>
        <v>0</v>
      </c>
      <c r="CG232" s="151" t="b">
        <f t="shared" ca="1" si="117"/>
        <v>0</v>
      </c>
      <c r="CH232" s="151" t="b">
        <f t="shared" ca="1" si="118"/>
        <v>0</v>
      </c>
      <c r="CI232" s="151" t="b">
        <f t="shared" ca="1" si="119"/>
        <v>0</v>
      </c>
      <c r="CJ232" s="151" t="b">
        <f t="shared" ca="1" si="120"/>
        <v>0</v>
      </c>
      <c r="CK232" s="151" t="b">
        <f t="shared" ca="1" si="121"/>
        <v>0</v>
      </c>
      <c r="CL232" s="151" t="b">
        <f t="shared" ca="1" si="122"/>
        <v>0</v>
      </c>
      <c r="CM232" s="151" t="b">
        <f t="shared" ca="1" si="123"/>
        <v>0</v>
      </c>
      <c r="CN232" s="151" t="str">
        <f t="shared" ca="1" si="124"/>
        <v>NO_VAC</v>
      </c>
      <c r="CO232" s="151" t="str">
        <f t="shared" ca="1" si="125"/>
        <v>NO_VAC</v>
      </c>
      <c r="CP232" s="151" t="b">
        <f t="shared" ca="1" si="126"/>
        <v>0</v>
      </c>
      <c r="CQ232" s="155">
        <f t="shared" ca="1" si="127"/>
        <v>0</v>
      </c>
      <c r="CR232" s="155" t="b">
        <f t="shared" ca="1" si="128"/>
        <v>0</v>
      </c>
      <c r="CS232" s="155" t="b">
        <f t="shared" ca="1" si="129"/>
        <v>0</v>
      </c>
      <c r="CT232" s="155" t="b">
        <f t="shared" ca="1" si="130"/>
        <v>0</v>
      </c>
      <c r="CU232" s="155" t="b">
        <f t="shared" ca="1" si="131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99"/>
        <v>0</v>
      </c>
      <c r="P233" s="28">
        <f t="shared" ca="1" si="100"/>
        <v>0</v>
      </c>
      <c r="Q233" s="28">
        <f t="shared" ca="1" si="101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2"/>
        <v>0</v>
      </c>
      <c r="BS233" s="151" t="b">
        <f t="shared" si="103"/>
        <v>0</v>
      </c>
      <c r="BT233" s="151" t="b">
        <f t="shared" si="104"/>
        <v>0</v>
      </c>
      <c r="BU233" s="151" t="b">
        <f t="shared" si="105"/>
        <v>0</v>
      </c>
      <c r="BV233" s="155" t="b">
        <f t="shared" ca="1" si="106"/>
        <v>0</v>
      </c>
      <c r="BW233" s="151" t="b">
        <f t="shared" ca="1" si="107"/>
        <v>0</v>
      </c>
      <c r="BX233" s="151" t="b">
        <f t="shared" ca="1" si="108"/>
        <v>0</v>
      </c>
      <c r="BY233" s="151" t="b">
        <f t="shared" ca="1" si="109"/>
        <v>0</v>
      </c>
      <c r="BZ233" s="151" t="b">
        <f t="shared" ca="1" si="110"/>
        <v>0</v>
      </c>
      <c r="CA233" s="151" t="b">
        <f t="shared" ca="1" si="111"/>
        <v>0</v>
      </c>
      <c r="CB233" s="151" t="b">
        <f t="shared" ca="1" si="112"/>
        <v>0</v>
      </c>
      <c r="CC233" s="151" t="b">
        <f t="shared" ca="1" si="113"/>
        <v>0</v>
      </c>
      <c r="CD233" s="151" t="b">
        <f t="shared" ca="1" si="114"/>
        <v>0</v>
      </c>
      <c r="CE233" s="151" t="b">
        <f t="shared" ca="1" si="115"/>
        <v>0</v>
      </c>
      <c r="CF233" s="151" t="b">
        <f t="shared" ca="1" si="116"/>
        <v>0</v>
      </c>
      <c r="CG233" s="151" t="b">
        <f t="shared" ca="1" si="117"/>
        <v>0</v>
      </c>
      <c r="CH233" s="151" t="b">
        <f t="shared" ca="1" si="118"/>
        <v>0</v>
      </c>
      <c r="CI233" s="151" t="b">
        <f t="shared" ca="1" si="119"/>
        <v>0</v>
      </c>
      <c r="CJ233" s="151" t="b">
        <f t="shared" ca="1" si="120"/>
        <v>0</v>
      </c>
      <c r="CK233" s="151" t="b">
        <f t="shared" ca="1" si="121"/>
        <v>0</v>
      </c>
      <c r="CL233" s="151" t="b">
        <f t="shared" ca="1" si="122"/>
        <v>0</v>
      </c>
      <c r="CM233" s="151" t="b">
        <f t="shared" ca="1" si="123"/>
        <v>0</v>
      </c>
      <c r="CN233" s="151" t="str">
        <f t="shared" ca="1" si="124"/>
        <v>NO_VAC</v>
      </c>
      <c r="CO233" s="151" t="str">
        <f t="shared" ca="1" si="125"/>
        <v>NO_VAC</v>
      </c>
      <c r="CP233" s="151" t="b">
        <f t="shared" ca="1" si="126"/>
        <v>0</v>
      </c>
      <c r="CQ233" s="155">
        <f t="shared" ca="1" si="127"/>
        <v>0</v>
      </c>
      <c r="CR233" s="155" t="b">
        <f t="shared" ca="1" si="128"/>
        <v>0</v>
      </c>
      <c r="CS233" s="155" t="b">
        <f t="shared" ca="1" si="129"/>
        <v>0</v>
      </c>
      <c r="CT233" s="155" t="b">
        <f t="shared" ca="1" si="130"/>
        <v>0</v>
      </c>
      <c r="CU233" s="155" t="b">
        <f t="shared" ca="1" si="131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99"/>
        <v>0</v>
      </c>
      <c r="P234" s="28">
        <f t="shared" ca="1" si="100"/>
        <v>0</v>
      </c>
      <c r="Q234" s="28">
        <f t="shared" ca="1" si="101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2"/>
        <v>0</v>
      </c>
      <c r="BS234" s="151" t="b">
        <f t="shared" si="103"/>
        <v>0</v>
      </c>
      <c r="BT234" s="151" t="b">
        <f t="shared" si="104"/>
        <v>0</v>
      </c>
      <c r="BU234" s="151" t="b">
        <f t="shared" si="105"/>
        <v>0</v>
      </c>
      <c r="BV234" s="155" t="b">
        <f t="shared" ca="1" si="106"/>
        <v>0</v>
      </c>
      <c r="BW234" s="151" t="b">
        <f t="shared" ca="1" si="107"/>
        <v>0</v>
      </c>
      <c r="BX234" s="151" t="b">
        <f t="shared" ca="1" si="108"/>
        <v>0</v>
      </c>
      <c r="BY234" s="151" t="b">
        <f t="shared" ca="1" si="109"/>
        <v>0</v>
      </c>
      <c r="BZ234" s="151" t="b">
        <f t="shared" ca="1" si="110"/>
        <v>0</v>
      </c>
      <c r="CA234" s="151" t="b">
        <f t="shared" ca="1" si="111"/>
        <v>0</v>
      </c>
      <c r="CB234" s="151" t="b">
        <f t="shared" ca="1" si="112"/>
        <v>0</v>
      </c>
      <c r="CC234" s="151" t="b">
        <f t="shared" ca="1" si="113"/>
        <v>0</v>
      </c>
      <c r="CD234" s="151" t="b">
        <f t="shared" ca="1" si="114"/>
        <v>0</v>
      </c>
      <c r="CE234" s="151" t="b">
        <f t="shared" ca="1" si="115"/>
        <v>0</v>
      </c>
      <c r="CF234" s="151" t="b">
        <f t="shared" ca="1" si="116"/>
        <v>0</v>
      </c>
      <c r="CG234" s="151" t="b">
        <f t="shared" ca="1" si="117"/>
        <v>0</v>
      </c>
      <c r="CH234" s="151" t="b">
        <f t="shared" ca="1" si="118"/>
        <v>0</v>
      </c>
      <c r="CI234" s="151" t="b">
        <f t="shared" ca="1" si="119"/>
        <v>0</v>
      </c>
      <c r="CJ234" s="151" t="b">
        <f t="shared" ca="1" si="120"/>
        <v>0</v>
      </c>
      <c r="CK234" s="151" t="b">
        <f t="shared" ca="1" si="121"/>
        <v>0</v>
      </c>
      <c r="CL234" s="151" t="b">
        <f t="shared" ca="1" si="122"/>
        <v>0</v>
      </c>
      <c r="CM234" s="151" t="b">
        <f t="shared" ca="1" si="123"/>
        <v>0</v>
      </c>
      <c r="CN234" s="151" t="str">
        <f t="shared" ca="1" si="124"/>
        <v>NO_VAC</v>
      </c>
      <c r="CO234" s="151" t="str">
        <f t="shared" ca="1" si="125"/>
        <v>NO_VAC</v>
      </c>
      <c r="CP234" s="151" t="b">
        <f t="shared" ca="1" si="126"/>
        <v>0</v>
      </c>
      <c r="CQ234" s="155">
        <f t="shared" ca="1" si="127"/>
        <v>0</v>
      </c>
      <c r="CR234" s="155" t="b">
        <f t="shared" ca="1" si="128"/>
        <v>0</v>
      </c>
      <c r="CS234" s="155" t="b">
        <f t="shared" ca="1" si="129"/>
        <v>0</v>
      </c>
      <c r="CT234" s="155" t="b">
        <f t="shared" ca="1" si="130"/>
        <v>0</v>
      </c>
      <c r="CU234" s="155" t="b">
        <f t="shared" ca="1" si="131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99"/>
        <v>0</v>
      </c>
      <c r="P235" s="28">
        <f t="shared" ca="1" si="100"/>
        <v>0</v>
      </c>
      <c r="Q235" s="28">
        <f t="shared" ca="1" si="101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2"/>
        <v>0</v>
      </c>
      <c r="BS235" s="151" t="b">
        <f t="shared" si="103"/>
        <v>0</v>
      </c>
      <c r="BT235" s="151" t="b">
        <f t="shared" si="104"/>
        <v>0</v>
      </c>
      <c r="BU235" s="151" t="b">
        <f t="shared" si="105"/>
        <v>0</v>
      </c>
      <c r="BV235" s="155" t="b">
        <f t="shared" ca="1" si="106"/>
        <v>0</v>
      </c>
      <c r="BW235" s="151" t="b">
        <f t="shared" ca="1" si="107"/>
        <v>0</v>
      </c>
      <c r="BX235" s="151" t="b">
        <f t="shared" ca="1" si="108"/>
        <v>0</v>
      </c>
      <c r="BY235" s="151" t="b">
        <f t="shared" ca="1" si="109"/>
        <v>0</v>
      </c>
      <c r="BZ235" s="151" t="b">
        <f t="shared" ca="1" si="110"/>
        <v>0</v>
      </c>
      <c r="CA235" s="151" t="b">
        <f t="shared" ca="1" si="111"/>
        <v>0</v>
      </c>
      <c r="CB235" s="151" t="b">
        <f t="shared" ca="1" si="112"/>
        <v>0</v>
      </c>
      <c r="CC235" s="151" t="b">
        <f t="shared" ca="1" si="113"/>
        <v>0</v>
      </c>
      <c r="CD235" s="151" t="b">
        <f t="shared" ca="1" si="114"/>
        <v>0</v>
      </c>
      <c r="CE235" s="151" t="b">
        <f t="shared" ca="1" si="115"/>
        <v>0</v>
      </c>
      <c r="CF235" s="151" t="b">
        <f t="shared" ca="1" si="116"/>
        <v>0</v>
      </c>
      <c r="CG235" s="151" t="b">
        <f t="shared" ca="1" si="117"/>
        <v>0</v>
      </c>
      <c r="CH235" s="151" t="b">
        <f t="shared" ca="1" si="118"/>
        <v>0</v>
      </c>
      <c r="CI235" s="151" t="b">
        <f t="shared" ca="1" si="119"/>
        <v>0</v>
      </c>
      <c r="CJ235" s="151" t="b">
        <f t="shared" ca="1" si="120"/>
        <v>0</v>
      </c>
      <c r="CK235" s="151" t="b">
        <f t="shared" ca="1" si="121"/>
        <v>0</v>
      </c>
      <c r="CL235" s="151" t="b">
        <f t="shared" ca="1" si="122"/>
        <v>0</v>
      </c>
      <c r="CM235" s="151" t="b">
        <f t="shared" ca="1" si="123"/>
        <v>0</v>
      </c>
      <c r="CN235" s="151" t="str">
        <f t="shared" ca="1" si="124"/>
        <v>NO_VAC</v>
      </c>
      <c r="CO235" s="151" t="str">
        <f t="shared" ca="1" si="125"/>
        <v>NO_VAC</v>
      </c>
      <c r="CP235" s="151" t="b">
        <f t="shared" ca="1" si="126"/>
        <v>0</v>
      </c>
      <c r="CQ235" s="155">
        <f t="shared" ca="1" si="127"/>
        <v>0</v>
      </c>
      <c r="CR235" s="155" t="b">
        <f t="shared" ca="1" si="128"/>
        <v>0</v>
      </c>
      <c r="CS235" s="155" t="b">
        <f t="shared" ca="1" si="129"/>
        <v>0</v>
      </c>
      <c r="CT235" s="155" t="b">
        <f t="shared" ca="1" si="130"/>
        <v>0</v>
      </c>
      <c r="CU235" s="155" t="b">
        <f t="shared" ca="1" si="131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99"/>
        <v>0</v>
      </c>
      <c r="P236" s="28">
        <f t="shared" ca="1" si="100"/>
        <v>0</v>
      </c>
      <c r="Q236" s="28">
        <f t="shared" ca="1" si="101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2"/>
        <v>0</v>
      </c>
      <c r="BS236" s="151" t="b">
        <f t="shared" si="103"/>
        <v>0</v>
      </c>
      <c r="BT236" s="151" t="b">
        <f t="shared" si="104"/>
        <v>0</v>
      </c>
      <c r="BU236" s="151" t="b">
        <f t="shared" si="105"/>
        <v>0</v>
      </c>
      <c r="BV236" s="155" t="b">
        <f t="shared" ca="1" si="106"/>
        <v>0</v>
      </c>
      <c r="BW236" s="151" t="b">
        <f t="shared" ca="1" si="107"/>
        <v>0</v>
      </c>
      <c r="BX236" s="151" t="b">
        <f t="shared" ca="1" si="108"/>
        <v>0</v>
      </c>
      <c r="BY236" s="151" t="b">
        <f t="shared" ca="1" si="109"/>
        <v>0</v>
      </c>
      <c r="BZ236" s="151" t="b">
        <f t="shared" ca="1" si="110"/>
        <v>0</v>
      </c>
      <c r="CA236" s="151" t="b">
        <f t="shared" ca="1" si="111"/>
        <v>0</v>
      </c>
      <c r="CB236" s="151" t="b">
        <f t="shared" ca="1" si="112"/>
        <v>0</v>
      </c>
      <c r="CC236" s="151" t="b">
        <f t="shared" ca="1" si="113"/>
        <v>0</v>
      </c>
      <c r="CD236" s="151" t="b">
        <f t="shared" ca="1" si="114"/>
        <v>0</v>
      </c>
      <c r="CE236" s="151" t="b">
        <f t="shared" ca="1" si="115"/>
        <v>0</v>
      </c>
      <c r="CF236" s="151" t="b">
        <f t="shared" ca="1" si="116"/>
        <v>0</v>
      </c>
      <c r="CG236" s="151" t="b">
        <f t="shared" ca="1" si="117"/>
        <v>0</v>
      </c>
      <c r="CH236" s="151" t="b">
        <f t="shared" ca="1" si="118"/>
        <v>0</v>
      </c>
      <c r="CI236" s="151" t="b">
        <f t="shared" ca="1" si="119"/>
        <v>0</v>
      </c>
      <c r="CJ236" s="151" t="b">
        <f t="shared" ca="1" si="120"/>
        <v>0</v>
      </c>
      <c r="CK236" s="151" t="b">
        <f t="shared" ca="1" si="121"/>
        <v>0</v>
      </c>
      <c r="CL236" s="151" t="b">
        <f t="shared" ca="1" si="122"/>
        <v>0</v>
      </c>
      <c r="CM236" s="151" t="b">
        <f t="shared" ca="1" si="123"/>
        <v>0</v>
      </c>
      <c r="CN236" s="151" t="str">
        <f t="shared" ca="1" si="124"/>
        <v>NO_VAC</v>
      </c>
      <c r="CO236" s="151" t="str">
        <f t="shared" ca="1" si="125"/>
        <v>NO_VAC</v>
      </c>
      <c r="CP236" s="151" t="b">
        <f t="shared" ca="1" si="126"/>
        <v>0</v>
      </c>
      <c r="CQ236" s="155">
        <f t="shared" ca="1" si="127"/>
        <v>0</v>
      </c>
      <c r="CR236" s="155" t="b">
        <f t="shared" ca="1" si="128"/>
        <v>0</v>
      </c>
      <c r="CS236" s="155" t="b">
        <f t="shared" ca="1" si="129"/>
        <v>0</v>
      </c>
      <c r="CT236" s="155" t="b">
        <f t="shared" ca="1" si="130"/>
        <v>0</v>
      </c>
      <c r="CU236" s="155" t="b">
        <f t="shared" ca="1" si="131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99"/>
        <v>0</v>
      </c>
      <c r="P237" s="28">
        <f t="shared" ca="1" si="100"/>
        <v>0</v>
      </c>
      <c r="Q237" s="28">
        <f t="shared" ca="1" si="101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2"/>
        <v>0</v>
      </c>
      <c r="BS237" s="151" t="b">
        <f t="shared" si="103"/>
        <v>0</v>
      </c>
      <c r="BT237" s="151" t="b">
        <f t="shared" si="104"/>
        <v>0</v>
      </c>
      <c r="BU237" s="151" t="b">
        <f t="shared" si="105"/>
        <v>0</v>
      </c>
      <c r="BV237" s="155" t="b">
        <f t="shared" ca="1" si="106"/>
        <v>0</v>
      </c>
      <c r="BW237" s="151" t="b">
        <f t="shared" ca="1" si="107"/>
        <v>0</v>
      </c>
      <c r="BX237" s="151" t="b">
        <f t="shared" ca="1" si="108"/>
        <v>0</v>
      </c>
      <c r="BY237" s="151" t="b">
        <f t="shared" ca="1" si="109"/>
        <v>0</v>
      </c>
      <c r="BZ237" s="151" t="b">
        <f t="shared" ca="1" si="110"/>
        <v>0</v>
      </c>
      <c r="CA237" s="151" t="b">
        <f t="shared" ca="1" si="111"/>
        <v>0</v>
      </c>
      <c r="CB237" s="151" t="b">
        <f t="shared" ca="1" si="112"/>
        <v>0</v>
      </c>
      <c r="CC237" s="151" t="b">
        <f t="shared" ca="1" si="113"/>
        <v>0</v>
      </c>
      <c r="CD237" s="151" t="b">
        <f t="shared" ca="1" si="114"/>
        <v>0</v>
      </c>
      <c r="CE237" s="151" t="b">
        <f t="shared" ca="1" si="115"/>
        <v>0</v>
      </c>
      <c r="CF237" s="151" t="b">
        <f t="shared" ca="1" si="116"/>
        <v>0</v>
      </c>
      <c r="CG237" s="151" t="b">
        <f t="shared" ca="1" si="117"/>
        <v>0</v>
      </c>
      <c r="CH237" s="151" t="b">
        <f t="shared" ca="1" si="118"/>
        <v>0</v>
      </c>
      <c r="CI237" s="151" t="b">
        <f t="shared" ca="1" si="119"/>
        <v>0</v>
      </c>
      <c r="CJ237" s="151" t="b">
        <f t="shared" ca="1" si="120"/>
        <v>0</v>
      </c>
      <c r="CK237" s="151" t="b">
        <f t="shared" ca="1" si="121"/>
        <v>0</v>
      </c>
      <c r="CL237" s="151" t="b">
        <f t="shared" ca="1" si="122"/>
        <v>0</v>
      </c>
      <c r="CM237" s="151" t="b">
        <f t="shared" ca="1" si="123"/>
        <v>0</v>
      </c>
      <c r="CN237" s="151" t="str">
        <f t="shared" ca="1" si="124"/>
        <v>NO_VAC</v>
      </c>
      <c r="CO237" s="151" t="str">
        <f t="shared" ca="1" si="125"/>
        <v>NO_VAC</v>
      </c>
      <c r="CP237" s="151" t="b">
        <f t="shared" ca="1" si="126"/>
        <v>0</v>
      </c>
      <c r="CQ237" s="155">
        <f t="shared" ca="1" si="127"/>
        <v>0</v>
      </c>
      <c r="CR237" s="155" t="b">
        <f t="shared" ca="1" si="128"/>
        <v>0</v>
      </c>
      <c r="CS237" s="155" t="b">
        <f t="shared" ca="1" si="129"/>
        <v>0</v>
      </c>
      <c r="CT237" s="155" t="b">
        <f t="shared" ca="1" si="130"/>
        <v>0</v>
      </c>
      <c r="CU237" s="155" t="b">
        <f t="shared" ca="1" si="131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99"/>
        <v>0</v>
      </c>
      <c r="P238" s="28">
        <f t="shared" ca="1" si="100"/>
        <v>0</v>
      </c>
      <c r="Q238" s="28">
        <f t="shared" ca="1" si="101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2"/>
        <v>0</v>
      </c>
      <c r="BS238" s="151" t="b">
        <f t="shared" si="103"/>
        <v>0</v>
      </c>
      <c r="BT238" s="151" t="b">
        <f t="shared" si="104"/>
        <v>0</v>
      </c>
      <c r="BU238" s="151" t="b">
        <f t="shared" si="105"/>
        <v>0</v>
      </c>
      <c r="BV238" s="155" t="b">
        <f t="shared" ca="1" si="106"/>
        <v>0</v>
      </c>
      <c r="BW238" s="151" t="b">
        <f t="shared" ca="1" si="107"/>
        <v>0</v>
      </c>
      <c r="BX238" s="151" t="b">
        <f t="shared" ca="1" si="108"/>
        <v>0</v>
      </c>
      <c r="BY238" s="151" t="b">
        <f t="shared" ca="1" si="109"/>
        <v>0</v>
      </c>
      <c r="BZ238" s="151" t="b">
        <f t="shared" ca="1" si="110"/>
        <v>0</v>
      </c>
      <c r="CA238" s="151" t="b">
        <f t="shared" ca="1" si="111"/>
        <v>0</v>
      </c>
      <c r="CB238" s="151" t="b">
        <f t="shared" ca="1" si="112"/>
        <v>0</v>
      </c>
      <c r="CC238" s="151" t="b">
        <f t="shared" ca="1" si="113"/>
        <v>0</v>
      </c>
      <c r="CD238" s="151" t="b">
        <f t="shared" ca="1" si="114"/>
        <v>0</v>
      </c>
      <c r="CE238" s="151" t="b">
        <f t="shared" ca="1" si="115"/>
        <v>0</v>
      </c>
      <c r="CF238" s="151" t="b">
        <f t="shared" ca="1" si="116"/>
        <v>0</v>
      </c>
      <c r="CG238" s="151" t="b">
        <f t="shared" ca="1" si="117"/>
        <v>0</v>
      </c>
      <c r="CH238" s="151" t="b">
        <f t="shared" ca="1" si="118"/>
        <v>0</v>
      </c>
      <c r="CI238" s="151" t="b">
        <f t="shared" ca="1" si="119"/>
        <v>0</v>
      </c>
      <c r="CJ238" s="151" t="b">
        <f t="shared" ca="1" si="120"/>
        <v>0</v>
      </c>
      <c r="CK238" s="151" t="b">
        <f t="shared" ca="1" si="121"/>
        <v>0</v>
      </c>
      <c r="CL238" s="151" t="b">
        <f t="shared" ca="1" si="122"/>
        <v>0</v>
      </c>
      <c r="CM238" s="151" t="b">
        <f t="shared" ca="1" si="123"/>
        <v>0</v>
      </c>
      <c r="CN238" s="151" t="str">
        <f t="shared" ca="1" si="124"/>
        <v>NO_VAC</v>
      </c>
      <c r="CO238" s="151" t="str">
        <f t="shared" ca="1" si="125"/>
        <v>NO_VAC</v>
      </c>
      <c r="CP238" s="151" t="b">
        <f t="shared" ca="1" si="126"/>
        <v>0</v>
      </c>
      <c r="CQ238" s="155">
        <f t="shared" ca="1" si="127"/>
        <v>0</v>
      </c>
      <c r="CR238" s="155" t="b">
        <f t="shared" ca="1" si="128"/>
        <v>0</v>
      </c>
      <c r="CS238" s="155" t="b">
        <f t="shared" ca="1" si="129"/>
        <v>0</v>
      </c>
      <c r="CT238" s="155" t="b">
        <f t="shared" ca="1" si="130"/>
        <v>0</v>
      </c>
      <c r="CU238" s="155" t="b">
        <f t="shared" ca="1" si="131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99"/>
        <v>0</v>
      </c>
      <c r="P239" s="28">
        <f t="shared" ca="1" si="100"/>
        <v>0</v>
      </c>
      <c r="Q239" s="28">
        <f t="shared" ca="1" si="101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2"/>
        <v>0</v>
      </c>
      <c r="BS239" s="151" t="b">
        <f t="shared" si="103"/>
        <v>0</v>
      </c>
      <c r="BT239" s="151" t="b">
        <f t="shared" si="104"/>
        <v>0</v>
      </c>
      <c r="BU239" s="151" t="b">
        <f t="shared" si="105"/>
        <v>0</v>
      </c>
      <c r="BV239" s="155" t="b">
        <f t="shared" ca="1" si="106"/>
        <v>0</v>
      </c>
      <c r="BW239" s="151" t="b">
        <f t="shared" ca="1" si="107"/>
        <v>0</v>
      </c>
      <c r="BX239" s="151" t="b">
        <f t="shared" ca="1" si="108"/>
        <v>0</v>
      </c>
      <c r="BY239" s="151" t="b">
        <f t="shared" ca="1" si="109"/>
        <v>0</v>
      </c>
      <c r="BZ239" s="151" t="b">
        <f t="shared" ca="1" si="110"/>
        <v>0</v>
      </c>
      <c r="CA239" s="151" t="b">
        <f t="shared" ca="1" si="111"/>
        <v>0</v>
      </c>
      <c r="CB239" s="151" t="b">
        <f t="shared" ca="1" si="112"/>
        <v>0</v>
      </c>
      <c r="CC239" s="151" t="b">
        <f t="shared" ca="1" si="113"/>
        <v>0</v>
      </c>
      <c r="CD239" s="151" t="b">
        <f t="shared" ca="1" si="114"/>
        <v>0</v>
      </c>
      <c r="CE239" s="151" t="b">
        <f t="shared" ca="1" si="115"/>
        <v>0</v>
      </c>
      <c r="CF239" s="151" t="b">
        <f t="shared" ca="1" si="116"/>
        <v>0</v>
      </c>
      <c r="CG239" s="151" t="b">
        <f t="shared" ca="1" si="117"/>
        <v>0</v>
      </c>
      <c r="CH239" s="151" t="b">
        <f t="shared" ca="1" si="118"/>
        <v>0</v>
      </c>
      <c r="CI239" s="151" t="b">
        <f t="shared" ca="1" si="119"/>
        <v>0</v>
      </c>
      <c r="CJ239" s="151" t="b">
        <f t="shared" ca="1" si="120"/>
        <v>0</v>
      </c>
      <c r="CK239" s="151" t="b">
        <f t="shared" ca="1" si="121"/>
        <v>0</v>
      </c>
      <c r="CL239" s="151" t="b">
        <f t="shared" ca="1" si="122"/>
        <v>0</v>
      </c>
      <c r="CM239" s="151" t="b">
        <f t="shared" ca="1" si="123"/>
        <v>0</v>
      </c>
      <c r="CN239" s="151" t="str">
        <f t="shared" ca="1" si="124"/>
        <v>NO_VAC</v>
      </c>
      <c r="CO239" s="151" t="str">
        <f t="shared" ca="1" si="125"/>
        <v>NO_VAC</v>
      </c>
      <c r="CP239" s="151" t="b">
        <f t="shared" ca="1" si="126"/>
        <v>0</v>
      </c>
      <c r="CQ239" s="155">
        <f t="shared" ca="1" si="127"/>
        <v>0</v>
      </c>
      <c r="CR239" s="155" t="b">
        <f t="shared" ca="1" si="128"/>
        <v>0</v>
      </c>
      <c r="CS239" s="155" t="b">
        <f t="shared" ca="1" si="129"/>
        <v>0</v>
      </c>
      <c r="CT239" s="155" t="b">
        <f t="shared" ca="1" si="130"/>
        <v>0</v>
      </c>
      <c r="CU239" s="155" t="b">
        <f t="shared" ca="1" si="131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99"/>
        <v>0</v>
      </c>
      <c r="P240" s="28">
        <f t="shared" ca="1" si="100"/>
        <v>0</v>
      </c>
      <c r="Q240" s="28">
        <f t="shared" ca="1" si="101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2"/>
        <v>0</v>
      </c>
      <c r="BS240" s="151" t="b">
        <f t="shared" si="103"/>
        <v>0</v>
      </c>
      <c r="BT240" s="151" t="b">
        <f t="shared" si="104"/>
        <v>0</v>
      </c>
      <c r="BU240" s="151" t="b">
        <f t="shared" si="105"/>
        <v>0</v>
      </c>
      <c r="BV240" s="155" t="b">
        <f t="shared" ca="1" si="106"/>
        <v>0</v>
      </c>
      <c r="BW240" s="151" t="b">
        <f t="shared" ca="1" si="107"/>
        <v>0</v>
      </c>
      <c r="BX240" s="151" t="b">
        <f t="shared" ca="1" si="108"/>
        <v>0</v>
      </c>
      <c r="BY240" s="151" t="b">
        <f t="shared" ca="1" si="109"/>
        <v>0</v>
      </c>
      <c r="BZ240" s="151" t="b">
        <f t="shared" ca="1" si="110"/>
        <v>0</v>
      </c>
      <c r="CA240" s="151" t="b">
        <f t="shared" ca="1" si="111"/>
        <v>0</v>
      </c>
      <c r="CB240" s="151" t="b">
        <f t="shared" ca="1" si="112"/>
        <v>0</v>
      </c>
      <c r="CC240" s="151" t="b">
        <f t="shared" ca="1" si="113"/>
        <v>0</v>
      </c>
      <c r="CD240" s="151" t="b">
        <f t="shared" ca="1" si="114"/>
        <v>0</v>
      </c>
      <c r="CE240" s="151" t="b">
        <f t="shared" ca="1" si="115"/>
        <v>0</v>
      </c>
      <c r="CF240" s="151" t="b">
        <f t="shared" ca="1" si="116"/>
        <v>0</v>
      </c>
      <c r="CG240" s="151" t="b">
        <f t="shared" ca="1" si="117"/>
        <v>0</v>
      </c>
      <c r="CH240" s="151" t="b">
        <f t="shared" ca="1" si="118"/>
        <v>0</v>
      </c>
      <c r="CI240" s="151" t="b">
        <f t="shared" ca="1" si="119"/>
        <v>0</v>
      </c>
      <c r="CJ240" s="151" t="b">
        <f t="shared" ca="1" si="120"/>
        <v>0</v>
      </c>
      <c r="CK240" s="151" t="b">
        <f t="shared" ca="1" si="121"/>
        <v>0</v>
      </c>
      <c r="CL240" s="151" t="b">
        <f t="shared" ca="1" si="122"/>
        <v>0</v>
      </c>
      <c r="CM240" s="151" t="b">
        <f t="shared" ca="1" si="123"/>
        <v>0</v>
      </c>
      <c r="CN240" s="151" t="str">
        <f t="shared" ca="1" si="124"/>
        <v>NO_VAC</v>
      </c>
      <c r="CO240" s="151" t="str">
        <f t="shared" ca="1" si="125"/>
        <v>NO_VAC</v>
      </c>
      <c r="CP240" s="151" t="b">
        <f t="shared" ca="1" si="126"/>
        <v>0</v>
      </c>
      <c r="CQ240" s="155">
        <f t="shared" ca="1" si="127"/>
        <v>0</v>
      </c>
      <c r="CR240" s="155" t="b">
        <f t="shared" ca="1" si="128"/>
        <v>0</v>
      </c>
      <c r="CS240" s="155" t="b">
        <f t="shared" ca="1" si="129"/>
        <v>0</v>
      </c>
      <c r="CT240" s="155" t="b">
        <f t="shared" ca="1" si="130"/>
        <v>0</v>
      </c>
      <c r="CU240" s="155" t="b">
        <f t="shared" ca="1" si="131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99"/>
        <v>0</v>
      </c>
      <c r="P241" s="28">
        <f t="shared" ca="1" si="100"/>
        <v>0</v>
      </c>
      <c r="Q241" s="28">
        <f t="shared" ca="1" si="101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2"/>
        <v>0</v>
      </c>
      <c r="BS241" s="151" t="b">
        <f t="shared" si="103"/>
        <v>0</v>
      </c>
      <c r="BT241" s="151" t="b">
        <f t="shared" si="104"/>
        <v>0</v>
      </c>
      <c r="BU241" s="151" t="b">
        <f t="shared" si="105"/>
        <v>0</v>
      </c>
      <c r="BV241" s="155" t="b">
        <f t="shared" ca="1" si="106"/>
        <v>0</v>
      </c>
      <c r="BW241" s="151" t="b">
        <f t="shared" ca="1" si="107"/>
        <v>0</v>
      </c>
      <c r="BX241" s="151" t="b">
        <f t="shared" ca="1" si="108"/>
        <v>0</v>
      </c>
      <c r="BY241" s="151" t="b">
        <f t="shared" ca="1" si="109"/>
        <v>0</v>
      </c>
      <c r="BZ241" s="151" t="b">
        <f t="shared" ca="1" si="110"/>
        <v>0</v>
      </c>
      <c r="CA241" s="151" t="b">
        <f t="shared" ca="1" si="111"/>
        <v>0</v>
      </c>
      <c r="CB241" s="151" t="b">
        <f t="shared" ca="1" si="112"/>
        <v>0</v>
      </c>
      <c r="CC241" s="151" t="b">
        <f t="shared" ca="1" si="113"/>
        <v>0</v>
      </c>
      <c r="CD241" s="151" t="b">
        <f t="shared" ca="1" si="114"/>
        <v>0</v>
      </c>
      <c r="CE241" s="151" t="b">
        <f t="shared" ca="1" si="115"/>
        <v>0</v>
      </c>
      <c r="CF241" s="151" t="b">
        <f t="shared" ca="1" si="116"/>
        <v>0</v>
      </c>
      <c r="CG241" s="151" t="b">
        <f t="shared" ca="1" si="117"/>
        <v>0</v>
      </c>
      <c r="CH241" s="151" t="b">
        <f t="shared" ca="1" si="118"/>
        <v>0</v>
      </c>
      <c r="CI241" s="151" t="b">
        <f t="shared" ca="1" si="119"/>
        <v>0</v>
      </c>
      <c r="CJ241" s="151" t="b">
        <f t="shared" ca="1" si="120"/>
        <v>0</v>
      </c>
      <c r="CK241" s="151" t="b">
        <f t="shared" ca="1" si="121"/>
        <v>0</v>
      </c>
      <c r="CL241" s="151" t="b">
        <f t="shared" ca="1" si="122"/>
        <v>0</v>
      </c>
      <c r="CM241" s="151" t="b">
        <f t="shared" ca="1" si="123"/>
        <v>0</v>
      </c>
      <c r="CN241" s="151" t="str">
        <f t="shared" ca="1" si="124"/>
        <v>NO_VAC</v>
      </c>
      <c r="CO241" s="151" t="str">
        <f t="shared" ca="1" si="125"/>
        <v>NO_VAC</v>
      </c>
      <c r="CP241" s="151" t="b">
        <f t="shared" ca="1" si="126"/>
        <v>0</v>
      </c>
      <c r="CQ241" s="155">
        <f t="shared" ca="1" si="127"/>
        <v>0</v>
      </c>
      <c r="CR241" s="155" t="b">
        <f t="shared" ca="1" si="128"/>
        <v>0</v>
      </c>
      <c r="CS241" s="155" t="b">
        <f t="shared" ca="1" si="129"/>
        <v>0</v>
      </c>
      <c r="CT241" s="155" t="b">
        <f t="shared" ca="1" si="130"/>
        <v>0</v>
      </c>
      <c r="CU241" s="155" t="b">
        <f t="shared" ca="1" si="131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99"/>
        <v>0</v>
      </c>
      <c r="P242" s="28">
        <f t="shared" ca="1" si="100"/>
        <v>0</v>
      </c>
      <c r="Q242" s="28">
        <f t="shared" ca="1" si="101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2"/>
        <v>0</v>
      </c>
      <c r="BS242" s="151" t="b">
        <f t="shared" si="103"/>
        <v>0</v>
      </c>
      <c r="BT242" s="151" t="b">
        <f t="shared" si="104"/>
        <v>0</v>
      </c>
      <c r="BU242" s="151" t="b">
        <f t="shared" si="105"/>
        <v>0</v>
      </c>
      <c r="BV242" s="155" t="b">
        <f t="shared" ca="1" si="106"/>
        <v>0</v>
      </c>
      <c r="BW242" s="151" t="b">
        <f t="shared" ca="1" si="107"/>
        <v>0</v>
      </c>
      <c r="BX242" s="151" t="b">
        <f t="shared" ca="1" si="108"/>
        <v>0</v>
      </c>
      <c r="BY242" s="151" t="b">
        <f t="shared" ca="1" si="109"/>
        <v>0</v>
      </c>
      <c r="BZ242" s="151" t="b">
        <f t="shared" ca="1" si="110"/>
        <v>0</v>
      </c>
      <c r="CA242" s="151" t="b">
        <f t="shared" ca="1" si="111"/>
        <v>0</v>
      </c>
      <c r="CB242" s="151" t="b">
        <f t="shared" ca="1" si="112"/>
        <v>0</v>
      </c>
      <c r="CC242" s="151" t="b">
        <f t="shared" ca="1" si="113"/>
        <v>0</v>
      </c>
      <c r="CD242" s="151" t="b">
        <f t="shared" ca="1" si="114"/>
        <v>0</v>
      </c>
      <c r="CE242" s="151" t="b">
        <f t="shared" ca="1" si="115"/>
        <v>0</v>
      </c>
      <c r="CF242" s="151" t="b">
        <f t="shared" ca="1" si="116"/>
        <v>0</v>
      </c>
      <c r="CG242" s="151" t="b">
        <f t="shared" ca="1" si="117"/>
        <v>0</v>
      </c>
      <c r="CH242" s="151" t="b">
        <f t="shared" ca="1" si="118"/>
        <v>0</v>
      </c>
      <c r="CI242" s="151" t="b">
        <f t="shared" ca="1" si="119"/>
        <v>0</v>
      </c>
      <c r="CJ242" s="151" t="b">
        <f t="shared" ca="1" si="120"/>
        <v>0</v>
      </c>
      <c r="CK242" s="151" t="b">
        <f t="shared" ca="1" si="121"/>
        <v>0</v>
      </c>
      <c r="CL242" s="151" t="b">
        <f t="shared" ca="1" si="122"/>
        <v>0</v>
      </c>
      <c r="CM242" s="151" t="b">
        <f t="shared" ca="1" si="123"/>
        <v>0</v>
      </c>
      <c r="CN242" s="151" t="str">
        <f t="shared" ca="1" si="124"/>
        <v>NO_VAC</v>
      </c>
      <c r="CO242" s="151" t="str">
        <f t="shared" ca="1" si="125"/>
        <v>NO_VAC</v>
      </c>
      <c r="CP242" s="151" t="b">
        <f t="shared" ca="1" si="126"/>
        <v>0</v>
      </c>
      <c r="CQ242" s="155">
        <f t="shared" ca="1" si="127"/>
        <v>0</v>
      </c>
      <c r="CR242" s="155" t="b">
        <f t="shared" ca="1" si="128"/>
        <v>0</v>
      </c>
      <c r="CS242" s="155" t="b">
        <f t="shared" ca="1" si="129"/>
        <v>0</v>
      </c>
      <c r="CT242" s="155" t="b">
        <f t="shared" ca="1" si="130"/>
        <v>0</v>
      </c>
      <c r="CU242" s="155" t="b">
        <f t="shared" ca="1" si="131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99"/>
        <v>0</v>
      </c>
      <c r="P243" s="28">
        <f t="shared" ca="1" si="100"/>
        <v>0</v>
      </c>
      <c r="Q243" s="28">
        <f t="shared" ca="1" si="101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2"/>
        <v>0</v>
      </c>
      <c r="BS243" s="151" t="b">
        <f t="shared" si="103"/>
        <v>0</v>
      </c>
      <c r="BT243" s="151" t="b">
        <f t="shared" si="104"/>
        <v>0</v>
      </c>
      <c r="BU243" s="151" t="b">
        <f t="shared" si="105"/>
        <v>0</v>
      </c>
      <c r="BV243" s="155" t="b">
        <f t="shared" ca="1" si="106"/>
        <v>0</v>
      </c>
      <c r="BW243" s="151" t="b">
        <f t="shared" ca="1" si="107"/>
        <v>0</v>
      </c>
      <c r="BX243" s="151" t="b">
        <f t="shared" ca="1" si="108"/>
        <v>0</v>
      </c>
      <c r="BY243" s="151" t="b">
        <f t="shared" ca="1" si="109"/>
        <v>0</v>
      </c>
      <c r="BZ243" s="151" t="b">
        <f t="shared" ca="1" si="110"/>
        <v>0</v>
      </c>
      <c r="CA243" s="151" t="b">
        <f t="shared" ca="1" si="111"/>
        <v>0</v>
      </c>
      <c r="CB243" s="151" t="b">
        <f t="shared" ca="1" si="112"/>
        <v>0</v>
      </c>
      <c r="CC243" s="151" t="b">
        <f t="shared" ca="1" si="113"/>
        <v>0</v>
      </c>
      <c r="CD243" s="151" t="b">
        <f t="shared" ca="1" si="114"/>
        <v>0</v>
      </c>
      <c r="CE243" s="151" t="b">
        <f t="shared" ca="1" si="115"/>
        <v>0</v>
      </c>
      <c r="CF243" s="151" t="b">
        <f t="shared" ca="1" si="116"/>
        <v>0</v>
      </c>
      <c r="CG243" s="151" t="b">
        <f t="shared" ca="1" si="117"/>
        <v>0</v>
      </c>
      <c r="CH243" s="151" t="b">
        <f t="shared" ca="1" si="118"/>
        <v>0</v>
      </c>
      <c r="CI243" s="151" t="b">
        <f t="shared" ca="1" si="119"/>
        <v>0</v>
      </c>
      <c r="CJ243" s="151" t="b">
        <f t="shared" ca="1" si="120"/>
        <v>0</v>
      </c>
      <c r="CK243" s="151" t="b">
        <f t="shared" ca="1" si="121"/>
        <v>0</v>
      </c>
      <c r="CL243" s="151" t="b">
        <f t="shared" ca="1" si="122"/>
        <v>0</v>
      </c>
      <c r="CM243" s="151" t="b">
        <f t="shared" ca="1" si="123"/>
        <v>0</v>
      </c>
      <c r="CN243" s="151" t="str">
        <f t="shared" ca="1" si="124"/>
        <v>NO_VAC</v>
      </c>
      <c r="CO243" s="151" t="str">
        <f t="shared" ca="1" si="125"/>
        <v>NO_VAC</v>
      </c>
      <c r="CP243" s="151" t="b">
        <f t="shared" ca="1" si="126"/>
        <v>0</v>
      </c>
      <c r="CQ243" s="155">
        <f t="shared" ca="1" si="127"/>
        <v>0</v>
      </c>
      <c r="CR243" s="155" t="b">
        <f t="shared" ca="1" si="128"/>
        <v>0</v>
      </c>
      <c r="CS243" s="155" t="b">
        <f t="shared" ca="1" si="129"/>
        <v>0</v>
      </c>
      <c r="CT243" s="155" t="b">
        <f t="shared" ca="1" si="130"/>
        <v>0</v>
      </c>
      <c r="CU243" s="155" t="b">
        <f t="shared" ca="1" si="131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99"/>
        <v>0</v>
      </c>
      <c r="P244" s="28">
        <f t="shared" ca="1" si="100"/>
        <v>0</v>
      </c>
      <c r="Q244" s="28">
        <f t="shared" ca="1" si="101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2"/>
        <v>0</v>
      </c>
      <c r="BS244" s="151" t="b">
        <f t="shared" si="103"/>
        <v>0</v>
      </c>
      <c r="BT244" s="151" t="b">
        <f t="shared" si="104"/>
        <v>0</v>
      </c>
      <c r="BU244" s="151" t="b">
        <f t="shared" si="105"/>
        <v>0</v>
      </c>
      <c r="BV244" s="155" t="b">
        <f t="shared" ca="1" si="106"/>
        <v>0</v>
      </c>
      <c r="BW244" s="151" t="b">
        <f t="shared" ca="1" si="107"/>
        <v>0</v>
      </c>
      <c r="BX244" s="151" t="b">
        <f t="shared" ca="1" si="108"/>
        <v>0</v>
      </c>
      <c r="BY244" s="151" t="b">
        <f t="shared" ca="1" si="109"/>
        <v>0</v>
      </c>
      <c r="BZ244" s="151" t="b">
        <f t="shared" ca="1" si="110"/>
        <v>0</v>
      </c>
      <c r="CA244" s="151" t="b">
        <f t="shared" ca="1" si="111"/>
        <v>0</v>
      </c>
      <c r="CB244" s="151" t="b">
        <f t="shared" ca="1" si="112"/>
        <v>0</v>
      </c>
      <c r="CC244" s="151" t="b">
        <f t="shared" ca="1" si="113"/>
        <v>0</v>
      </c>
      <c r="CD244" s="151" t="b">
        <f t="shared" ca="1" si="114"/>
        <v>0</v>
      </c>
      <c r="CE244" s="151" t="b">
        <f t="shared" ca="1" si="115"/>
        <v>0</v>
      </c>
      <c r="CF244" s="151" t="b">
        <f t="shared" ca="1" si="116"/>
        <v>0</v>
      </c>
      <c r="CG244" s="151" t="b">
        <f t="shared" ca="1" si="117"/>
        <v>0</v>
      </c>
      <c r="CH244" s="151" t="b">
        <f t="shared" ca="1" si="118"/>
        <v>0</v>
      </c>
      <c r="CI244" s="151" t="b">
        <f t="shared" ca="1" si="119"/>
        <v>0</v>
      </c>
      <c r="CJ244" s="151" t="b">
        <f t="shared" ca="1" si="120"/>
        <v>0</v>
      </c>
      <c r="CK244" s="151" t="b">
        <f t="shared" ca="1" si="121"/>
        <v>0</v>
      </c>
      <c r="CL244" s="151" t="b">
        <f t="shared" ca="1" si="122"/>
        <v>0</v>
      </c>
      <c r="CM244" s="151" t="b">
        <f t="shared" ca="1" si="123"/>
        <v>0</v>
      </c>
      <c r="CN244" s="151" t="str">
        <f t="shared" ca="1" si="124"/>
        <v>NO_VAC</v>
      </c>
      <c r="CO244" s="151" t="str">
        <f t="shared" ca="1" si="125"/>
        <v>NO_VAC</v>
      </c>
      <c r="CP244" s="151" t="b">
        <f t="shared" ca="1" si="126"/>
        <v>0</v>
      </c>
      <c r="CQ244" s="155">
        <f t="shared" ca="1" si="127"/>
        <v>0</v>
      </c>
      <c r="CR244" s="155" t="b">
        <f t="shared" ca="1" si="128"/>
        <v>0</v>
      </c>
      <c r="CS244" s="155" t="b">
        <f t="shared" ca="1" si="129"/>
        <v>0</v>
      </c>
      <c r="CT244" s="155" t="b">
        <f t="shared" ca="1" si="130"/>
        <v>0</v>
      </c>
      <c r="CU244" s="155" t="b">
        <f t="shared" ca="1" si="131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99"/>
        <v>0</v>
      </c>
      <c r="P245" s="28">
        <f t="shared" ca="1" si="100"/>
        <v>0</v>
      </c>
      <c r="Q245" s="28">
        <f t="shared" ca="1" si="101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2"/>
        <v>0</v>
      </c>
      <c r="BS245" s="151" t="b">
        <f t="shared" si="103"/>
        <v>0</v>
      </c>
      <c r="BT245" s="151" t="b">
        <f t="shared" si="104"/>
        <v>0</v>
      </c>
      <c r="BU245" s="151" t="b">
        <f t="shared" si="105"/>
        <v>0</v>
      </c>
      <c r="BV245" s="155" t="b">
        <f t="shared" ca="1" si="106"/>
        <v>0</v>
      </c>
      <c r="BW245" s="151" t="b">
        <f t="shared" ca="1" si="107"/>
        <v>0</v>
      </c>
      <c r="BX245" s="151" t="b">
        <f t="shared" ca="1" si="108"/>
        <v>0</v>
      </c>
      <c r="BY245" s="151" t="b">
        <f t="shared" ca="1" si="109"/>
        <v>0</v>
      </c>
      <c r="BZ245" s="151" t="b">
        <f t="shared" ca="1" si="110"/>
        <v>0</v>
      </c>
      <c r="CA245" s="151" t="b">
        <f t="shared" ca="1" si="111"/>
        <v>0</v>
      </c>
      <c r="CB245" s="151" t="b">
        <f t="shared" ca="1" si="112"/>
        <v>0</v>
      </c>
      <c r="CC245" s="151" t="b">
        <f t="shared" ca="1" si="113"/>
        <v>0</v>
      </c>
      <c r="CD245" s="151" t="b">
        <f t="shared" ca="1" si="114"/>
        <v>0</v>
      </c>
      <c r="CE245" s="151" t="b">
        <f t="shared" ca="1" si="115"/>
        <v>0</v>
      </c>
      <c r="CF245" s="151" t="b">
        <f t="shared" ca="1" si="116"/>
        <v>0</v>
      </c>
      <c r="CG245" s="151" t="b">
        <f t="shared" ca="1" si="117"/>
        <v>0</v>
      </c>
      <c r="CH245" s="151" t="b">
        <f t="shared" ca="1" si="118"/>
        <v>0</v>
      </c>
      <c r="CI245" s="151" t="b">
        <f t="shared" ca="1" si="119"/>
        <v>0</v>
      </c>
      <c r="CJ245" s="151" t="b">
        <f t="shared" ca="1" si="120"/>
        <v>0</v>
      </c>
      <c r="CK245" s="151" t="b">
        <f t="shared" ca="1" si="121"/>
        <v>0</v>
      </c>
      <c r="CL245" s="151" t="b">
        <f t="shared" ca="1" si="122"/>
        <v>0</v>
      </c>
      <c r="CM245" s="151" t="b">
        <f t="shared" ca="1" si="123"/>
        <v>0</v>
      </c>
      <c r="CN245" s="151" t="str">
        <f t="shared" ca="1" si="124"/>
        <v>NO_VAC</v>
      </c>
      <c r="CO245" s="151" t="str">
        <f t="shared" ca="1" si="125"/>
        <v>NO_VAC</v>
      </c>
      <c r="CP245" s="151" t="b">
        <f t="shared" ca="1" si="126"/>
        <v>0</v>
      </c>
      <c r="CQ245" s="155">
        <f t="shared" ca="1" si="127"/>
        <v>0</v>
      </c>
      <c r="CR245" s="155" t="b">
        <f t="shared" ca="1" si="128"/>
        <v>0</v>
      </c>
      <c r="CS245" s="155" t="b">
        <f t="shared" ca="1" si="129"/>
        <v>0</v>
      </c>
      <c r="CT245" s="155" t="b">
        <f t="shared" ca="1" si="130"/>
        <v>0</v>
      </c>
      <c r="CU245" s="155" t="b">
        <f t="shared" ca="1" si="131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99"/>
        <v>0</v>
      </c>
      <c r="P246" s="28">
        <f t="shared" ca="1" si="100"/>
        <v>0</v>
      </c>
      <c r="Q246" s="28">
        <f t="shared" ca="1" si="101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2"/>
        <v>0</v>
      </c>
      <c r="BS246" s="151" t="b">
        <f t="shared" si="103"/>
        <v>0</v>
      </c>
      <c r="BT246" s="151" t="b">
        <f t="shared" si="104"/>
        <v>0</v>
      </c>
      <c r="BU246" s="151" t="b">
        <f t="shared" si="105"/>
        <v>0</v>
      </c>
      <c r="BV246" s="155" t="b">
        <f t="shared" ca="1" si="106"/>
        <v>0</v>
      </c>
      <c r="BW246" s="151" t="b">
        <f t="shared" ca="1" si="107"/>
        <v>0</v>
      </c>
      <c r="BX246" s="151" t="b">
        <f t="shared" ca="1" si="108"/>
        <v>0</v>
      </c>
      <c r="BY246" s="151" t="b">
        <f t="shared" ca="1" si="109"/>
        <v>0</v>
      </c>
      <c r="BZ246" s="151" t="b">
        <f t="shared" ca="1" si="110"/>
        <v>0</v>
      </c>
      <c r="CA246" s="151" t="b">
        <f t="shared" ca="1" si="111"/>
        <v>0</v>
      </c>
      <c r="CB246" s="151" t="b">
        <f t="shared" ca="1" si="112"/>
        <v>0</v>
      </c>
      <c r="CC246" s="151" t="b">
        <f t="shared" ca="1" si="113"/>
        <v>0</v>
      </c>
      <c r="CD246" s="151" t="b">
        <f t="shared" ca="1" si="114"/>
        <v>0</v>
      </c>
      <c r="CE246" s="151" t="b">
        <f t="shared" ca="1" si="115"/>
        <v>0</v>
      </c>
      <c r="CF246" s="151" t="b">
        <f t="shared" ca="1" si="116"/>
        <v>0</v>
      </c>
      <c r="CG246" s="151" t="b">
        <f t="shared" ca="1" si="117"/>
        <v>0</v>
      </c>
      <c r="CH246" s="151" t="b">
        <f t="shared" ca="1" si="118"/>
        <v>0</v>
      </c>
      <c r="CI246" s="151" t="b">
        <f t="shared" ca="1" si="119"/>
        <v>0</v>
      </c>
      <c r="CJ246" s="151" t="b">
        <f t="shared" ca="1" si="120"/>
        <v>0</v>
      </c>
      <c r="CK246" s="151" t="b">
        <f t="shared" ca="1" si="121"/>
        <v>0</v>
      </c>
      <c r="CL246" s="151" t="b">
        <f t="shared" ca="1" si="122"/>
        <v>0</v>
      </c>
      <c r="CM246" s="151" t="b">
        <f t="shared" ca="1" si="123"/>
        <v>0</v>
      </c>
      <c r="CN246" s="151" t="str">
        <f t="shared" ca="1" si="124"/>
        <v>NO_VAC</v>
      </c>
      <c r="CO246" s="151" t="str">
        <f t="shared" ca="1" si="125"/>
        <v>NO_VAC</v>
      </c>
      <c r="CP246" s="151" t="b">
        <f t="shared" ca="1" si="126"/>
        <v>0</v>
      </c>
      <c r="CQ246" s="155">
        <f t="shared" ca="1" si="127"/>
        <v>0</v>
      </c>
      <c r="CR246" s="155" t="b">
        <f t="shared" ca="1" si="128"/>
        <v>0</v>
      </c>
      <c r="CS246" s="155" t="b">
        <f t="shared" ca="1" si="129"/>
        <v>0</v>
      </c>
      <c r="CT246" s="155" t="b">
        <f t="shared" ca="1" si="130"/>
        <v>0</v>
      </c>
      <c r="CU246" s="155" t="b">
        <f t="shared" ca="1" si="131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99"/>
        <v>0</v>
      </c>
      <c r="P247" s="28">
        <f t="shared" ca="1" si="100"/>
        <v>0</v>
      </c>
      <c r="Q247" s="28">
        <f t="shared" ca="1" si="101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2"/>
        <v>0</v>
      </c>
      <c r="BS247" s="151" t="b">
        <f t="shared" si="103"/>
        <v>0</v>
      </c>
      <c r="BT247" s="151" t="b">
        <f t="shared" si="104"/>
        <v>0</v>
      </c>
      <c r="BU247" s="151" t="b">
        <f t="shared" si="105"/>
        <v>0</v>
      </c>
      <c r="BV247" s="155" t="b">
        <f t="shared" ca="1" si="106"/>
        <v>0</v>
      </c>
      <c r="BW247" s="151" t="b">
        <f t="shared" ca="1" si="107"/>
        <v>0</v>
      </c>
      <c r="BX247" s="151" t="b">
        <f t="shared" ca="1" si="108"/>
        <v>0</v>
      </c>
      <c r="BY247" s="151" t="b">
        <f t="shared" ca="1" si="109"/>
        <v>0</v>
      </c>
      <c r="BZ247" s="151" t="b">
        <f t="shared" ca="1" si="110"/>
        <v>0</v>
      </c>
      <c r="CA247" s="151" t="b">
        <f t="shared" ca="1" si="111"/>
        <v>0</v>
      </c>
      <c r="CB247" s="151" t="b">
        <f t="shared" ca="1" si="112"/>
        <v>0</v>
      </c>
      <c r="CC247" s="151" t="b">
        <f t="shared" ca="1" si="113"/>
        <v>0</v>
      </c>
      <c r="CD247" s="151" t="b">
        <f t="shared" ca="1" si="114"/>
        <v>0</v>
      </c>
      <c r="CE247" s="151" t="b">
        <f t="shared" ca="1" si="115"/>
        <v>0</v>
      </c>
      <c r="CF247" s="151" t="b">
        <f t="shared" ca="1" si="116"/>
        <v>0</v>
      </c>
      <c r="CG247" s="151" t="b">
        <f t="shared" ca="1" si="117"/>
        <v>0</v>
      </c>
      <c r="CH247" s="151" t="b">
        <f t="shared" ca="1" si="118"/>
        <v>0</v>
      </c>
      <c r="CI247" s="151" t="b">
        <f t="shared" ca="1" si="119"/>
        <v>0</v>
      </c>
      <c r="CJ247" s="151" t="b">
        <f t="shared" ca="1" si="120"/>
        <v>0</v>
      </c>
      <c r="CK247" s="151" t="b">
        <f t="shared" ca="1" si="121"/>
        <v>0</v>
      </c>
      <c r="CL247" s="151" t="b">
        <f t="shared" ca="1" si="122"/>
        <v>0</v>
      </c>
      <c r="CM247" s="151" t="b">
        <f t="shared" ca="1" si="123"/>
        <v>0</v>
      </c>
      <c r="CN247" s="151" t="str">
        <f t="shared" ca="1" si="124"/>
        <v>NO_VAC</v>
      </c>
      <c r="CO247" s="151" t="str">
        <f t="shared" ca="1" si="125"/>
        <v>NO_VAC</v>
      </c>
      <c r="CP247" s="151" t="b">
        <f t="shared" ca="1" si="126"/>
        <v>0</v>
      </c>
      <c r="CQ247" s="155">
        <f t="shared" ca="1" si="127"/>
        <v>0</v>
      </c>
      <c r="CR247" s="155" t="b">
        <f t="shared" ca="1" si="128"/>
        <v>0</v>
      </c>
      <c r="CS247" s="155" t="b">
        <f t="shared" ca="1" si="129"/>
        <v>0</v>
      </c>
      <c r="CT247" s="155" t="b">
        <f t="shared" ca="1" si="130"/>
        <v>0</v>
      </c>
      <c r="CU247" s="155" t="b">
        <f t="shared" ca="1" si="131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99"/>
        <v>0</v>
      </c>
      <c r="P248" s="28">
        <f t="shared" ca="1" si="100"/>
        <v>0</v>
      </c>
      <c r="Q248" s="28">
        <f t="shared" ca="1" si="101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2"/>
        <v>0</v>
      </c>
      <c r="BS248" s="151" t="b">
        <f t="shared" si="103"/>
        <v>0</v>
      </c>
      <c r="BT248" s="151" t="b">
        <f t="shared" si="104"/>
        <v>0</v>
      </c>
      <c r="BU248" s="151" t="b">
        <f t="shared" si="105"/>
        <v>0</v>
      </c>
      <c r="BV248" s="155" t="b">
        <f t="shared" ca="1" si="106"/>
        <v>0</v>
      </c>
      <c r="BW248" s="151" t="b">
        <f t="shared" ca="1" si="107"/>
        <v>0</v>
      </c>
      <c r="BX248" s="151" t="b">
        <f t="shared" ca="1" si="108"/>
        <v>0</v>
      </c>
      <c r="BY248" s="151" t="b">
        <f t="shared" ca="1" si="109"/>
        <v>0</v>
      </c>
      <c r="BZ248" s="151" t="b">
        <f t="shared" ca="1" si="110"/>
        <v>0</v>
      </c>
      <c r="CA248" s="151" t="b">
        <f t="shared" ca="1" si="111"/>
        <v>0</v>
      </c>
      <c r="CB248" s="151" t="b">
        <f t="shared" ca="1" si="112"/>
        <v>0</v>
      </c>
      <c r="CC248" s="151" t="b">
        <f t="shared" ca="1" si="113"/>
        <v>0</v>
      </c>
      <c r="CD248" s="151" t="b">
        <f t="shared" ca="1" si="114"/>
        <v>0</v>
      </c>
      <c r="CE248" s="151" t="b">
        <f t="shared" ca="1" si="115"/>
        <v>0</v>
      </c>
      <c r="CF248" s="151" t="b">
        <f t="shared" ca="1" si="116"/>
        <v>0</v>
      </c>
      <c r="CG248" s="151" t="b">
        <f t="shared" ca="1" si="117"/>
        <v>0</v>
      </c>
      <c r="CH248" s="151" t="b">
        <f t="shared" ca="1" si="118"/>
        <v>0</v>
      </c>
      <c r="CI248" s="151" t="b">
        <f t="shared" ca="1" si="119"/>
        <v>0</v>
      </c>
      <c r="CJ248" s="151" t="b">
        <f t="shared" ca="1" si="120"/>
        <v>0</v>
      </c>
      <c r="CK248" s="151" t="b">
        <f t="shared" ca="1" si="121"/>
        <v>0</v>
      </c>
      <c r="CL248" s="151" t="b">
        <f t="shared" ca="1" si="122"/>
        <v>0</v>
      </c>
      <c r="CM248" s="151" t="b">
        <f t="shared" ca="1" si="123"/>
        <v>0</v>
      </c>
      <c r="CN248" s="151" t="str">
        <f t="shared" ca="1" si="124"/>
        <v>NO_VAC</v>
      </c>
      <c r="CO248" s="151" t="str">
        <f t="shared" ca="1" si="125"/>
        <v>NO_VAC</v>
      </c>
      <c r="CP248" s="151" t="b">
        <f t="shared" ca="1" si="126"/>
        <v>0</v>
      </c>
      <c r="CQ248" s="155">
        <f t="shared" ca="1" si="127"/>
        <v>0</v>
      </c>
      <c r="CR248" s="155" t="b">
        <f t="shared" ca="1" si="128"/>
        <v>0</v>
      </c>
      <c r="CS248" s="155" t="b">
        <f t="shared" ca="1" si="129"/>
        <v>0</v>
      </c>
      <c r="CT248" s="155" t="b">
        <f t="shared" ca="1" si="130"/>
        <v>0</v>
      </c>
      <c r="CU248" s="155" t="b">
        <f t="shared" ca="1" si="131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99"/>
        <v>0</v>
      </c>
      <c r="P249" s="28">
        <f t="shared" ca="1" si="100"/>
        <v>0</v>
      </c>
      <c r="Q249" s="28">
        <f t="shared" ca="1" si="101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2"/>
        <v>0</v>
      </c>
      <c r="BS249" s="151" t="b">
        <f t="shared" si="103"/>
        <v>0</v>
      </c>
      <c r="BT249" s="151" t="b">
        <f t="shared" si="104"/>
        <v>0</v>
      </c>
      <c r="BU249" s="151" t="b">
        <f t="shared" si="105"/>
        <v>0</v>
      </c>
      <c r="BV249" s="155" t="b">
        <f t="shared" ca="1" si="106"/>
        <v>0</v>
      </c>
      <c r="BW249" s="151" t="b">
        <f t="shared" ca="1" si="107"/>
        <v>0</v>
      </c>
      <c r="BX249" s="151" t="b">
        <f t="shared" ca="1" si="108"/>
        <v>0</v>
      </c>
      <c r="BY249" s="151" t="b">
        <f t="shared" ca="1" si="109"/>
        <v>0</v>
      </c>
      <c r="BZ249" s="151" t="b">
        <f t="shared" ca="1" si="110"/>
        <v>0</v>
      </c>
      <c r="CA249" s="151" t="b">
        <f t="shared" ca="1" si="111"/>
        <v>0</v>
      </c>
      <c r="CB249" s="151" t="b">
        <f t="shared" ca="1" si="112"/>
        <v>0</v>
      </c>
      <c r="CC249" s="151" t="b">
        <f t="shared" ca="1" si="113"/>
        <v>0</v>
      </c>
      <c r="CD249" s="151" t="b">
        <f t="shared" ca="1" si="114"/>
        <v>0</v>
      </c>
      <c r="CE249" s="151" t="b">
        <f t="shared" ca="1" si="115"/>
        <v>0</v>
      </c>
      <c r="CF249" s="151" t="b">
        <f t="shared" ca="1" si="116"/>
        <v>0</v>
      </c>
      <c r="CG249" s="151" t="b">
        <f t="shared" ca="1" si="117"/>
        <v>0</v>
      </c>
      <c r="CH249" s="151" t="b">
        <f t="shared" ca="1" si="118"/>
        <v>0</v>
      </c>
      <c r="CI249" s="151" t="b">
        <f t="shared" ca="1" si="119"/>
        <v>0</v>
      </c>
      <c r="CJ249" s="151" t="b">
        <f t="shared" ca="1" si="120"/>
        <v>0</v>
      </c>
      <c r="CK249" s="151" t="b">
        <f t="shared" ca="1" si="121"/>
        <v>0</v>
      </c>
      <c r="CL249" s="151" t="b">
        <f t="shared" ca="1" si="122"/>
        <v>0</v>
      </c>
      <c r="CM249" s="151" t="b">
        <f t="shared" ca="1" si="123"/>
        <v>0</v>
      </c>
      <c r="CN249" s="151" t="str">
        <f t="shared" ca="1" si="124"/>
        <v>NO_VAC</v>
      </c>
      <c r="CO249" s="151" t="str">
        <f t="shared" ca="1" si="125"/>
        <v>NO_VAC</v>
      </c>
      <c r="CP249" s="151" t="b">
        <f t="shared" ca="1" si="126"/>
        <v>0</v>
      </c>
      <c r="CQ249" s="155">
        <f t="shared" ca="1" si="127"/>
        <v>0</v>
      </c>
      <c r="CR249" s="155" t="b">
        <f t="shared" ca="1" si="128"/>
        <v>0</v>
      </c>
      <c r="CS249" s="155" t="b">
        <f t="shared" ca="1" si="129"/>
        <v>0</v>
      </c>
      <c r="CT249" s="155" t="b">
        <f t="shared" ca="1" si="130"/>
        <v>0</v>
      </c>
      <c r="CU249" s="155" t="b">
        <f t="shared" ca="1" si="131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99"/>
        <v>0</v>
      </c>
      <c r="P250" s="28">
        <f t="shared" ca="1" si="100"/>
        <v>0</v>
      </c>
      <c r="Q250" s="28">
        <f t="shared" ca="1" si="101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2"/>
        <v>0</v>
      </c>
      <c r="BS250" s="151" t="b">
        <f t="shared" si="103"/>
        <v>0</v>
      </c>
      <c r="BT250" s="151" t="b">
        <f t="shared" si="104"/>
        <v>0</v>
      </c>
      <c r="BU250" s="151" t="b">
        <f t="shared" si="105"/>
        <v>0</v>
      </c>
      <c r="BV250" s="155" t="b">
        <f t="shared" ca="1" si="106"/>
        <v>0</v>
      </c>
      <c r="BW250" s="151" t="b">
        <f t="shared" ca="1" si="107"/>
        <v>0</v>
      </c>
      <c r="BX250" s="151" t="b">
        <f t="shared" ca="1" si="108"/>
        <v>0</v>
      </c>
      <c r="BY250" s="151" t="b">
        <f t="shared" ca="1" si="109"/>
        <v>0</v>
      </c>
      <c r="BZ250" s="151" t="b">
        <f t="shared" ca="1" si="110"/>
        <v>0</v>
      </c>
      <c r="CA250" s="151" t="b">
        <f t="shared" ca="1" si="111"/>
        <v>0</v>
      </c>
      <c r="CB250" s="151" t="b">
        <f t="shared" ca="1" si="112"/>
        <v>0</v>
      </c>
      <c r="CC250" s="151" t="b">
        <f t="shared" ca="1" si="113"/>
        <v>0</v>
      </c>
      <c r="CD250" s="151" t="b">
        <f t="shared" ca="1" si="114"/>
        <v>0</v>
      </c>
      <c r="CE250" s="151" t="b">
        <f t="shared" ca="1" si="115"/>
        <v>0</v>
      </c>
      <c r="CF250" s="151" t="b">
        <f t="shared" ca="1" si="116"/>
        <v>0</v>
      </c>
      <c r="CG250" s="151" t="b">
        <f t="shared" ca="1" si="117"/>
        <v>0</v>
      </c>
      <c r="CH250" s="151" t="b">
        <f t="shared" ca="1" si="118"/>
        <v>0</v>
      </c>
      <c r="CI250" s="151" t="b">
        <f t="shared" ca="1" si="119"/>
        <v>0</v>
      </c>
      <c r="CJ250" s="151" t="b">
        <f t="shared" ca="1" si="120"/>
        <v>0</v>
      </c>
      <c r="CK250" s="151" t="b">
        <f t="shared" ca="1" si="121"/>
        <v>0</v>
      </c>
      <c r="CL250" s="151" t="b">
        <f t="shared" ca="1" si="122"/>
        <v>0</v>
      </c>
      <c r="CM250" s="151" t="b">
        <f t="shared" ca="1" si="123"/>
        <v>0</v>
      </c>
      <c r="CN250" s="151" t="str">
        <f t="shared" ca="1" si="124"/>
        <v>NO_VAC</v>
      </c>
      <c r="CO250" s="151" t="str">
        <f t="shared" ca="1" si="125"/>
        <v>NO_VAC</v>
      </c>
      <c r="CP250" s="151" t="b">
        <f t="shared" ca="1" si="126"/>
        <v>0</v>
      </c>
      <c r="CQ250" s="155">
        <f t="shared" ca="1" si="127"/>
        <v>0</v>
      </c>
      <c r="CR250" s="155" t="b">
        <f t="shared" ca="1" si="128"/>
        <v>0</v>
      </c>
      <c r="CS250" s="155" t="b">
        <f t="shared" ca="1" si="129"/>
        <v>0</v>
      </c>
      <c r="CT250" s="155" t="b">
        <f t="shared" ca="1" si="130"/>
        <v>0</v>
      </c>
      <c r="CU250" s="155" t="b">
        <f t="shared" ca="1" si="131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99"/>
        <v>0</v>
      </c>
      <c r="P251" s="28">
        <f t="shared" ca="1" si="100"/>
        <v>0</v>
      </c>
      <c r="Q251" s="28">
        <f t="shared" ca="1" si="101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2"/>
        <v>0</v>
      </c>
      <c r="BS251" s="151" t="b">
        <f t="shared" si="103"/>
        <v>0</v>
      </c>
      <c r="BT251" s="151" t="b">
        <f t="shared" si="104"/>
        <v>0</v>
      </c>
      <c r="BU251" s="151" t="b">
        <f t="shared" si="105"/>
        <v>0</v>
      </c>
      <c r="BV251" s="155" t="b">
        <f t="shared" ca="1" si="106"/>
        <v>0</v>
      </c>
      <c r="BW251" s="151" t="b">
        <f t="shared" ca="1" si="107"/>
        <v>0</v>
      </c>
      <c r="BX251" s="151" t="b">
        <f t="shared" ca="1" si="108"/>
        <v>0</v>
      </c>
      <c r="BY251" s="151" t="b">
        <f t="shared" ca="1" si="109"/>
        <v>0</v>
      </c>
      <c r="BZ251" s="151" t="b">
        <f t="shared" ca="1" si="110"/>
        <v>0</v>
      </c>
      <c r="CA251" s="151" t="b">
        <f t="shared" ca="1" si="111"/>
        <v>0</v>
      </c>
      <c r="CB251" s="151" t="b">
        <f t="shared" ca="1" si="112"/>
        <v>0</v>
      </c>
      <c r="CC251" s="151" t="b">
        <f t="shared" ca="1" si="113"/>
        <v>0</v>
      </c>
      <c r="CD251" s="151" t="b">
        <f t="shared" ca="1" si="114"/>
        <v>0</v>
      </c>
      <c r="CE251" s="151" t="b">
        <f t="shared" ca="1" si="115"/>
        <v>0</v>
      </c>
      <c r="CF251" s="151" t="b">
        <f t="shared" ca="1" si="116"/>
        <v>0</v>
      </c>
      <c r="CG251" s="151" t="b">
        <f t="shared" ca="1" si="117"/>
        <v>0</v>
      </c>
      <c r="CH251" s="151" t="b">
        <f t="shared" ca="1" si="118"/>
        <v>0</v>
      </c>
      <c r="CI251" s="151" t="b">
        <f t="shared" ca="1" si="119"/>
        <v>0</v>
      </c>
      <c r="CJ251" s="151" t="b">
        <f t="shared" ca="1" si="120"/>
        <v>0</v>
      </c>
      <c r="CK251" s="151" t="b">
        <f t="shared" ca="1" si="121"/>
        <v>0</v>
      </c>
      <c r="CL251" s="151" t="b">
        <f t="shared" ca="1" si="122"/>
        <v>0</v>
      </c>
      <c r="CM251" s="151" t="b">
        <f t="shared" ca="1" si="123"/>
        <v>0</v>
      </c>
      <c r="CN251" s="151" t="str">
        <f t="shared" ca="1" si="124"/>
        <v>NO_VAC</v>
      </c>
      <c r="CO251" s="151" t="str">
        <f t="shared" ca="1" si="125"/>
        <v>NO_VAC</v>
      </c>
      <c r="CP251" s="151" t="b">
        <f t="shared" ca="1" si="126"/>
        <v>0</v>
      </c>
      <c r="CQ251" s="155">
        <f t="shared" ca="1" si="127"/>
        <v>0</v>
      </c>
      <c r="CR251" s="155" t="b">
        <f t="shared" ca="1" si="128"/>
        <v>0</v>
      </c>
      <c r="CS251" s="155" t="b">
        <f t="shared" ca="1" si="129"/>
        <v>0</v>
      </c>
      <c r="CT251" s="155" t="b">
        <f t="shared" ca="1" si="130"/>
        <v>0</v>
      </c>
      <c r="CU251" s="155" t="b">
        <f t="shared" ca="1" si="131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99"/>
        <v>0</v>
      </c>
      <c r="P252" s="28">
        <f t="shared" ca="1" si="100"/>
        <v>0</v>
      </c>
      <c r="Q252" s="28">
        <f t="shared" ca="1" si="101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2"/>
        <v>0</v>
      </c>
      <c r="BS252" s="151" t="b">
        <f t="shared" si="103"/>
        <v>0</v>
      </c>
      <c r="BT252" s="151" t="b">
        <f t="shared" si="104"/>
        <v>0</v>
      </c>
      <c r="BU252" s="151" t="b">
        <f t="shared" si="105"/>
        <v>0</v>
      </c>
      <c r="BV252" s="155" t="b">
        <f t="shared" ca="1" si="106"/>
        <v>0</v>
      </c>
      <c r="BW252" s="151" t="b">
        <f t="shared" ca="1" si="107"/>
        <v>0</v>
      </c>
      <c r="BX252" s="151" t="b">
        <f t="shared" ca="1" si="108"/>
        <v>0</v>
      </c>
      <c r="BY252" s="151" t="b">
        <f t="shared" ca="1" si="109"/>
        <v>0</v>
      </c>
      <c r="BZ252" s="151" t="b">
        <f t="shared" ca="1" si="110"/>
        <v>0</v>
      </c>
      <c r="CA252" s="151" t="b">
        <f t="shared" ca="1" si="111"/>
        <v>0</v>
      </c>
      <c r="CB252" s="151" t="b">
        <f t="shared" ca="1" si="112"/>
        <v>0</v>
      </c>
      <c r="CC252" s="151" t="b">
        <f t="shared" ca="1" si="113"/>
        <v>0</v>
      </c>
      <c r="CD252" s="151" t="b">
        <f t="shared" ca="1" si="114"/>
        <v>0</v>
      </c>
      <c r="CE252" s="151" t="b">
        <f t="shared" ca="1" si="115"/>
        <v>0</v>
      </c>
      <c r="CF252" s="151" t="b">
        <f t="shared" ca="1" si="116"/>
        <v>0</v>
      </c>
      <c r="CG252" s="151" t="b">
        <f t="shared" ca="1" si="117"/>
        <v>0</v>
      </c>
      <c r="CH252" s="151" t="b">
        <f t="shared" ca="1" si="118"/>
        <v>0</v>
      </c>
      <c r="CI252" s="151" t="b">
        <f t="shared" ca="1" si="119"/>
        <v>0</v>
      </c>
      <c r="CJ252" s="151" t="b">
        <f t="shared" ca="1" si="120"/>
        <v>0</v>
      </c>
      <c r="CK252" s="151" t="b">
        <f t="shared" ca="1" si="121"/>
        <v>0</v>
      </c>
      <c r="CL252" s="151" t="b">
        <f t="shared" ca="1" si="122"/>
        <v>0</v>
      </c>
      <c r="CM252" s="151" t="b">
        <f t="shared" ca="1" si="123"/>
        <v>0</v>
      </c>
      <c r="CN252" s="151" t="str">
        <f t="shared" ca="1" si="124"/>
        <v>NO_VAC</v>
      </c>
      <c r="CO252" s="151" t="str">
        <f t="shared" ca="1" si="125"/>
        <v>NO_VAC</v>
      </c>
      <c r="CP252" s="151" t="b">
        <f t="shared" ca="1" si="126"/>
        <v>0</v>
      </c>
      <c r="CQ252" s="155">
        <f t="shared" ca="1" si="127"/>
        <v>0</v>
      </c>
      <c r="CR252" s="155" t="b">
        <f t="shared" ca="1" si="128"/>
        <v>0</v>
      </c>
      <c r="CS252" s="155" t="b">
        <f t="shared" ca="1" si="129"/>
        <v>0</v>
      </c>
      <c r="CT252" s="155" t="b">
        <f t="shared" ca="1" si="130"/>
        <v>0</v>
      </c>
      <c r="CU252" s="155" t="b">
        <f t="shared" ca="1" si="131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99"/>
        <v>0</v>
      </c>
      <c r="P253" s="28">
        <f t="shared" ca="1" si="100"/>
        <v>0</v>
      </c>
      <c r="Q253" s="28">
        <f t="shared" ca="1" si="101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2"/>
        <v>0</v>
      </c>
      <c r="BS253" s="151" t="b">
        <f t="shared" si="103"/>
        <v>0</v>
      </c>
      <c r="BT253" s="151" t="b">
        <f t="shared" si="104"/>
        <v>0</v>
      </c>
      <c r="BU253" s="151" t="b">
        <f t="shared" si="105"/>
        <v>0</v>
      </c>
      <c r="BV253" s="155" t="b">
        <f t="shared" ca="1" si="106"/>
        <v>0</v>
      </c>
      <c r="BW253" s="151" t="b">
        <f t="shared" ca="1" si="107"/>
        <v>0</v>
      </c>
      <c r="BX253" s="151" t="b">
        <f t="shared" ca="1" si="108"/>
        <v>0</v>
      </c>
      <c r="BY253" s="151" t="b">
        <f t="shared" ca="1" si="109"/>
        <v>0</v>
      </c>
      <c r="BZ253" s="151" t="b">
        <f t="shared" ca="1" si="110"/>
        <v>0</v>
      </c>
      <c r="CA253" s="151" t="b">
        <f t="shared" ca="1" si="111"/>
        <v>0</v>
      </c>
      <c r="CB253" s="151" t="b">
        <f t="shared" ca="1" si="112"/>
        <v>0</v>
      </c>
      <c r="CC253" s="151" t="b">
        <f t="shared" ca="1" si="113"/>
        <v>0</v>
      </c>
      <c r="CD253" s="151" t="b">
        <f t="shared" ca="1" si="114"/>
        <v>0</v>
      </c>
      <c r="CE253" s="151" t="b">
        <f t="shared" ca="1" si="115"/>
        <v>0</v>
      </c>
      <c r="CF253" s="151" t="b">
        <f t="shared" ca="1" si="116"/>
        <v>0</v>
      </c>
      <c r="CG253" s="151" t="b">
        <f t="shared" ca="1" si="117"/>
        <v>0</v>
      </c>
      <c r="CH253" s="151" t="b">
        <f t="shared" ca="1" si="118"/>
        <v>0</v>
      </c>
      <c r="CI253" s="151" t="b">
        <f t="shared" ca="1" si="119"/>
        <v>0</v>
      </c>
      <c r="CJ253" s="151" t="b">
        <f t="shared" ca="1" si="120"/>
        <v>0</v>
      </c>
      <c r="CK253" s="151" t="b">
        <f t="shared" ca="1" si="121"/>
        <v>0</v>
      </c>
      <c r="CL253" s="151" t="b">
        <f t="shared" ca="1" si="122"/>
        <v>0</v>
      </c>
      <c r="CM253" s="151" t="b">
        <f t="shared" ca="1" si="123"/>
        <v>0</v>
      </c>
      <c r="CN253" s="151" t="str">
        <f t="shared" ca="1" si="124"/>
        <v>NO_VAC</v>
      </c>
      <c r="CO253" s="151" t="str">
        <f t="shared" ca="1" si="125"/>
        <v>NO_VAC</v>
      </c>
      <c r="CP253" s="151" t="b">
        <f t="shared" ca="1" si="126"/>
        <v>0</v>
      </c>
      <c r="CQ253" s="155">
        <f t="shared" ca="1" si="127"/>
        <v>0</v>
      </c>
      <c r="CR253" s="155" t="b">
        <f t="shared" ca="1" si="128"/>
        <v>0</v>
      </c>
      <c r="CS253" s="155" t="b">
        <f t="shared" ca="1" si="129"/>
        <v>0</v>
      </c>
      <c r="CT253" s="155" t="b">
        <f t="shared" ca="1" si="130"/>
        <v>0</v>
      </c>
      <c r="CU253" s="155" t="b">
        <f t="shared" ca="1" si="131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99"/>
        <v>0</v>
      </c>
      <c r="P254" s="28">
        <f t="shared" ca="1" si="100"/>
        <v>0</v>
      </c>
      <c r="Q254" s="28">
        <f t="shared" ca="1" si="101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2"/>
        <v>0</v>
      </c>
      <c r="BS254" s="151" t="b">
        <f t="shared" si="103"/>
        <v>0</v>
      </c>
      <c r="BT254" s="151" t="b">
        <f t="shared" si="104"/>
        <v>0</v>
      </c>
      <c r="BU254" s="151" t="b">
        <f t="shared" si="105"/>
        <v>0</v>
      </c>
      <c r="BV254" s="155" t="b">
        <f t="shared" ca="1" si="106"/>
        <v>0</v>
      </c>
      <c r="BW254" s="151" t="b">
        <f t="shared" ca="1" si="107"/>
        <v>0</v>
      </c>
      <c r="BX254" s="151" t="b">
        <f t="shared" ca="1" si="108"/>
        <v>0</v>
      </c>
      <c r="BY254" s="151" t="b">
        <f t="shared" ca="1" si="109"/>
        <v>0</v>
      </c>
      <c r="BZ254" s="151" t="b">
        <f t="shared" ca="1" si="110"/>
        <v>0</v>
      </c>
      <c r="CA254" s="151" t="b">
        <f t="shared" ca="1" si="111"/>
        <v>0</v>
      </c>
      <c r="CB254" s="151" t="b">
        <f t="shared" ca="1" si="112"/>
        <v>0</v>
      </c>
      <c r="CC254" s="151" t="b">
        <f t="shared" ca="1" si="113"/>
        <v>0</v>
      </c>
      <c r="CD254" s="151" t="b">
        <f t="shared" ca="1" si="114"/>
        <v>0</v>
      </c>
      <c r="CE254" s="151" t="b">
        <f t="shared" ca="1" si="115"/>
        <v>0</v>
      </c>
      <c r="CF254" s="151" t="b">
        <f t="shared" ca="1" si="116"/>
        <v>0</v>
      </c>
      <c r="CG254" s="151" t="b">
        <f t="shared" ca="1" si="117"/>
        <v>0</v>
      </c>
      <c r="CH254" s="151" t="b">
        <f t="shared" ca="1" si="118"/>
        <v>0</v>
      </c>
      <c r="CI254" s="151" t="b">
        <f t="shared" ca="1" si="119"/>
        <v>0</v>
      </c>
      <c r="CJ254" s="151" t="b">
        <f t="shared" ca="1" si="120"/>
        <v>0</v>
      </c>
      <c r="CK254" s="151" t="b">
        <f t="shared" ca="1" si="121"/>
        <v>0</v>
      </c>
      <c r="CL254" s="151" t="b">
        <f t="shared" ca="1" si="122"/>
        <v>0</v>
      </c>
      <c r="CM254" s="151" t="b">
        <f t="shared" ca="1" si="123"/>
        <v>0</v>
      </c>
      <c r="CN254" s="151" t="str">
        <f t="shared" ca="1" si="124"/>
        <v>NO_VAC</v>
      </c>
      <c r="CO254" s="151" t="str">
        <f t="shared" ca="1" si="125"/>
        <v>NO_VAC</v>
      </c>
      <c r="CP254" s="151" t="b">
        <f t="shared" ca="1" si="126"/>
        <v>0</v>
      </c>
      <c r="CQ254" s="155">
        <f t="shared" ca="1" si="127"/>
        <v>0</v>
      </c>
      <c r="CR254" s="155" t="b">
        <f t="shared" ca="1" si="128"/>
        <v>0</v>
      </c>
      <c r="CS254" s="155" t="b">
        <f t="shared" ca="1" si="129"/>
        <v>0</v>
      </c>
      <c r="CT254" s="155" t="b">
        <f t="shared" ca="1" si="130"/>
        <v>0</v>
      </c>
      <c r="CU254" s="155" t="b">
        <f t="shared" ca="1" si="131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99"/>
        <v>0</v>
      </c>
      <c r="P255" s="28">
        <f t="shared" ca="1" si="100"/>
        <v>0</v>
      </c>
      <c r="Q255" s="28">
        <f t="shared" ca="1" si="101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2"/>
        <v>0</v>
      </c>
      <c r="BS255" s="151" t="b">
        <f t="shared" si="103"/>
        <v>0</v>
      </c>
      <c r="BT255" s="151" t="b">
        <f t="shared" si="104"/>
        <v>0</v>
      </c>
      <c r="BU255" s="151" t="b">
        <f t="shared" si="105"/>
        <v>0</v>
      </c>
      <c r="BV255" s="155" t="b">
        <f t="shared" ca="1" si="106"/>
        <v>0</v>
      </c>
      <c r="BW255" s="151" t="b">
        <f t="shared" ca="1" si="107"/>
        <v>0</v>
      </c>
      <c r="BX255" s="151" t="b">
        <f t="shared" ca="1" si="108"/>
        <v>0</v>
      </c>
      <c r="BY255" s="151" t="b">
        <f t="shared" ca="1" si="109"/>
        <v>0</v>
      </c>
      <c r="BZ255" s="151" t="b">
        <f t="shared" ca="1" si="110"/>
        <v>0</v>
      </c>
      <c r="CA255" s="151" t="b">
        <f t="shared" ca="1" si="111"/>
        <v>0</v>
      </c>
      <c r="CB255" s="151" t="b">
        <f t="shared" ca="1" si="112"/>
        <v>0</v>
      </c>
      <c r="CC255" s="151" t="b">
        <f t="shared" ca="1" si="113"/>
        <v>0</v>
      </c>
      <c r="CD255" s="151" t="b">
        <f t="shared" ca="1" si="114"/>
        <v>0</v>
      </c>
      <c r="CE255" s="151" t="b">
        <f t="shared" ca="1" si="115"/>
        <v>0</v>
      </c>
      <c r="CF255" s="151" t="b">
        <f t="shared" ca="1" si="116"/>
        <v>0</v>
      </c>
      <c r="CG255" s="151" t="b">
        <f t="shared" ca="1" si="117"/>
        <v>0</v>
      </c>
      <c r="CH255" s="151" t="b">
        <f t="shared" ca="1" si="118"/>
        <v>0</v>
      </c>
      <c r="CI255" s="151" t="b">
        <f t="shared" ca="1" si="119"/>
        <v>0</v>
      </c>
      <c r="CJ255" s="151" t="b">
        <f t="shared" ca="1" si="120"/>
        <v>0</v>
      </c>
      <c r="CK255" s="151" t="b">
        <f t="shared" ca="1" si="121"/>
        <v>0</v>
      </c>
      <c r="CL255" s="151" t="b">
        <f t="shared" ca="1" si="122"/>
        <v>0</v>
      </c>
      <c r="CM255" s="151" t="b">
        <f t="shared" ca="1" si="123"/>
        <v>0</v>
      </c>
      <c r="CN255" s="151" t="str">
        <f t="shared" ca="1" si="124"/>
        <v>NO_VAC</v>
      </c>
      <c r="CO255" s="151" t="str">
        <f t="shared" ca="1" si="125"/>
        <v>NO_VAC</v>
      </c>
      <c r="CP255" s="151" t="b">
        <f t="shared" ca="1" si="126"/>
        <v>0</v>
      </c>
      <c r="CQ255" s="155">
        <f t="shared" ca="1" si="127"/>
        <v>0</v>
      </c>
      <c r="CR255" s="155" t="b">
        <f t="shared" ca="1" si="128"/>
        <v>0</v>
      </c>
      <c r="CS255" s="155" t="b">
        <f t="shared" ca="1" si="129"/>
        <v>0</v>
      </c>
      <c r="CT255" s="155" t="b">
        <f t="shared" ca="1" si="130"/>
        <v>0</v>
      </c>
      <c r="CU255" s="155" t="b">
        <f t="shared" ca="1" si="131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99"/>
        <v>0</v>
      </c>
      <c r="P256" s="28">
        <f t="shared" ca="1" si="100"/>
        <v>0</v>
      </c>
      <c r="Q256" s="28">
        <f t="shared" ca="1" si="101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2"/>
        <v>0</v>
      </c>
      <c r="BS256" s="151" t="b">
        <f t="shared" si="103"/>
        <v>0</v>
      </c>
      <c r="BT256" s="151" t="b">
        <f t="shared" si="104"/>
        <v>0</v>
      </c>
      <c r="BU256" s="151" t="b">
        <f t="shared" si="105"/>
        <v>0</v>
      </c>
      <c r="BV256" s="155" t="b">
        <f t="shared" ca="1" si="106"/>
        <v>0</v>
      </c>
      <c r="BW256" s="151" t="b">
        <f t="shared" ca="1" si="107"/>
        <v>0</v>
      </c>
      <c r="BX256" s="151" t="b">
        <f t="shared" ca="1" si="108"/>
        <v>0</v>
      </c>
      <c r="BY256" s="151" t="b">
        <f t="shared" ca="1" si="109"/>
        <v>0</v>
      </c>
      <c r="BZ256" s="151" t="b">
        <f t="shared" ca="1" si="110"/>
        <v>0</v>
      </c>
      <c r="CA256" s="151" t="b">
        <f t="shared" ca="1" si="111"/>
        <v>0</v>
      </c>
      <c r="CB256" s="151" t="b">
        <f t="shared" ca="1" si="112"/>
        <v>0</v>
      </c>
      <c r="CC256" s="151" t="b">
        <f t="shared" ca="1" si="113"/>
        <v>0</v>
      </c>
      <c r="CD256" s="151" t="b">
        <f t="shared" ca="1" si="114"/>
        <v>0</v>
      </c>
      <c r="CE256" s="151" t="b">
        <f t="shared" ca="1" si="115"/>
        <v>0</v>
      </c>
      <c r="CF256" s="151" t="b">
        <f t="shared" ca="1" si="116"/>
        <v>0</v>
      </c>
      <c r="CG256" s="151" t="b">
        <f t="shared" ca="1" si="117"/>
        <v>0</v>
      </c>
      <c r="CH256" s="151" t="b">
        <f t="shared" ca="1" si="118"/>
        <v>0</v>
      </c>
      <c r="CI256" s="151" t="b">
        <f t="shared" ca="1" si="119"/>
        <v>0</v>
      </c>
      <c r="CJ256" s="151" t="b">
        <f t="shared" ca="1" si="120"/>
        <v>0</v>
      </c>
      <c r="CK256" s="151" t="b">
        <f t="shared" ca="1" si="121"/>
        <v>0</v>
      </c>
      <c r="CL256" s="151" t="b">
        <f t="shared" ca="1" si="122"/>
        <v>0</v>
      </c>
      <c r="CM256" s="151" t="b">
        <f t="shared" ca="1" si="123"/>
        <v>0</v>
      </c>
      <c r="CN256" s="151" t="str">
        <f t="shared" ca="1" si="124"/>
        <v>NO_VAC</v>
      </c>
      <c r="CO256" s="151" t="str">
        <f t="shared" ca="1" si="125"/>
        <v>NO_VAC</v>
      </c>
      <c r="CP256" s="151" t="b">
        <f t="shared" ca="1" si="126"/>
        <v>0</v>
      </c>
      <c r="CQ256" s="155">
        <f t="shared" ca="1" si="127"/>
        <v>0</v>
      </c>
      <c r="CR256" s="155" t="b">
        <f t="shared" ca="1" si="128"/>
        <v>0</v>
      </c>
      <c r="CS256" s="155" t="b">
        <f t="shared" ca="1" si="129"/>
        <v>0</v>
      </c>
      <c r="CT256" s="155" t="b">
        <f t="shared" ca="1" si="130"/>
        <v>0</v>
      </c>
      <c r="CU256" s="155" t="b">
        <f t="shared" ca="1" si="131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99"/>
        <v>0</v>
      </c>
      <c r="P257" s="28">
        <f t="shared" ca="1" si="100"/>
        <v>0</v>
      </c>
      <c r="Q257" s="28">
        <f t="shared" ca="1" si="101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2"/>
        <v>0</v>
      </c>
      <c r="BS257" s="151" t="b">
        <f t="shared" si="103"/>
        <v>0</v>
      </c>
      <c r="BT257" s="151" t="b">
        <f t="shared" si="104"/>
        <v>0</v>
      </c>
      <c r="BU257" s="151" t="b">
        <f t="shared" si="105"/>
        <v>0</v>
      </c>
      <c r="BV257" s="155" t="b">
        <f t="shared" ca="1" si="106"/>
        <v>0</v>
      </c>
      <c r="BW257" s="151" t="b">
        <f t="shared" ca="1" si="107"/>
        <v>0</v>
      </c>
      <c r="BX257" s="151" t="b">
        <f t="shared" ca="1" si="108"/>
        <v>0</v>
      </c>
      <c r="BY257" s="151" t="b">
        <f t="shared" ca="1" si="109"/>
        <v>0</v>
      </c>
      <c r="BZ257" s="151" t="b">
        <f t="shared" ca="1" si="110"/>
        <v>0</v>
      </c>
      <c r="CA257" s="151" t="b">
        <f t="shared" ca="1" si="111"/>
        <v>0</v>
      </c>
      <c r="CB257" s="151" t="b">
        <f t="shared" ca="1" si="112"/>
        <v>0</v>
      </c>
      <c r="CC257" s="151" t="b">
        <f t="shared" ca="1" si="113"/>
        <v>0</v>
      </c>
      <c r="CD257" s="151" t="b">
        <f t="shared" ca="1" si="114"/>
        <v>0</v>
      </c>
      <c r="CE257" s="151" t="b">
        <f t="shared" ca="1" si="115"/>
        <v>0</v>
      </c>
      <c r="CF257" s="151" t="b">
        <f t="shared" ca="1" si="116"/>
        <v>0</v>
      </c>
      <c r="CG257" s="151" t="b">
        <f t="shared" ca="1" si="117"/>
        <v>0</v>
      </c>
      <c r="CH257" s="151" t="b">
        <f t="shared" ca="1" si="118"/>
        <v>0</v>
      </c>
      <c r="CI257" s="151" t="b">
        <f t="shared" ca="1" si="119"/>
        <v>0</v>
      </c>
      <c r="CJ257" s="151" t="b">
        <f t="shared" ca="1" si="120"/>
        <v>0</v>
      </c>
      <c r="CK257" s="151" t="b">
        <f t="shared" ca="1" si="121"/>
        <v>0</v>
      </c>
      <c r="CL257" s="151" t="b">
        <f t="shared" ca="1" si="122"/>
        <v>0</v>
      </c>
      <c r="CM257" s="151" t="b">
        <f t="shared" ca="1" si="123"/>
        <v>0</v>
      </c>
      <c r="CN257" s="151" t="str">
        <f t="shared" ca="1" si="124"/>
        <v>NO_VAC</v>
      </c>
      <c r="CO257" s="151" t="str">
        <f t="shared" ca="1" si="125"/>
        <v>NO_VAC</v>
      </c>
      <c r="CP257" s="151" t="b">
        <f t="shared" ca="1" si="126"/>
        <v>0</v>
      </c>
      <c r="CQ257" s="155">
        <f t="shared" ca="1" si="127"/>
        <v>0</v>
      </c>
      <c r="CR257" s="155" t="b">
        <f t="shared" ca="1" si="128"/>
        <v>0</v>
      </c>
      <c r="CS257" s="155" t="b">
        <f t="shared" ca="1" si="129"/>
        <v>0</v>
      </c>
      <c r="CT257" s="155" t="b">
        <f t="shared" ca="1" si="130"/>
        <v>0</v>
      </c>
      <c r="CU257" s="155" t="b">
        <f t="shared" ca="1" si="131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99"/>
        <v>0</v>
      </c>
      <c r="P258" s="28">
        <f t="shared" ca="1" si="100"/>
        <v>0</v>
      </c>
      <c r="Q258" s="28">
        <f t="shared" ca="1" si="101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2"/>
        <v>0</v>
      </c>
      <c r="BS258" s="151" t="b">
        <f t="shared" si="103"/>
        <v>0</v>
      </c>
      <c r="BT258" s="151" t="b">
        <f t="shared" si="104"/>
        <v>0</v>
      </c>
      <c r="BU258" s="151" t="b">
        <f t="shared" si="105"/>
        <v>0</v>
      </c>
      <c r="BV258" s="155" t="b">
        <f t="shared" ca="1" si="106"/>
        <v>0</v>
      </c>
      <c r="BW258" s="151" t="b">
        <f t="shared" ca="1" si="107"/>
        <v>0</v>
      </c>
      <c r="BX258" s="151" t="b">
        <f t="shared" ca="1" si="108"/>
        <v>0</v>
      </c>
      <c r="BY258" s="151" t="b">
        <f t="shared" ca="1" si="109"/>
        <v>0</v>
      </c>
      <c r="BZ258" s="151" t="b">
        <f t="shared" ca="1" si="110"/>
        <v>0</v>
      </c>
      <c r="CA258" s="151" t="b">
        <f t="shared" ca="1" si="111"/>
        <v>0</v>
      </c>
      <c r="CB258" s="151" t="b">
        <f t="shared" ca="1" si="112"/>
        <v>0</v>
      </c>
      <c r="CC258" s="151" t="b">
        <f t="shared" ca="1" si="113"/>
        <v>0</v>
      </c>
      <c r="CD258" s="151" t="b">
        <f t="shared" ca="1" si="114"/>
        <v>0</v>
      </c>
      <c r="CE258" s="151" t="b">
        <f t="shared" ca="1" si="115"/>
        <v>0</v>
      </c>
      <c r="CF258" s="151" t="b">
        <f t="shared" ca="1" si="116"/>
        <v>0</v>
      </c>
      <c r="CG258" s="151" t="b">
        <f t="shared" ca="1" si="117"/>
        <v>0</v>
      </c>
      <c r="CH258" s="151" t="b">
        <f t="shared" ca="1" si="118"/>
        <v>0</v>
      </c>
      <c r="CI258" s="151" t="b">
        <f t="shared" ca="1" si="119"/>
        <v>0</v>
      </c>
      <c r="CJ258" s="151" t="b">
        <f t="shared" ca="1" si="120"/>
        <v>0</v>
      </c>
      <c r="CK258" s="151" t="b">
        <f t="shared" ca="1" si="121"/>
        <v>0</v>
      </c>
      <c r="CL258" s="151" t="b">
        <f t="shared" ca="1" si="122"/>
        <v>0</v>
      </c>
      <c r="CM258" s="151" t="b">
        <f t="shared" ca="1" si="123"/>
        <v>0</v>
      </c>
      <c r="CN258" s="151" t="str">
        <f t="shared" ca="1" si="124"/>
        <v>NO_VAC</v>
      </c>
      <c r="CO258" s="151" t="str">
        <f t="shared" ca="1" si="125"/>
        <v>NO_VAC</v>
      </c>
      <c r="CP258" s="151" t="b">
        <f t="shared" ca="1" si="126"/>
        <v>0</v>
      </c>
      <c r="CQ258" s="155">
        <f t="shared" ca="1" si="127"/>
        <v>0</v>
      </c>
      <c r="CR258" s="155" t="b">
        <f t="shared" ca="1" si="128"/>
        <v>0</v>
      </c>
      <c r="CS258" s="155" t="b">
        <f t="shared" ca="1" si="129"/>
        <v>0</v>
      </c>
      <c r="CT258" s="155" t="b">
        <f t="shared" ca="1" si="130"/>
        <v>0</v>
      </c>
      <c r="CU258" s="155" t="b">
        <f t="shared" ca="1" si="131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99"/>
        <v>0</v>
      </c>
      <c r="P259" s="28">
        <f t="shared" ca="1" si="100"/>
        <v>0</v>
      </c>
      <c r="Q259" s="28">
        <f t="shared" ca="1" si="101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2"/>
        <v>0</v>
      </c>
      <c r="BS259" s="151" t="b">
        <f t="shared" si="103"/>
        <v>0</v>
      </c>
      <c r="BT259" s="151" t="b">
        <f t="shared" si="104"/>
        <v>0</v>
      </c>
      <c r="BU259" s="151" t="b">
        <f t="shared" si="105"/>
        <v>0</v>
      </c>
      <c r="BV259" s="155" t="b">
        <f t="shared" ca="1" si="106"/>
        <v>0</v>
      </c>
      <c r="BW259" s="151" t="b">
        <f t="shared" ca="1" si="107"/>
        <v>0</v>
      </c>
      <c r="BX259" s="151" t="b">
        <f t="shared" ca="1" si="108"/>
        <v>0</v>
      </c>
      <c r="BY259" s="151" t="b">
        <f t="shared" ca="1" si="109"/>
        <v>0</v>
      </c>
      <c r="BZ259" s="151" t="b">
        <f t="shared" ca="1" si="110"/>
        <v>0</v>
      </c>
      <c r="CA259" s="151" t="b">
        <f t="shared" ca="1" si="111"/>
        <v>0</v>
      </c>
      <c r="CB259" s="151" t="b">
        <f t="shared" ca="1" si="112"/>
        <v>0</v>
      </c>
      <c r="CC259" s="151" t="b">
        <f t="shared" ca="1" si="113"/>
        <v>0</v>
      </c>
      <c r="CD259" s="151" t="b">
        <f t="shared" ca="1" si="114"/>
        <v>0</v>
      </c>
      <c r="CE259" s="151" t="b">
        <f t="shared" ca="1" si="115"/>
        <v>0</v>
      </c>
      <c r="CF259" s="151" t="b">
        <f t="shared" ca="1" si="116"/>
        <v>0</v>
      </c>
      <c r="CG259" s="151" t="b">
        <f t="shared" ca="1" si="117"/>
        <v>0</v>
      </c>
      <c r="CH259" s="151" t="b">
        <f t="shared" ca="1" si="118"/>
        <v>0</v>
      </c>
      <c r="CI259" s="151" t="b">
        <f t="shared" ca="1" si="119"/>
        <v>0</v>
      </c>
      <c r="CJ259" s="151" t="b">
        <f t="shared" ca="1" si="120"/>
        <v>0</v>
      </c>
      <c r="CK259" s="151" t="b">
        <f t="shared" ca="1" si="121"/>
        <v>0</v>
      </c>
      <c r="CL259" s="151" t="b">
        <f t="shared" ca="1" si="122"/>
        <v>0</v>
      </c>
      <c r="CM259" s="151" t="b">
        <f t="shared" ca="1" si="123"/>
        <v>0</v>
      </c>
      <c r="CN259" s="151" t="str">
        <f t="shared" ca="1" si="124"/>
        <v>NO_VAC</v>
      </c>
      <c r="CO259" s="151" t="str">
        <f t="shared" ca="1" si="125"/>
        <v>NO_VAC</v>
      </c>
      <c r="CP259" s="151" t="b">
        <f t="shared" ca="1" si="126"/>
        <v>0</v>
      </c>
      <c r="CQ259" s="155">
        <f t="shared" ca="1" si="127"/>
        <v>0</v>
      </c>
      <c r="CR259" s="155" t="b">
        <f t="shared" ca="1" si="128"/>
        <v>0</v>
      </c>
      <c r="CS259" s="155" t="b">
        <f t="shared" ca="1" si="129"/>
        <v>0</v>
      </c>
      <c r="CT259" s="155" t="b">
        <f t="shared" ca="1" si="130"/>
        <v>0</v>
      </c>
      <c r="CU259" s="155" t="b">
        <f t="shared" ca="1" si="131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99"/>
        <v>0</v>
      </c>
      <c r="P260" s="28">
        <f t="shared" ca="1" si="100"/>
        <v>0</v>
      </c>
      <c r="Q260" s="28">
        <f t="shared" ca="1" si="101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2"/>
        <v>0</v>
      </c>
      <c r="BS260" s="151" t="b">
        <f t="shared" si="103"/>
        <v>0</v>
      </c>
      <c r="BT260" s="151" t="b">
        <f t="shared" si="104"/>
        <v>0</v>
      </c>
      <c r="BU260" s="151" t="b">
        <f t="shared" si="105"/>
        <v>0</v>
      </c>
      <c r="BV260" s="155" t="b">
        <f t="shared" ca="1" si="106"/>
        <v>0</v>
      </c>
      <c r="BW260" s="151" t="b">
        <f t="shared" ca="1" si="107"/>
        <v>0</v>
      </c>
      <c r="BX260" s="151" t="b">
        <f t="shared" ca="1" si="108"/>
        <v>0</v>
      </c>
      <c r="BY260" s="151" t="b">
        <f t="shared" ca="1" si="109"/>
        <v>0</v>
      </c>
      <c r="BZ260" s="151" t="b">
        <f t="shared" ca="1" si="110"/>
        <v>0</v>
      </c>
      <c r="CA260" s="151" t="b">
        <f t="shared" ca="1" si="111"/>
        <v>0</v>
      </c>
      <c r="CB260" s="151" t="b">
        <f t="shared" ca="1" si="112"/>
        <v>0</v>
      </c>
      <c r="CC260" s="151" t="b">
        <f t="shared" ca="1" si="113"/>
        <v>0</v>
      </c>
      <c r="CD260" s="151" t="b">
        <f t="shared" ca="1" si="114"/>
        <v>0</v>
      </c>
      <c r="CE260" s="151" t="b">
        <f t="shared" ca="1" si="115"/>
        <v>0</v>
      </c>
      <c r="CF260" s="151" t="b">
        <f t="shared" ca="1" si="116"/>
        <v>0</v>
      </c>
      <c r="CG260" s="151" t="b">
        <f t="shared" ca="1" si="117"/>
        <v>0</v>
      </c>
      <c r="CH260" s="151" t="b">
        <f t="shared" ca="1" si="118"/>
        <v>0</v>
      </c>
      <c r="CI260" s="151" t="b">
        <f t="shared" ca="1" si="119"/>
        <v>0</v>
      </c>
      <c r="CJ260" s="151" t="b">
        <f t="shared" ca="1" si="120"/>
        <v>0</v>
      </c>
      <c r="CK260" s="151" t="b">
        <f t="shared" ca="1" si="121"/>
        <v>0</v>
      </c>
      <c r="CL260" s="151" t="b">
        <f t="shared" ca="1" si="122"/>
        <v>0</v>
      </c>
      <c r="CM260" s="151" t="b">
        <f t="shared" ca="1" si="123"/>
        <v>0</v>
      </c>
      <c r="CN260" s="151" t="str">
        <f t="shared" ca="1" si="124"/>
        <v>NO_VAC</v>
      </c>
      <c r="CO260" s="151" t="str">
        <f t="shared" ca="1" si="125"/>
        <v>NO_VAC</v>
      </c>
      <c r="CP260" s="151" t="b">
        <f t="shared" ca="1" si="126"/>
        <v>0</v>
      </c>
      <c r="CQ260" s="155">
        <f t="shared" ca="1" si="127"/>
        <v>0</v>
      </c>
      <c r="CR260" s="155" t="b">
        <f t="shared" ca="1" si="128"/>
        <v>0</v>
      </c>
      <c r="CS260" s="155" t="b">
        <f t="shared" ca="1" si="129"/>
        <v>0</v>
      </c>
      <c r="CT260" s="155" t="b">
        <f t="shared" ca="1" si="130"/>
        <v>0</v>
      </c>
      <c r="CU260" s="155" t="b">
        <f t="shared" ca="1" si="131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99"/>
        <v>0</v>
      </c>
      <c r="P261" s="28">
        <f t="shared" ca="1" si="100"/>
        <v>0</v>
      </c>
      <c r="Q261" s="28">
        <f t="shared" ca="1" si="101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2"/>
        <v>0</v>
      </c>
      <c r="BS261" s="151" t="b">
        <f t="shared" si="103"/>
        <v>0</v>
      </c>
      <c r="BT261" s="151" t="b">
        <f t="shared" si="104"/>
        <v>0</v>
      </c>
      <c r="BU261" s="151" t="b">
        <f t="shared" si="105"/>
        <v>0</v>
      </c>
      <c r="BV261" s="155" t="b">
        <f t="shared" ca="1" si="106"/>
        <v>0</v>
      </c>
      <c r="BW261" s="151" t="b">
        <f t="shared" ca="1" si="107"/>
        <v>0</v>
      </c>
      <c r="BX261" s="151" t="b">
        <f t="shared" ca="1" si="108"/>
        <v>0</v>
      </c>
      <c r="BY261" s="151" t="b">
        <f t="shared" ca="1" si="109"/>
        <v>0</v>
      </c>
      <c r="BZ261" s="151" t="b">
        <f t="shared" ca="1" si="110"/>
        <v>0</v>
      </c>
      <c r="CA261" s="151" t="b">
        <f t="shared" ca="1" si="111"/>
        <v>0</v>
      </c>
      <c r="CB261" s="151" t="b">
        <f t="shared" ca="1" si="112"/>
        <v>0</v>
      </c>
      <c r="CC261" s="151" t="b">
        <f t="shared" ca="1" si="113"/>
        <v>0</v>
      </c>
      <c r="CD261" s="151" t="b">
        <f t="shared" ca="1" si="114"/>
        <v>0</v>
      </c>
      <c r="CE261" s="151" t="b">
        <f t="shared" ca="1" si="115"/>
        <v>0</v>
      </c>
      <c r="CF261" s="151" t="b">
        <f t="shared" ca="1" si="116"/>
        <v>0</v>
      </c>
      <c r="CG261" s="151" t="b">
        <f t="shared" ca="1" si="117"/>
        <v>0</v>
      </c>
      <c r="CH261" s="151" t="b">
        <f t="shared" ca="1" si="118"/>
        <v>0</v>
      </c>
      <c r="CI261" s="151" t="b">
        <f t="shared" ca="1" si="119"/>
        <v>0</v>
      </c>
      <c r="CJ261" s="151" t="b">
        <f t="shared" ca="1" si="120"/>
        <v>0</v>
      </c>
      <c r="CK261" s="151" t="b">
        <f t="shared" ca="1" si="121"/>
        <v>0</v>
      </c>
      <c r="CL261" s="151" t="b">
        <f t="shared" ca="1" si="122"/>
        <v>0</v>
      </c>
      <c r="CM261" s="151" t="b">
        <f t="shared" ca="1" si="123"/>
        <v>0</v>
      </c>
      <c r="CN261" s="151" t="str">
        <f t="shared" ca="1" si="124"/>
        <v>NO_VAC</v>
      </c>
      <c r="CO261" s="151" t="str">
        <f t="shared" ca="1" si="125"/>
        <v>NO_VAC</v>
      </c>
      <c r="CP261" s="151" t="b">
        <f t="shared" ca="1" si="126"/>
        <v>0</v>
      </c>
      <c r="CQ261" s="155">
        <f t="shared" ca="1" si="127"/>
        <v>0</v>
      </c>
      <c r="CR261" s="155" t="b">
        <f t="shared" ca="1" si="128"/>
        <v>0</v>
      </c>
      <c r="CS261" s="155" t="b">
        <f t="shared" ca="1" si="129"/>
        <v>0</v>
      </c>
      <c r="CT261" s="155" t="b">
        <f t="shared" ca="1" si="130"/>
        <v>0</v>
      </c>
      <c r="CU261" s="155" t="b">
        <f t="shared" ca="1" si="131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99"/>
        <v>0</v>
      </c>
      <c r="P262" s="28">
        <f t="shared" ca="1" si="100"/>
        <v>0</v>
      </c>
      <c r="Q262" s="28">
        <f t="shared" ca="1" si="101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2"/>
        <v>0</v>
      </c>
      <c r="BS262" s="151" t="b">
        <f t="shared" si="103"/>
        <v>0</v>
      </c>
      <c r="BT262" s="151" t="b">
        <f t="shared" si="104"/>
        <v>0</v>
      </c>
      <c r="BU262" s="151" t="b">
        <f t="shared" si="105"/>
        <v>0</v>
      </c>
      <c r="BV262" s="155" t="b">
        <f t="shared" ca="1" si="106"/>
        <v>0</v>
      </c>
      <c r="BW262" s="151" t="b">
        <f t="shared" ca="1" si="107"/>
        <v>0</v>
      </c>
      <c r="BX262" s="151" t="b">
        <f t="shared" ca="1" si="108"/>
        <v>0</v>
      </c>
      <c r="BY262" s="151" t="b">
        <f t="shared" ca="1" si="109"/>
        <v>0</v>
      </c>
      <c r="BZ262" s="151" t="b">
        <f t="shared" ca="1" si="110"/>
        <v>0</v>
      </c>
      <c r="CA262" s="151" t="b">
        <f t="shared" ca="1" si="111"/>
        <v>0</v>
      </c>
      <c r="CB262" s="151" t="b">
        <f t="shared" ca="1" si="112"/>
        <v>0</v>
      </c>
      <c r="CC262" s="151" t="b">
        <f t="shared" ca="1" si="113"/>
        <v>0</v>
      </c>
      <c r="CD262" s="151" t="b">
        <f t="shared" ca="1" si="114"/>
        <v>0</v>
      </c>
      <c r="CE262" s="151" t="b">
        <f t="shared" ca="1" si="115"/>
        <v>0</v>
      </c>
      <c r="CF262" s="151" t="b">
        <f t="shared" ca="1" si="116"/>
        <v>0</v>
      </c>
      <c r="CG262" s="151" t="b">
        <f t="shared" ca="1" si="117"/>
        <v>0</v>
      </c>
      <c r="CH262" s="151" t="b">
        <f t="shared" ca="1" si="118"/>
        <v>0</v>
      </c>
      <c r="CI262" s="151" t="b">
        <f t="shared" ca="1" si="119"/>
        <v>0</v>
      </c>
      <c r="CJ262" s="151" t="b">
        <f t="shared" ca="1" si="120"/>
        <v>0</v>
      </c>
      <c r="CK262" s="151" t="b">
        <f t="shared" ca="1" si="121"/>
        <v>0</v>
      </c>
      <c r="CL262" s="151" t="b">
        <f t="shared" ca="1" si="122"/>
        <v>0</v>
      </c>
      <c r="CM262" s="151" t="b">
        <f t="shared" ca="1" si="123"/>
        <v>0</v>
      </c>
      <c r="CN262" s="151" t="str">
        <f t="shared" ca="1" si="124"/>
        <v>NO_VAC</v>
      </c>
      <c r="CO262" s="151" t="str">
        <f t="shared" ca="1" si="125"/>
        <v>NO_VAC</v>
      </c>
      <c r="CP262" s="151" t="b">
        <f t="shared" ca="1" si="126"/>
        <v>0</v>
      </c>
      <c r="CQ262" s="155">
        <f t="shared" ca="1" si="127"/>
        <v>0</v>
      </c>
      <c r="CR262" s="155" t="b">
        <f t="shared" ca="1" si="128"/>
        <v>0</v>
      </c>
      <c r="CS262" s="155" t="b">
        <f t="shared" ca="1" si="129"/>
        <v>0</v>
      </c>
      <c r="CT262" s="155" t="b">
        <f t="shared" ca="1" si="130"/>
        <v>0</v>
      </c>
      <c r="CU262" s="155" t="b">
        <f t="shared" ca="1" si="131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99"/>
        <v>0</v>
      </c>
      <c r="P263" s="28">
        <f t="shared" ca="1" si="100"/>
        <v>0</v>
      </c>
      <c r="Q263" s="28">
        <f t="shared" ca="1" si="101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2"/>
        <v>0</v>
      </c>
      <c r="BS263" s="151" t="b">
        <f t="shared" si="103"/>
        <v>0</v>
      </c>
      <c r="BT263" s="151" t="b">
        <f t="shared" si="104"/>
        <v>0</v>
      </c>
      <c r="BU263" s="151" t="b">
        <f t="shared" si="105"/>
        <v>0</v>
      </c>
      <c r="BV263" s="155" t="b">
        <f t="shared" ca="1" si="106"/>
        <v>0</v>
      </c>
      <c r="BW263" s="151" t="b">
        <f t="shared" ca="1" si="107"/>
        <v>0</v>
      </c>
      <c r="BX263" s="151" t="b">
        <f t="shared" ca="1" si="108"/>
        <v>0</v>
      </c>
      <c r="BY263" s="151" t="b">
        <f t="shared" ca="1" si="109"/>
        <v>0</v>
      </c>
      <c r="BZ263" s="151" t="b">
        <f t="shared" ca="1" si="110"/>
        <v>0</v>
      </c>
      <c r="CA263" s="151" t="b">
        <f t="shared" ca="1" si="111"/>
        <v>0</v>
      </c>
      <c r="CB263" s="151" t="b">
        <f t="shared" ca="1" si="112"/>
        <v>0</v>
      </c>
      <c r="CC263" s="151" t="b">
        <f t="shared" ca="1" si="113"/>
        <v>0</v>
      </c>
      <c r="CD263" s="151" t="b">
        <f t="shared" ca="1" si="114"/>
        <v>0</v>
      </c>
      <c r="CE263" s="151" t="b">
        <f t="shared" ca="1" si="115"/>
        <v>0</v>
      </c>
      <c r="CF263" s="151" t="b">
        <f t="shared" ca="1" si="116"/>
        <v>0</v>
      </c>
      <c r="CG263" s="151" t="b">
        <f t="shared" ca="1" si="117"/>
        <v>0</v>
      </c>
      <c r="CH263" s="151" t="b">
        <f t="shared" ca="1" si="118"/>
        <v>0</v>
      </c>
      <c r="CI263" s="151" t="b">
        <f t="shared" ca="1" si="119"/>
        <v>0</v>
      </c>
      <c r="CJ263" s="151" t="b">
        <f t="shared" ca="1" si="120"/>
        <v>0</v>
      </c>
      <c r="CK263" s="151" t="b">
        <f t="shared" ca="1" si="121"/>
        <v>0</v>
      </c>
      <c r="CL263" s="151" t="b">
        <f t="shared" ca="1" si="122"/>
        <v>0</v>
      </c>
      <c r="CM263" s="151" t="b">
        <f t="shared" ca="1" si="123"/>
        <v>0</v>
      </c>
      <c r="CN263" s="151" t="str">
        <f t="shared" ca="1" si="124"/>
        <v>NO_VAC</v>
      </c>
      <c r="CO263" s="151" t="str">
        <f t="shared" ca="1" si="125"/>
        <v>NO_VAC</v>
      </c>
      <c r="CP263" s="151" t="b">
        <f t="shared" ca="1" si="126"/>
        <v>0</v>
      </c>
      <c r="CQ263" s="155">
        <f t="shared" ca="1" si="127"/>
        <v>0</v>
      </c>
      <c r="CR263" s="155" t="b">
        <f t="shared" ca="1" si="128"/>
        <v>0</v>
      </c>
      <c r="CS263" s="155" t="b">
        <f t="shared" ca="1" si="129"/>
        <v>0</v>
      </c>
      <c r="CT263" s="155" t="b">
        <f t="shared" ca="1" si="130"/>
        <v>0</v>
      </c>
      <c r="CU263" s="155" t="b">
        <f t="shared" ca="1" si="131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99"/>
        <v>0</v>
      </c>
      <c r="P264" s="28">
        <f t="shared" ca="1" si="100"/>
        <v>0</v>
      </c>
      <c r="Q264" s="28">
        <f t="shared" ca="1" si="101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2"/>
        <v>0</v>
      </c>
      <c r="BS264" s="151" t="b">
        <f t="shared" si="103"/>
        <v>0</v>
      </c>
      <c r="BT264" s="151" t="b">
        <f t="shared" si="104"/>
        <v>0</v>
      </c>
      <c r="BU264" s="151" t="b">
        <f t="shared" si="105"/>
        <v>0</v>
      </c>
      <c r="BV264" s="155" t="b">
        <f t="shared" ca="1" si="106"/>
        <v>0</v>
      </c>
      <c r="BW264" s="151" t="b">
        <f t="shared" ca="1" si="107"/>
        <v>0</v>
      </c>
      <c r="BX264" s="151" t="b">
        <f t="shared" ca="1" si="108"/>
        <v>0</v>
      </c>
      <c r="BY264" s="151" t="b">
        <f t="shared" ca="1" si="109"/>
        <v>0</v>
      </c>
      <c r="BZ264" s="151" t="b">
        <f t="shared" ca="1" si="110"/>
        <v>0</v>
      </c>
      <c r="CA264" s="151" t="b">
        <f t="shared" ca="1" si="111"/>
        <v>0</v>
      </c>
      <c r="CB264" s="151" t="b">
        <f t="shared" ca="1" si="112"/>
        <v>0</v>
      </c>
      <c r="CC264" s="151" t="b">
        <f t="shared" ca="1" si="113"/>
        <v>0</v>
      </c>
      <c r="CD264" s="151" t="b">
        <f t="shared" ca="1" si="114"/>
        <v>0</v>
      </c>
      <c r="CE264" s="151" t="b">
        <f t="shared" ca="1" si="115"/>
        <v>0</v>
      </c>
      <c r="CF264" s="151" t="b">
        <f t="shared" ca="1" si="116"/>
        <v>0</v>
      </c>
      <c r="CG264" s="151" t="b">
        <f t="shared" ca="1" si="117"/>
        <v>0</v>
      </c>
      <c r="CH264" s="151" t="b">
        <f t="shared" ca="1" si="118"/>
        <v>0</v>
      </c>
      <c r="CI264" s="151" t="b">
        <f t="shared" ca="1" si="119"/>
        <v>0</v>
      </c>
      <c r="CJ264" s="151" t="b">
        <f t="shared" ca="1" si="120"/>
        <v>0</v>
      </c>
      <c r="CK264" s="151" t="b">
        <f t="shared" ca="1" si="121"/>
        <v>0</v>
      </c>
      <c r="CL264" s="151" t="b">
        <f t="shared" ca="1" si="122"/>
        <v>0</v>
      </c>
      <c r="CM264" s="151" t="b">
        <f t="shared" ca="1" si="123"/>
        <v>0</v>
      </c>
      <c r="CN264" s="151" t="str">
        <f t="shared" ca="1" si="124"/>
        <v>NO_VAC</v>
      </c>
      <c r="CO264" s="151" t="str">
        <f t="shared" ca="1" si="125"/>
        <v>NO_VAC</v>
      </c>
      <c r="CP264" s="151" t="b">
        <f t="shared" ca="1" si="126"/>
        <v>0</v>
      </c>
      <c r="CQ264" s="155">
        <f t="shared" ca="1" si="127"/>
        <v>0</v>
      </c>
      <c r="CR264" s="155" t="b">
        <f t="shared" ca="1" si="128"/>
        <v>0</v>
      </c>
      <c r="CS264" s="155" t="b">
        <f t="shared" ca="1" si="129"/>
        <v>0</v>
      </c>
      <c r="CT264" s="155" t="b">
        <f t="shared" ca="1" si="130"/>
        <v>0</v>
      </c>
      <c r="CU264" s="155" t="b">
        <f t="shared" ca="1" si="131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99"/>
        <v>0</v>
      </c>
      <c r="P265" s="28">
        <f t="shared" ca="1" si="100"/>
        <v>0</v>
      </c>
      <c r="Q265" s="28">
        <f t="shared" ca="1" si="101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2"/>
        <v>0</v>
      </c>
      <c r="BS265" s="151" t="b">
        <f t="shared" si="103"/>
        <v>0</v>
      </c>
      <c r="BT265" s="151" t="b">
        <f t="shared" si="104"/>
        <v>0</v>
      </c>
      <c r="BU265" s="151" t="b">
        <f t="shared" si="105"/>
        <v>0</v>
      </c>
      <c r="BV265" s="155" t="b">
        <f t="shared" ca="1" si="106"/>
        <v>0</v>
      </c>
      <c r="BW265" s="151" t="b">
        <f t="shared" ca="1" si="107"/>
        <v>0</v>
      </c>
      <c r="BX265" s="151" t="b">
        <f t="shared" ca="1" si="108"/>
        <v>0</v>
      </c>
      <c r="BY265" s="151" t="b">
        <f t="shared" ca="1" si="109"/>
        <v>0</v>
      </c>
      <c r="BZ265" s="151" t="b">
        <f t="shared" ca="1" si="110"/>
        <v>0</v>
      </c>
      <c r="CA265" s="151" t="b">
        <f t="shared" ca="1" si="111"/>
        <v>0</v>
      </c>
      <c r="CB265" s="151" t="b">
        <f t="shared" ca="1" si="112"/>
        <v>0</v>
      </c>
      <c r="CC265" s="151" t="b">
        <f t="shared" ca="1" si="113"/>
        <v>0</v>
      </c>
      <c r="CD265" s="151" t="b">
        <f t="shared" ca="1" si="114"/>
        <v>0</v>
      </c>
      <c r="CE265" s="151" t="b">
        <f t="shared" ca="1" si="115"/>
        <v>0</v>
      </c>
      <c r="CF265" s="151" t="b">
        <f t="shared" ca="1" si="116"/>
        <v>0</v>
      </c>
      <c r="CG265" s="151" t="b">
        <f t="shared" ca="1" si="117"/>
        <v>0</v>
      </c>
      <c r="CH265" s="151" t="b">
        <f t="shared" ca="1" si="118"/>
        <v>0</v>
      </c>
      <c r="CI265" s="151" t="b">
        <f t="shared" ca="1" si="119"/>
        <v>0</v>
      </c>
      <c r="CJ265" s="151" t="b">
        <f t="shared" ca="1" si="120"/>
        <v>0</v>
      </c>
      <c r="CK265" s="151" t="b">
        <f t="shared" ca="1" si="121"/>
        <v>0</v>
      </c>
      <c r="CL265" s="151" t="b">
        <f t="shared" ca="1" si="122"/>
        <v>0</v>
      </c>
      <c r="CM265" s="151" t="b">
        <f t="shared" ca="1" si="123"/>
        <v>0</v>
      </c>
      <c r="CN265" s="151" t="str">
        <f t="shared" ca="1" si="124"/>
        <v>NO_VAC</v>
      </c>
      <c r="CO265" s="151" t="str">
        <f t="shared" ca="1" si="125"/>
        <v>NO_VAC</v>
      </c>
      <c r="CP265" s="151" t="b">
        <f t="shared" ca="1" si="126"/>
        <v>0</v>
      </c>
      <c r="CQ265" s="155">
        <f t="shared" ca="1" si="127"/>
        <v>0</v>
      </c>
      <c r="CR265" s="155" t="b">
        <f t="shared" ca="1" si="128"/>
        <v>0</v>
      </c>
      <c r="CS265" s="155" t="b">
        <f t="shared" ca="1" si="129"/>
        <v>0</v>
      </c>
      <c r="CT265" s="155" t="b">
        <f t="shared" ca="1" si="130"/>
        <v>0</v>
      </c>
      <c r="CU265" s="155" t="b">
        <f t="shared" ca="1" si="131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2">IF(N266="",0,DATEDIF(N266,TODAY(),"Y"))</f>
        <v>0</v>
      </c>
      <c r="P266" s="28">
        <f t="shared" ref="P266:P329" ca="1" si="133">IF(N266="",0,DATEDIF(N266,TODAY(),"YM"))</f>
        <v>0</v>
      </c>
      <c r="Q266" s="28">
        <f t="shared" ref="Q266:Q329" ca="1" si="134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2"/>
        <v>0</v>
      </c>
      <c r="BS266" s="151" t="b">
        <f t="shared" si="103"/>
        <v>0</v>
      </c>
      <c r="BT266" s="151" t="b">
        <f t="shared" si="104"/>
        <v>0</v>
      </c>
      <c r="BU266" s="151" t="b">
        <f t="shared" si="105"/>
        <v>0</v>
      </c>
      <c r="BV266" s="155" t="b">
        <f t="shared" ca="1" si="106"/>
        <v>0</v>
      </c>
      <c r="BW266" s="151" t="b">
        <f t="shared" ca="1" si="107"/>
        <v>0</v>
      </c>
      <c r="BX266" s="151" t="b">
        <f t="shared" ca="1" si="108"/>
        <v>0</v>
      </c>
      <c r="BY266" s="151" t="b">
        <f t="shared" ca="1" si="109"/>
        <v>0</v>
      </c>
      <c r="BZ266" s="151" t="b">
        <f t="shared" ca="1" si="110"/>
        <v>0</v>
      </c>
      <c r="CA266" s="151" t="b">
        <f t="shared" ca="1" si="111"/>
        <v>0</v>
      </c>
      <c r="CB266" s="151" t="b">
        <f t="shared" ca="1" si="112"/>
        <v>0</v>
      </c>
      <c r="CC266" s="151" t="b">
        <f t="shared" ca="1" si="113"/>
        <v>0</v>
      </c>
      <c r="CD266" s="151" t="b">
        <f t="shared" ca="1" si="114"/>
        <v>0</v>
      </c>
      <c r="CE266" s="151" t="b">
        <f t="shared" ca="1" si="115"/>
        <v>0</v>
      </c>
      <c r="CF266" s="151" t="b">
        <f t="shared" ca="1" si="116"/>
        <v>0</v>
      </c>
      <c r="CG266" s="151" t="b">
        <f t="shared" ca="1" si="117"/>
        <v>0</v>
      </c>
      <c r="CH266" s="151" t="b">
        <f t="shared" ca="1" si="118"/>
        <v>0</v>
      </c>
      <c r="CI266" s="151" t="b">
        <f t="shared" ca="1" si="119"/>
        <v>0</v>
      </c>
      <c r="CJ266" s="151" t="b">
        <f t="shared" ca="1" si="120"/>
        <v>0</v>
      </c>
      <c r="CK266" s="151" t="b">
        <f t="shared" ca="1" si="121"/>
        <v>0</v>
      </c>
      <c r="CL266" s="151" t="b">
        <f t="shared" ca="1" si="122"/>
        <v>0</v>
      </c>
      <c r="CM266" s="151" t="b">
        <f t="shared" ca="1" si="123"/>
        <v>0</v>
      </c>
      <c r="CN266" s="151" t="str">
        <f t="shared" ca="1" si="124"/>
        <v>NO_VAC</v>
      </c>
      <c r="CO266" s="151" t="str">
        <f t="shared" ca="1" si="125"/>
        <v>NO_VAC</v>
      </c>
      <c r="CP266" s="151" t="b">
        <f t="shared" ca="1" si="126"/>
        <v>0</v>
      </c>
      <c r="CQ266" s="155">
        <f t="shared" ca="1" si="127"/>
        <v>0</v>
      </c>
      <c r="CR266" s="155" t="b">
        <f t="shared" ca="1" si="128"/>
        <v>0</v>
      </c>
      <c r="CS266" s="155" t="b">
        <f t="shared" ca="1" si="129"/>
        <v>0</v>
      </c>
      <c r="CT266" s="155" t="b">
        <f t="shared" ca="1" si="130"/>
        <v>0</v>
      </c>
      <c r="CU266" s="155" t="b">
        <f t="shared" ca="1" si="131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2"/>
        <v>0</v>
      </c>
      <c r="P267" s="28">
        <f t="shared" ca="1" si="133"/>
        <v>0</v>
      </c>
      <c r="Q267" s="28">
        <f t="shared" ca="1" si="134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5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6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37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38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39">IF(O267+P267+Q267&lt;&gt;0,IF(O267=1,1,IF(O267=2,2,IF(O267=3,3, IF(O267=4,4,IF(P267=0,-1,0))))))</f>
        <v>0</v>
      </c>
      <c r="BW267" s="151" t="b">
        <f t="shared" ref="BW267:BW330" ca="1" si="140">IF($BV267&lt;=0,IF(R267&lt;&gt;"","VAC","NO_VAC"))</f>
        <v>0</v>
      </c>
      <c r="BX267" s="151" t="b">
        <f t="shared" ref="BX267:BX330" ca="1" si="141">IF($BV267&lt;=0,IF(T267&lt;&gt;"","VAC","NO_VAC"))</f>
        <v>0</v>
      </c>
      <c r="BY267" s="151" t="b">
        <f t="shared" ref="BY267:BY330" ca="1" si="142">IF($BV267=0,IF(P267&gt;=2,IF(V267&lt;&gt;"","VAC","NO_VAC")))</f>
        <v>0</v>
      </c>
      <c r="BZ267" s="151" t="b">
        <f t="shared" ref="BZ267:BZ330" ca="1" si="143">IF($BV267=0,IF(P267&gt;=4,IF(X267&lt;&gt;"","VAC","NO_VAC")))</f>
        <v>0</v>
      </c>
      <c r="CA267" s="151" t="b">
        <f t="shared" ref="CA267:CA330" ca="1" si="144">IF($BV267=0,IF(P267&gt;=6,IF(Z267&lt;&gt;"","VAC","NO_VAC")))</f>
        <v>0</v>
      </c>
      <c r="CB267" s="151" t="b">
        <f t="shared" ref="CB267:CB330" ca="1" si="145">IF($BV267=0,IF(P267&gt;=2,IF(AB267&lt;&gt;"","VAC","NO_VAC")))</f>
        <v>0</v>
      </c>
      <c r="CC267" s="151" t="b">
        <f t="shared" ref="CC267:CC330" ca="1" si="146">IF($BV267=0,IF(P267&gt;=4,IF(AD267&lt;&gt;"","VAC","NO_VAC")))</f>
        <v>0</v>
      </c>
      <c r="CD267" s="151" t="b">
        <f t="shared" ref="CD267:CD330" ca="1" si="147">IF($BV267=0,IF(P267&gt;=6,IF(AF267&lt;&gt;"","VAC","NO_VAC")))</f>
        <v>0</v>
      </c>
      <c r="CE267" s="151" t="b">
        <f t="shared" ref="CE267:CE330" ca="1" si="148">IF($BV267=0,IF(P267&gt;=2,IF(AH267&lt;&gt;"","VAC","NO_VAC")))</f>
        <v>0</v>
      </c>
      <c r="CF267" s="151" t="b">
        <f t="shared" ref="CF267:CF330" ca="1" si="149">IF($BV267=0,IF(P267&gt;=4,IF(AJ267&lt;&gt;"","VAC","NO_VAC")))</f>
        <v>0</v>
      </c>
      <c r="CG267" s="151" t="b">
        <f t="shared" ref="CG267:CG330" ca="1" si="150">IF($BV267=0,IF(P267&gt;=7,IF(AL267&lt;&gt;"","VAC","NO_VAC")))</f>
        <v>0</v>
      </c>
      <c r="CH267" s="151" t="b">
        <f t="shared" ref="CH267:CH330" ca="1" si="151">IF($BV267=0,IF(P267&gt;=8,IF(AN267&lt;&gt;"","VAC","NO_VAC")))</f>
        <v>0</v>
      </c>
      <c r="CI267" s="151" t="b">
        <f t="shared" ref="CI267:CI330" ca="1" si="152">IF($BV267=1,IF(AP267&lt;&gt;"","VAC","NO_VAC"))</f>
        <v>0</v>
      </c>
      <c r="CJ267" s="151" t="b">
        <f t="shared" ref="CJ267:CJ330" ca="1" si="153">IF($BV267=0,IF(P267&gt;=2,IF(AR267&lt;&gt;"","VAC","NO_VAC")))</f>
        <v>0</v>
      </c>
      <c r="CK267" s="151" t="b">
        <f t="shared" ref="CK267:CK330" ca="1" si="154">IF($BV267=0,IF(P267&gt;=4,IF(AT267&lt;&gt;"","VAC","NO_VAC")))</f>
        <v>0</v>
      </c>
      <c r="CL267" s="151" t="b">
        <f t="shared" ref="CL267:CL330" ca="1" si="155">IF($BV267=1,IF(AV267&lt;&gt;"","VAC","NO_VAC"))</f>
        <v>0</v>
      </c>
      <c r="CM267" s="151" t="b">
        <f t="shared" ref="CM267:CM330" ca="1" si="156">IF($BV267=1,IF(AX267&lt;&gt;"","VAC","NO_VAC"))</f>
        <v>0</v>
      </c>
      <c r="CN267" s="151" t="str">
        <f t="shared" ref="CN267:CN330" ca="1" si="157">IF($BV267=1,IF(P267&gt;=6,IF(AZ267&lt;&gt;"","VAC","NO_VAC")),IF($BV267&gt;1,IF(AZ267&lt;&gt;"","VAC","NO_VAC")))</f>
        <v>NO_VAC</v>
      </c>
      <c r="CO267" s="151" t="str">
        <f t="shared" ref="CO267:CO330" ca="1" si="158">IF($BV267=1,IF(P267&gt;=6,IF(BB267&lt;&gt;"","VAC","NO_VAC")),IF($BV267&gt;1,IF(BB267&lt;&gt;"","VAC","NO_VAC")))</f>
        <v>NO_VAC</v>
      </c>
      <c r="CP267" s="151" t="b">
        <f t="shared" ref="CP267:CP330" ca="1" si="159">IF($BV267=4,IF(BD267&lt;&gt;"","VAC","NO_VAC"))</f>
        <v>0</v>
      </c>
      <c r="CQ267" s="155">
        <f t="shared" ref="CQ267:CQ330" ca="1" si="160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1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2">IF(O267=2,COUNT(R267,T267,V267,X267,Z267,AB267,AD267,AF267,AH267,AJ267,AL267,AN267,AR267,AT267,AV267,AX267,AP267,AZ267,BB267))</f>
        <v>0</v>
      </c>
      <c r="CT267" s="155" t="b">
        <f t="shared" ref="CT267:CT330" ca="1" si="163">IF(O267=3,COUNT(R267,T267,V267,X267,Z267,AB267,AD267,AF267,AH267,AJ267,AL267,AN267,AR267,AT267,AV267,AX267,AP267,AZ267,BB267))</f>
        <v>0</v>
      </c>
      <c r="CU267" s="155" t="b">
        <f t="shared" ref="CU267:CU330" ca="1" si="164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2"/>
        <v>0</v>
      </c>
      <c r="P268" s="28">
        <f t="shared" ca="1" si="133"/>
        <v>0</v>
      </c>
      <c r="Q268" s="28">
        <f t="shared" ca="1" si="134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5"/>
        <v>0</v>
      </c>
      <c r="BS268" s="151" t="b">
        <f t="shared" si="136"/>
        <v>0</v>
      </c>
      <c r="BT268" s="151" t="b">
        <f t="shared" si="137"/>
        <v>0</v>
      </c>
      <c r="BU268" s="151" t="b">
        <f t="shared" si="138"/>
        <v>0</v>
      </c>
      <c r="BV268" s="155" t="b">
        <f t="shared" ca="1" si="139"/>
        <v>0</v>
      </c>
      <c r="BW268" s="151" t="b">
        <f t="shared" ca="1" si="140"/>
        <v>0</v>
      </c>
      <c r="BX268" s="151" t="b">
        <f t="shared" ca="1" si="141"/>
        <v>0</v>
      </c>
      <c r="BY268" s="151" t="b">
        <f t="shared" ca="1" si="142"/>
        <v>0</v>
      </c>
      <c r="BZ268" s="151" t="b">
        <f t="shared" ca="1" si="143"/>
        <v>0</v>
      </c>
      <c r="CA268" s="151" t="b">
        <f t="shared" ca="1" si="144"/>
        <v>0</v>
      </c>
      <c r="CB268" s="151" t="b">
        <f t="shared" ca="1" si="145"/>
        <v>0</v>
      </c>
      <c r="CC268" s="151" t="b">
        <f t="shared" ca="1" si="146"/>
        <v>0</v>
      </c>
      <c r="CD268" s="151" t="b">
        <f t="shared" ca="1" si="147"/>
        <v>0</v>
      </c>
      <c r="CE268" s="151" t="b">
        <f t="shared" ca="1" si="148"/>
        <v>0</v>
      </c>
      <c r="CF268" s="151" t="b">
        <f t="shared" ca="1" si="149"/>
        <v>0</v>
      </c>
      <c r="CG268" s="151" t="b">
        <f t="shared" ca="1" si="150"/>
        <v>0</v>
      </c>
      <c r="CH268" s="151" t="b">
        <f t="shared" ca="1" si="151"/>
        <v>0</v>
      </c>
      <c r="CI268" s="151" t="b">
        <f t="shared" ca="1" si="152"/>
        <v>0</v>
      </c>
      <c r="CJ268" s="151" t="b">
        <f t="shared" ca="1" si="153"/>
        <v>0</v>
      </c>
      <c r="CK268" s="151" t="b">
        <f t="shared" ca="1" si="154"/>
        <v>0</v>
      </c>
      <c r="CL268" s="151" t="b">
        <f t="shared" ca="1" si="155"/>
        <v>0</v>
      </c>
      <c r="CM268" s="151" t="b">
        <f t="shared" ca="1" si="156"/>
        <v>0</v>
      </c>
      <c r="CN268" s="151" t="str">
        <f t="shared" ca="1" si="157"/>
        <v>NO_VAC</v>
      </c>
      <c r="CO268" s="151" t="str">
        <f t="shared" ca="1" si="158"/>
        <v>NO_VAC</v>
      </c>
      <c r="CP268" s="151" t="b">
        <f t="shared" ca="1" si="159"/>
        <v>0</v>
      </c>
      <c r="CQ268" s="155">
        <f t="shared" ca="1" si="160"/>
        <v>0</v>
      </c>
      <c r="CR268" s="155" t="b">
        <f t="shared" ca="1" si="161"/>
        <v>0</v>
      </c>
      <c r="CS268" s="155" t="b">
        <f t="shared" ca="1" si="162"/>
        <v>0</v>
      </c>
      <c r="CT268" s="155" t="b">
        <f t="shared" ca="1" si="163"/>
        <v>0</v>
      </c>
      <c r="CU268" s="155" t="b">
        <f t="shared" ca="1" si="164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2"/>
        <v>0</v>
      </c>
      <c r="P269" s="28">
        <f t="shared" ca="1" si="133"/>
        <v>0</v>
      </c>
      <c r="Q269" s="28">
        <f t="shared" ca="1" si="134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5"/>
        <v>0</v>
      </c>
      <c r="BS269" s="151" t="b">
        <f t="shared" si="136"/>
        <v>0</v>
      </c>
      <c r="BT269" s="151" t="b">
        <f t="shared" si="137"/>
        <v>0</v>
      </c>
      <c r="BU269" s="151" t="b">
        <f t="shared" si="138"/>
        <v>0</v>
      </c>
      <c r="BV269" s="155" t="b">
        <f t="shared" ca="1" si="139"/>
        <v>0</v>
      </c>
      <c r="BW269" s="151" t="b">
        <f t="shared" ca="1" si="140"/>
        <v>0</v>
      </c>
      <c r="BX269" s="151" t="b">
        <f t="shared" ca="1" si="141"/>
        <v>0</v>
      </c>
      <c r="BY269" s="151" t="b">
        <f t="shared" ca="1" si="142"/>
        <v>0</v>
      </c>
      <c r="BZ269" s="151" t="b">
        <f t="shared" ca="1" si="143"/>
        <v>0</v>
      </c>
      <c r="CA269" s="151" t="b">
        <f t="shared" ca="1" si="144"/>
        <v>0</v>
      </c>
      <c r="CB269" s="151" t="b">
        <f t="shared" ca="1" si="145"/>
        <v>0</v>
      </c>
      <c r="CC269" s="151" t="b">
        <f t="shared" ca="1" si="146"/>
        <v>0</v>
      </c>
      <c r="CD269" s="151" t="b">
        <f t="shared" ca="1" si="147"/>
        <v>0</v>
      </c>
      <c r="CE269" s="151" t="b">
        <f t="shared" ca="1" si="148"/>
        <v>0</v>
      </c>
      <c r="CF269" s="151" t="b">
        <f t="shared" ca="1" si="149"/>
        <v>0</v>
      </c>
      <c r="CG269" s="151" t="b">
        <f t="shared" ca="1" si="150"/>
        <v>0</v>
      </c>
      <c r="CH269" s="151" t="b">
        <f t="shared" ca="1" si="151"/>
        <v>0</v>
      </c>
      <c r="CI269" s="151" t="b">
        <f t="shared" ca="1" si="152"/>
        <v>0</v>
      </c>
      <c r="CJ269" s="151" t="b">
        <f t="shared" ca="1" si="153"/>
        <v>0</v>
      </c>
      <c r="CK269" s="151" t="b">
        <f t="shared" ca="1" si="154"/>
        <v>0</v>
      </c>
      <c r="CL269" s="151" t="b">
        <f t="shared" ca="1" si="155"/>
        <v>0</v>
      </c>
      <c r="CM269" s="151" t="b">
        <f t="shared" ca="1" si="156"/>
        <v>0</v>
      </c>
      <c r="CN269" s="151" t="str">
        <f t="shared" ca="1" si="157"/>
        <v>NO_VAC</v>
      </c>
      <c r="CO269" s="151" t="str">
        <f t="shared" ca="1" si="158"/>
        <v>NO_VAC</v>
      </c>
      <c r="CP269" s="151" t="b">
        <f t="shared" ca="1" si="159"/>
        <v>0</v>
      </c>
      <c r="CQ269" s="155">
        <f t="shared" ca="1" si="160"/>
        <v>0</v>
      </c>
      <c r="CR269" s="155" t="b">
        <f t="shared" ca="1" si="161"/>
        <v>0</v>
      </c>
      <c r="CS269" s="155" t="b">
        <f t="shared" ca="1" si="162"/>
        <v>0</v>
      </c>
      <c r="CT269" s="155" t="b">
        <f t="shared" ca="1" si="163"/>
        <v>0</v>
      </c>
      <c r="CU269" s="155" t="b">
        <f t="shared" ca="1" si="164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2"/>
        <v>0</v>
      </c>
      <c r="P270" s="28">
        <f t="shared" ca="1" si="133"/>
        <v>0</v>
      </c>
      <c r="Q270" s="28">
        <f t="shared" ca="1" si="134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5"/>
        <v>0</v>
      </c>
      <c r="BS270" s="151" t="b">
        <f t="shared" si="136"/>
        <v>0</v>
      </c>
      <c r="BT270" s="151" t="b">
        <f t="shared" si="137"/>
        <v>0</v>
      </c>
      <c r="BU270" s="151" t="b">
        <f t="shared" si="138"/>
        <v>0</v>
      </c>
      <c r="BV270" s="155" t="b">
        <f t="shared" ca="1" si="139"/>
        <v>0</v>
      </c>
      <c r="BW270" s="151" t="b">
        <f t="shared" ca="1" si="140"/>
        <v>0</v>
      </c>
      <c r="BX270" s="151" t="b">
        <f t="shared" ca="1" si="141"/>
        <v>0</v>
      </c>
      <c r="BY270" s="151" t="b">
        <f t="shared" ca="1" si="142"/>
        <v>0</v>
      </c>
      <c r="BZ270" s="151" t="b">
        <f t="shared" ca="1" si="143"/>
        <v>0</v>
      </c>
      <c r="CA270" s="151" t="b">
        <f t="shared" ca="1" si="144"/>
        <v>0</v>
      </c>
      <c r="CB270" s="151" t="b">
        <f t="shared" ca="1" si="145"/>
        <v>0</v>
      </c>
      <c r="CC270" s="151" t="b">
        <f t="shared" ca="1" si="146"/>
        <v>0</v>
      </c>
      <c r="CD270" s="151" t="b">
        <f t="shared" ca="1" si="147"/>
        <v>0</v>
      </c>
      <c r="CE270" s="151" t="b">
        <f t="shared" ca="1" si="148"/>
        <v>0</v>
      </c>
      <c r="CF270" s="151" t="b">
        <f t="shared" ca="1" si="149"/>
        <v>0</v>
      </c>
      <c r="CG270" s="151" t="b">
        <f t="shared" ca="1" si="150"/>
        <v>0</v>
      </c>
      <c r="CH270" s="151" t="b">
        <f t="shared" ca="1" si="151"/>
        <v>0</v>
      </c>
      <c r="CI270" s="151" t="b">
        <f t="shared" ca="1" si="152"/>
        <v>0</v>
      </c>
      <c r="CJ270" s="151" t="b">
        <f t="shared" ca="1" si="153"/>
        <v>0</v>
      </c>
      <c r="CK270" s="151" t="b">
        <f t="shared" ca="1" si="154"/>
        <v>0</v>
      </c>
      <c r="CL270" s="151" t="b">
        <f t="shared" ca="1" si="155"/>
        <v>0</v>
      </c>
      <c r="CM270" s="151" t="b">
        <f t="shared" ca="1" si="156"/>
        <v>0</v>
      </c>
      <c r="CN270" s="151" t="str">
        <f t="shared" ca="1" si="157"/>
        <v>NO_VAC</v>
      </c>
      <c r="CO270" s="151" t="str">
        <f t="shared" ca="1" si="158"/>
        <v>NO_VAC</v>
      </c>
      <c r="CP270" s="151" t="b">
        <f t="shared" ca="1" si="159"/>
        <v>0</v>
      </c>
      <c r="CQ270" s="155">
        <f t="shared" ca="1" si="160"/>
        <v>0</v>
      </c>
      <c r="CR270" s="155" t="b">
        <f t="shared" ca="1" si="161"/>
        <v>0</v>
      </c>
      <c r="CS270" s="155" t="b">
        <f t="shared" ca="1" si="162"/>
        <v>0</v>
      </c>
      <c r="CT270" s="155" t="b">
        <f t="shared" ca="1" si="163"/>
        <v>0</v>
      </c>
      <c r="CU270" s="155" t="b">
        <f t="shared" ca="1" si="164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2"/>
        <v>0</v>
      </c>
      <c r="P271" s="28">
        <f t="shared" ca="1" si="133"/>
        <v>0</v>
      </c>
      <c r="Q271" s="28">
        <f t="shared" ca="1" si="134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5"/>
        <v>0</v>
      </c>
      <c r="BS271" s="151" t="b">
        <f t="shared" si="136"/>
        <v>0</v>
      </c>
      <c r="BT271" s="151" t="b">
        <f t="shared" si="137"/>
        <v>0</v>
      </c>
      <c r="BU271" s="151" t="b">
        <f t="shared" si="138"/>
        <v>0</v>
      </c>
      <c r="BV271" s="155" t="b">
        <f t="shared" ca="1" si="139"/>
        <v>0</v>
      </c>
      <c r="BW271" s="151" t="b">
        <f t="shared" ca="1" si="140"/>
        <v>0</v>
      </c>
      <c r="BX271" s="151" t="b">
        <f t="shared" ca="1" si="141"/>
        <v>0</v>
      </c>
      <c r="BY271" s="151" t="b">
        <f t="shared" ca="1" si="142"/>
        <v>0</v>
      </c>
      <c r="BZ271" s="151" t="b">
        <f t="shared" ca="1" si="143"/>
        <v>0</v>
      </c>
      <c r="CA271" s="151" t="b">
        <f t="shared" ca="1" si="144"/>
        <v>0</v>
      </c>
      <c r="CB271" s="151" t="b">
        <f t="shared" ca="1" si="145"/>
        <v>0</v>
      </c>
      <c r="CC271" s="151" t="b">
        <f t="shared" ca="1" si="146"/>
        <v>0</v>
      </c>
      <c r="CD271" s="151" t="b">
        <f t="shared" ca="1" si="147"/>
        <v>0</v>
      </c>
      <c r="CE271" s="151" t="b">
        <f t="shared" ca="1" si="148"/>
        <v>0</v>
      </c>
      <c r="CF271" s="151" t="b">
        <f t="shared" ca="1" si="149"/>
        <v>0</v>
      </c>
      <c r="CG271" s="151" t="b">
        <f t="shared" ca="1" si="150"/>
        <v>0</v>
      </c>
      <c r="CH271" s="151" t="b">
        <f t="shared" ca="1" si="151"/>
        <v>0</v>
      </c>
      <c r="CI271" s="151" t="b">
        <f t="shared" ca="1" si="152"/>
        <v>0</v>
      </c>
      <c r="CJ271" s="151" t="b">
        <f t="shared" ca="1" si="153"/>
        <v>0</v>
      </c>
      <c r="CK271" s="151" t="b">
        <f t="shared" ca="1" si="154"/>
        <v>0</v>
      </c>
      <c r="CL271" s="151" t="b">
        <f t="shared" ca="1" si="155"/>
        <v>0</v>
      </c>
      <c r="CM271" s="151" t="b">
        <f t="shared" ca="1" si="156"/>
        <v>0</v>
      </c>
      <c r="CN271" s="151" t="str">
        <f t="shared" ca="1" si="157"/>
        <v>NO_VAC</v>
      </c>
      <c r="CO271" s="151" t="str">
        <f t="shared" ca="1" si="158"/>
        <v>NO_VAC</v>
      </c>
      <c r="CP271" s="151" t="b">
        <f t="shared" ca="1" si="159"/>
        <v>0</v>
      </c>
      <c r="CQ271" s="155">
        <f t="shared" ca="1" si="160"/>
        <v>0</v>
      </c>
      <c r="CR271" s="155" t="b">
        <f t="shared" ca="1" si="161"/>
        <v>0</v>
      </c>
      <c r="CS271" s="155" t="b">
        <f t="shared" ca="1" si="162"/>
        <v>0</v>
      </c>
      <c r="CT271" s="155" t="b">
        <f t="shared" ca="1" si="163"/>
        <v>0</v>
      </c>
      <c r="CU271" s="155" t="b">
        <f t="shared" ca="1" si="164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2"/>
        <v>0</v>
      </c>
      <c r="P272" s="28">
        <f t="shared" ca="1" si="133"/>
        <v>0</v>
      </c>
      <c r="Q272" s="28">
        <f t="shared" ca="1" si="134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5"/>
        <v>0</v>
      </c>
      <c r="BS272" s="151" t="b">
        <f t="shared" si="136"/>
        <v>0</v>
      </c>
      <c r="BT272" s="151" t="b">
        <f t="shared" si="137"/>
        <v>0</v>
      </c>
      <c r="BU272" s="151" t="b">
        <f t="shared" si="138"/>
        <v>0</v>
      </c>
      <c r="BV272" s="155" t="b">
        <f t="shared" ca="1" si="139"/>
        <v>0</v>
      </c>
      <c r="BW272" s="151" t="b">
        <f t="shared" ca="1" si="140"/>
        <v>0</v>
      </c>
      <c r="BX272" s="151" t="b">
        <f t="shared" ca="1" si="141"/>
        <v>0</v>
      </c>
      <c r="BY272" s="151" t="b">
        <f t="shared" ca="1" si="142"/>
        <v>0</v>
      </c>
      <c r="BZ272" s="151" t="b">
        <f t="shared" ca="1" si="143"/>
        <v>0</v>
      </c>
      <c r="CA272" s="151" t="b">
        <f t="shared" ca="1" si="144"/>
        <v>0</v>
      </c>
      <c r="CB272" s="151" t="b">
        <f t="shared" ca="1" si="145"/>
        <v>0</v>
      </c>
      <c r="CC272" s="151" t="b">
        <f t="shared" ca="1" si="146"/>
        <v>0</v>
      </c>
      <c r="CD272" s="151" t="b">
        <f t="shared" ca="1" si="147"/>
        <v>0</v>
      </c>
      <c r="CE272" s="151" t="b">
        <f t="shared" ca="1" si="148"/>
        <v>0</v>
      </c>
      <c r="CF272" s="151" t="b">
        <f t="shared" ca="1" si="149"/>
        <v>0</v>
      </c>
      <c r="CG272" s="151" t="b">
        <f t="shared" ca="1" si="150"/>
        <v>0</v>
      </c>
      <c r="CH272" s="151" t="b">
        <f t="shared" ca="1" si="151"/>
        <v>0</v>
      </c>
      <c r="CI272" s="151" t="b">
        <f t="shared" ca="1" si="152"/>
        <v>0</v>
      </c>
      <c r="CJ272" s="151" t="b">
        <f t="shared" ca="1" si="153"/>
        <v>0</v>
      </c>
      <c r="CK272" s="151" t="b">
        <f t="shared" ca="1" si="154"/>
        <v>0</v>
      </c>
      <c r="CL272" s="151" t="b">
        <f t="shared" ca="1" si="155"/>
        <v>0</v>
      </c>
      <c r="CM272" s="151" t="b">
        <f t="shared" ca="1" si="156"/>
        <v>0</v>
      </c>
      <c r="CN272" s="151" t="str">
        <f t="shared" ca="1" si="157"/>
        <v>NO_VAC</v>
      </c>
      <c r="CO272" s="151" t="str">
        <f t="shared" ca="1" si="158"/>
        <v>NO_VAC</v>
      </c>
      <c r="CP272" s="151" t="b">
        <f t="shared" ca="1" si="159"/>
        <v>0</v>
      </c>
      <c r="CQ272" s="155">
        <f t="shared" ca="1" si="160"/>
        <v>0</v>
      </c>
      <c r="CR272" s="155" t="b">
        <f t="shared" ca="1" si="161"/>
        <v>0</v>
      </c>
      <c r="CS272" s="155" t="b">
        <f t="shared" ca="1" si="162"/>
        <v>0</v>
      </c>
      <c r="CT272" s="155" t="b">
        <f t="shared" ca="1" si="163"/>
        <v>0</v>
      </c>
      <c r="CU272" s="155" t="b">
        <f t="shared" ca="1" si="164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2"/>
        <v>0</v>
      </c>
      <c r="P273" s="28">
        <f t="shared" ca="1" si="133"/>
        <v>0</v>
      </c>
      <c r="Q273" s="28">
        <f t="shared" ca="1" si="134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5"/>
        <v>0</v>
      </c>
      <c r="BS273" s="151" t="b">
        <f t="shared" si="136"/>
        <v>0</v>
      </c>
      <c r="BT273" s="151" t="b">
        <f t="shared" si="137"/>
        <v>0</v>
      </c>
      <c r="BU273" s="151" t="b">
        <f t="shared" si="138"/>
        <v>0</v>
      </c>
      <c r="BV273" s="155" t="b">
        <f t="shared" ca="1" si="139"/>
        <v>0</v>
      </c>
      <c r="BW273" s="151" t="b">
        <f t="shared" ca="1" si="140"/>
        <v>0</v>
      </c>
      <c r="BX273" s="151" t="b">
        <f t="shared" ca="1" si="141"/>
        <v>0</v>
      </c>
      <c r="BY273" s="151" t="b">
        <f t="shared" ca="1" si="142"/>
        <v>0</v>
      </c>
      <c r="BZ273" s="151" t="b">
        <f t="shared" ca="1" si="143"/>
        <v>0</v>
      </c>
      <c r="CA273" s="151" t="b">
        <f t="shared" ca="1" si="144"/>
        <v>0</v>
      </c>
      <c r="CB273" s="151" t="b">
        <f t="shared" ca="1" si="145"/>
        <v>0</v>
      </c>
      <c r="CC273" s="151" t="b">
        <f t="shared" ca="1" si="146"/>
        <v>0</v>
      </c>
      <c r="CD273" s="151" t="b">
        <f t="shared" ca="1" si="147"/>
        <v>0</v>
      </c>
      <c r="CE273" s="151" t="b">
        <f t="shared" ca="1" si="148"/>
        <v>0</v>
      </c>
      <c r="CF273" s="151" t="b">
        <f t="shared" ca="1" si="149"/>
        <v>0</v>
      </c>
      <c r="CG273" s="151" t="b">
        <f t="shared" ca="1" si="150"/>
        <v>0</v>
      </c>
      <c r="CH273" s="151" t="b">
        <f t="shared" ca="1" si="151"/>
        <v>0</v>
      </c>
      <c r="CI273" s="151" t="b">
        <f t="shared" ca="1" si="152"/>
        <v>0</v>
      </c>
      <c r="CJ273" s="151" t="b">
        <f t="shared" ca="1" si="153"/>
        <v>0</v>
      </c>
      <c r="CK273" s="151" t="b">
        <f t="shared" ca="1" si="154"/>
        <v>0</v>
      </c>
      <c r="CL273" s="151" t="b">
        <f t="shared" ca="1" si="155"/>
        <v>0</v>
      </c>
      <c r="CM273" s="151" t="b">
        <f t="shared" ca="1" si="156"/>
        <v>0</v>
      </c>
      <c r="CN273" s="151" t="str">
        <f t="shared" ca="1" si="157"/>
        <v>NO_VAC</v>
      </c>
      <c r="CO273" s="151" t="str">
        <f t="shared" ca="1" si="158"/>
        <v>NO_VAC</v>
      </c>
      <c r="CP273" s="151" t="b">
        <f t="shared" ca="1" si="159"/>
        <v>0</v>
      </c>
      <c r="CQ273" s="155">
        <f t="shared" ca="1" si="160"/>
        <v>0</v>
      </c>
      <c r="CR273" s="155" t="b">
        <f t="shared" ca="1" si="161"/>
        <v>0</v>
      </c>
      <c r="CS273" s="155" t="b">
        <f t="shared" ca="1" si="162"/>
        <v>0</v>
      </c>
      <c r="CT273" s="155" t="b">
        <f t="shared" ca="1" si="163"/>
        <v>0</v>
      </c>
      <c r="CU273" s="155" t="b">
        <f t="shared" ca="1" si="164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2"/>
        <v>0</v>
      </c>
      <c r="P274" s="28">
        <f t="shared" ca="1" si="133"/>
        <v>0</v>
      </c>
      <c r="Q274" s="28">
        <f t="shared" ca="1" si="134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5"/>
        <v>0</v>
      </c>
      <c r="BS274" s="151" t="b">
        <f t="shared" si="136"/>
        <v>0</v>
      </c>
      <c r="BT274" s="151" t="b">
        <f t="shared" si="137"/>
        <v>0</v>
      </c>
      <c r="BU274" s="151" t="b">
        <f t="shared" si="138"/>
        <v>0</v>
      </c>
      <c r="BV274" s="155" t="b">
        <f t="shared" ca="1" si="139"/>
        <v>0</v>
      </c>
      <c r="BW274" s="151" t="b">
        <f t="shared" ca="1" si="140"/>
        <v>0</v>
      </c>
      <c r="BX274" s="151" t="b">
        <f t="shared" ca="1" si="141"/>
        <v>0</v>
      </c>
      <c r="BY274" s="151" t="b">
        <f t="shared" ca="1" si="142"/>
        <v>0</v>
      </c>
      <c r="BZ274" s="151" t="b">
        <f t="shared" ca="1" si="143"/>
        <v>0</v>
      </c>
      <c r="CA274" s="151" t="b">
        <f t="shared" ca="1" si="144"/>
        <v>0</v>
      </c>
      <c r="CB274" s="151" t="b">
        <f t="shared" ca="1" si="145"/>
        <v>0</v>
      </c>
      <c r="CC274" s="151" t="b">
        <f t="shared" ca="1" si="146"/>
        <v>0</v>
      </c>
      <c r="CD274" s="151" t="b">
        <f t="shared" ca="1" si="147"/>
        <v>0</v>
      </c>
      <c r="CE274" s="151" t="b">
        <f t="shared" ca="1" si="148"/>
        <v>0</v>
      </c>
      <c r="CF274" s="151" t="b">
        <f t="shared" ca="1" si="149"/>
        <v>0</v>
      </c>
      <c r="CG274" s="151" t="b">
        <f t="shared" ca="1" si="150"/>
        <v>0</v>
      </c>
      <c r="CH274" s="151" t="b">
        <f t="shared" ca="1" si="151"/>
        <v>0</v>
      </c>
      <c r="CI274" s="151" t="b">
        <f t="shared" ca="1" si="152"/>
        <v>0</v>
      </c>
      <c r="CJ274" s="151" t="b">
        <f t="shared" ca="1" si="153"/>
        <v>0</v>
      </c>
      <c r="CK274" s="151" t="b">
        <f t="shared" ca="1" si="154"/>
        <v>0</v>
      </c>
      <c r="CL274" s="151" t="b">
        <f t="shared" ca="1" si="155"/>
        <v>0</v>
      </c>
      <c r="CM274" s="151" t="b">
        <f t="shared" ca="1" si="156"/>
        <v>0</v>
      </c>
      <c r="CN274" s="151" t="str">
        <f t="shared" ca="1" si="157"/>
        <v>NO_VAC</v>
      </c>
      <c r="CO274" s="151" t="str">
        <f t="shared" ca="1" si="158"/>
        <v>NO_VAC</v>
      </c>
      <c r="CP274" s="151" t="b">
        <f t="shared" ca="1" si="159"/>
        <v>0</v>
      </c>
      <c r="CQ274" s="155">
        <f t="shared" ca="1" si="160"/>
        <v>0</v>
      </c>
      <c r="CR274" s="155" t="b">
        <f t="shared" ca="1" si="161"/>
        <v>0</v>
      </c>
      <c r="CS274" s="155" t="b">
        <f t="shared" ca="1" si="162"/>
        <v>0</v>
      </c>
      <c r="CT274" s="155" t="b">
        <f t="shared" ca="1" si="163"/>
        <v>0</v>
      </c>
      <c r="CU274" s="155" t="b">
        <f t="shared" ca="1" si="164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2"/>
        <v>0</v>
      </c>
      <c r="P275" s="28">
        <f t="shared" ca="1" si="133"/>
        <v>0</v>
      </c>
      <c r="Q275" s="28">
        <f t="shared" ca="1" si="134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5"/>
        <v>0</v>
      </c>
      <c r="BS275" s="151" t="b">
        <f t="shared" si="136"/>
        <v>0</v>
      </c>
      <c r="BT275" s="151" t="b">
        <f t="shared" si="137"/>
        <v>0</v>
      </c>
      <c r="BU275" s="151" t="b">
        <f t="shared" si="138"/>
        <v>0</v>
      </c>
      <c r="BV275" s="155" t="b">
        <f t="shared" ca="1" si="139"/>
        <v>0</v>
      </c>
      <c r="BW275" s="151" t="b">
        <f t="shared" ca="1" si="140"/>
        <v>0</v>
      </c>
      <c r="BX275" s="151" t="b">
        <f t="shared" ca="1" si="141"/>
        <v>0</v>
      </c>
      <c r="BY275" s="151" t="b">
        <f t="shared" ca="1" si="142"/>
        <v>0</v>
      </c>
      <c r="BZ275" s="151" t="b">
        <f t="shared" ca="1" si="143"/>
        <v>0</v>
      </c>
      <c r="CA275" s="151" t="b">
        <f t="shared" ca="1" si="144"/>
        <v>0</v>
      </c>
      <c r="CB275" s="151" t="b">
        <f t="shared" ca="1" si="145"/>
        <v>0</v>
      </c>
      <c r="CC275" s="151" t="b">
        <f t="shared" ca="1" si="146"/>
        <v>0</v>
      </c>
      <c r="CD275" s="151" t="b">
        <f t="shared" ca="1" si="147"/>
        <v>0</v>
      </c>
      <c r="CE275" s="151" t="b">
        <f t="shared" ca="1" si="148"/>
        <v>0</v>
      </c>
      <c r="CF275" s="151" t="b">
        <f t="shared" ca="1" si="149"/>
        <v>0</v>
      </c>
      <c r="CG275" s="151" t="b">
        <f t="shared" ca="1" si="150"/>
        <v>0</v>
      </c>
      <c r="CH275" s="151" t="b">
        <f t="shared" ca="1" si="151"/>
        <v>0</v>
      </c>
      <c r="CI275" s="151" t="b">
        <f t="shared" ca="1" si="152"/>
        <v>0</v>
      </c>
      <c r="CJ275" s="151" t="b">
        <f t="shared" ca="1" si="153"/>
        <v>0</v>
      </c>
      <c r="CK275" s="151" t="b">
        <f t="shared" ca="1" si="154"/>
        <v>0</v>
      </c>
      <c r="CL275" s="151" t="b">
        <f t="shared" ca="1" si="155"/>
        <v>0</v>
      </c>
      <c r="CM275" s="151" t="b">
        <f t="shared" ca="1" si="156"/>
        <v>0</v>
      </c>
      <c r="CN275" s="151" t="str">
        <f t="shared" ca="1" si="157"/>
        <v>NO_VAC</v>
      </c>
      <c r="CO275" s="151" t="str">
        <f t="shared" ca="1" si="158"/>
        <v>NO_VAC</v>
      </c>
      <c r="CP275" s="151" t="b">
        <f t="shared" ca="1" si="159"/>
        <v>0</v>
      </c>
      <c r="CQ275" s="155">
        <f t="shared" ca="1" si="160"/>
        <v>0</v>
      </c>
      <c r="CR275" s="155" t="b">
        <f t="shared" ca="1" si="161"/>
        <v>0</v>
      </c>
      <c r="CS275" s="155" t="b">
        <f t="shared" ca="1" si="162"/>
        <v>0</v>
      </c>
      <c r="CT275" s="155" t="b">
        <f t="shared" ca="1" si="163"/>
        <v>0</v>
      </c>
      <c r="CU275" s="155" t="b">
        <f t="shared" ca="1" si="164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2"/>
        <v>0</v>
      </c>
      <c r="P276" s="28">
        <f t="shared" ca="1" si="133"/>
        <v>0</v>
      </c>
      <c r="Q276" s="28">
        <f t="shared" ca="1" si="134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5"/>
        <v>0</v>
      </c>
      <c r="BS276" s="151" t="b">
        <f t="shared" si="136"/>
        <v>0</v>
      </c>
      <c r="BT276" s="151" t="b">
        <f t="shared" si="137"/>
        <v>0</v>
      </c>
      <c r="BU276" s="151" t="b">
        <f t="shared" si="138"/>
        <v>0</v>
      </c>
      <c r="BV276" s="155" t="b">
        <f t="shared" ca="1" si="139"/>
        <v>0</v>
      </c>
      <c r="BW276" s="151" t="b">
        <f t="shared" ca="1" si="140"/>
        <v>0</v>
      </c>
      <c r="BX276" s="151" t="b">
        <f t="shared" ca="1" si="141"/>
        <v>0</v>
      </c>
      <c r="BY276" s="151" t="b">
        <f t="shared" ca="1" si="142"/>
        <v>0</v>
      </c>
      <c r="BZ276" s="151" t="b">
        <f t="shared" ca="1" si="143"/>
        <v>0</v>
      </c>
      <c r="CA276" s="151" t="b">
        <f t="shared" ca="1" si="144"/>
        <v>0</v>
      </c>
      <c r="CB276" s="151" t="b">
        <f t="shared" ca="1" si="145"/>
        <v>0</v>
      </c>
      <c r="CC276" s="151" t="b">
        <f t="shared" ca="1" si="146"/>
        <v>0</v>
      </c>
      <c r="CD276" s="151" t="b">
        <f t="shared" ca="1" si="147"/>
        <v>0</v>
      </c>
      <c r="CE276" s="151" t="b">
        <f t="shared" ca="1" si="148"/>
        <v>0</v>
      </c>
      <c r="CF276" s="151" t="b">
        <f t="shared" ca="1" si="149"/>
        <v>0</v>
      </c>
      <c r="CG276" s="151" t="b">
        <f t="shared" ca="1" si="150"/>
        <v>0</v>
      </c>
      <c r="CH276" s="151" t="b">
        <f t="shared" ca="1" si="151"/>
        <v>0</v>
      </c>
      <c r="CI276" s="151" t="b">
        <f t="shared" ca="1" si="152"/>
        <v>0</v>
      </c>
      <c r="CJ276" s="151" t="b">
        <f t="shared" ca="1" si="153"/>
        <v>0</v>
      </c>
      <c r="CK276" s="151" t="b">
        <f t="shared" ca="1" si="154"/>
        <v>0</v>
      </c>
      <c r="CL276" s="151" t="b">
        <f t="shared" ca="1" si="155"/>
        <v>0</v>
      </c>
      <c r="CM276" s="151" t="b">
        <f t="shared" ca="1" si="156"/>
        <v>0</v>
      </c>
      <c r="CN276" s="151" t="str">
        <f t="shared" ca="1" si="157"/>
        <v>NO_VAC</v>
      </c>
      <c r="CO276" s="151" t="str">
        <f t="shared" ca="1" si="158"/>
        <v>NO_VAC</v>
      </c>
      <c r="CP276" s="151" t="b">
        <f t="shared" ca="1" si="159"/>
        <v>0</v>
      </c>
      <c r="CQ276" s="155">
        <f t="shared" ca="1" si="160"/>
        <v>0</v>
      </c>
      <c r="CR276" s="155" t="b">
        <f t="shared" ca="1" si="161"/>
        <v>0</v>
      </c>
      <c r="CS276" s="155" t="b">
        <f t="shared" ca="1" si="162"/>
        <v>0</v>
      </c>
      <c r="CT276" s="155" t="b">
        <f t="shared" ca="1" si="163"/>
        <v>0</v>
      </c>
      <c r="CU276" s="155" t="b">
        <f t="shared" ca="1" si="164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2"/>
        <v>0</v>
      </c>
      <c r="P277" s="28">
        <f t="shared" ca="1" si="133"/>
        <v>0</v>
      </c>
      <c r="Q277" s="28">
        <f t="shared" ca="1" si="134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5"/>
        <v>0</v>
      </c>
      <c r="BS277" s="151" t="b">
        <f t="shared" si="136"/>
        <v>0</v>
      </c>
      <c r="BT277" s="151" t="b">
        <f t="shared" si="137"/>
        <v>0</v>
      </c>
      <c r="BU277" s="151" t="b">
        <f t="shared" si="138"/>
        <v>0</v>
      </c>
      <c r="BV277" s="155" t="b">
        <f t="shared" ca="1" si="139"/>
        <v>0</v>
      </c>
      <c r="BW277" s="151" t="b">
        <f t="shared" ca="1" si="140"/>
        <v>0</v>
      </c>
      <c r="BX277" s="151" t="b">
        <f t="shared" ca="1" si="141"/>
        <v>0</v>
      </c>
      <c r="BY277" s="151" t="b">
        <f t="shared" ca="1" si="142"/>
        <v>0</v>
      </c>
      <c r="BZ277" s="151" t="b">
        <f t="shared" ca="1" si="143"/>
        <v>0</v>
      </c>
      <c r="CA277" s="151" t="b">
        <f t="shared" ca="1" si="144"/>
        <v>0</v>
      </c>
      <c r="CB277" s="151" t="b">
        <f t="shared" ca="1" si="145"/>
        <v>0</v>
      </c>
      <c r="CC277" s="151" t="b">
        <f t="shared" ca="1" si="146"/>
        <v>0</v>
      </c>
      <c r="CD277" s="151" t="b">
        <f t="shared" ca="1" si="147"/>
        <v>0</v>
      </c>
      <c r="CE277" s="151" t="b">
        <f t="shared" ca="1" si="148"/>
        <v>0</v>
      </c>
      <c r="CF277" s="151" t="b">
        <f t="shared" ca="1" si="149"/>
        <v>0</v>
      </c>
      <c r="CG277" s="151" t="b">
        <f t="shared" ca="1" si="150"/>
        <v>0</v>
      </c>
      <c r="CH277" s="151" t="b">
        <f t="shared" ca="1" si="151"/>
        <v>0</v>
      </c>
      <c r="CI277" s="151" t="b">
        <f t="shared" ca="1" si="152"/>
        <v>0</v>
      </c>
      <c r="CJ277" s="151" t="b">
        <f t="shared" ca="1" si="153"/>
        <v>0</v>
      </c>
      <c r="CK277" s="151" t="b">
        <f t="shared" ca="1" si="154"/>
        <v>0</v>
      </c>
      <c r="CL277" s="151" t="b">
        <f t="shared" ca="1" si="155"/>
        <v>0</v>
      </c>
      <c r="CM277" s="151" t="b">
        <f t="shared" ca="1" si="156"/>
        <v>0</v>
      </c>
      <c r="CN277" s="151" t="str">
        <f t="shared" ca="1" si="157"/>
        <v>NO_VAC</v>
      </c>
      <c r="CO277" s="151" t="str">
        <f t="shared" ca="1" si="158"/>
        <v>NO_VAC</v>
      </c>
      <c r="CP277" s="151" t="b">
        <f t="shared" ca="1" si="159"/>
        <v>0</v>
      </c>
      <c r="CQ277" s="155">
        <f t="shared" ca="1" si="160"/>
        <v>0</v>
      </c>
      <c r="CR277" s="155" t="b">
        <f t="shared" ca="1" si="161"/>
        <v>0</v>
      </c>
      <c r="CS277" s="155" t="b">
        <f t="shared" ca="1" si="162"/>
        <v>0</v>
      </c>
      <c r="CT277" s="155" t="b">
        <f t="shared" ca="1" si="163"/>
        <v>0</v>
      </c>
      <c r="CU277" s="155" t="b">
        <f t="shared" ca="1" si="164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2"/>
        <v>0</v>
      </c>
      <c r="P278" s="28">
        <f t="shared" ca="1" si="133"/>
        <v>0</v>
      </c>
      <c r="Q278" s="28">
        <f t="shared" ca="1" si="134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5"/>
        <v>0</v>
      </c>
      <c r="BS278" s="151" t="b">
        <f t="shared" si="136"/>
        <v>0</v>
      </c>
      <c r="BT278" s="151" t="b">
        <f t="shared" si="137"/>
        <v>0</v>
      </c>
      <c r="BU278" s="151" t="b">
        <f t="shared" si="138"/>
        <v>0</v>
      </c>
      <c r="BV278" s="155" t="b">
        <f t="shared" ca="1" si="139"/>
        <v>0</v>
      </c>
      <c r="BW278" s="151" t="b">
        <f t="shared" ca="1" si="140"/>
        <v>0</v>
      </c>
      <c r="BX278" s="151" t="b">
        <f t="shared" ca="1" si="141"/>
        <v>0</v>
      </c>
      <c r="BY278" s="151" t="b">
        <f t="shared" ca="1" si="142"/>
        <v>0</v>
      </c>
      <c r="BZ278" s="151" t="b">
        <f t="shared" ca="1" si="143"/>
        <v>0</v>
      </c>
      <c r="CA278" s="151" t="b">
        <f t="shared" ca="1" si="144"/>
        <v>0</v>
      </c>
      <c r="CB278" s="151" t="b">
        <f t="shared" ca="1" si="145"/>
        <v>0</v>
      </c>
      <c r="CC278" s="151" t="b">
        <f t="shared" ca="1" si="146"/>
        <v>0</v>
      </c>
      <c r="CD278" s="151" t="b">
        <f t="shared" ca="1" si="147"/>
        <v>0</v>
      </c>
      <c r="CE278" s="151" t="b">
        <f t="shared" ca="1" si="148"/>
        <v>0</v>
      </c>
      <c r="CF278" s="151" t="b">
        <f t="shared" ca="1" si="149"/>
        <v>0</v>
      </c>
      <c r="CG278" s="151" t="b">
        <f t="shared" ca="1" si="150"/>
        <v>0</v>
      </c>
      <c r="CH278" s="151" t="b">
        <f t="shared" ca="1" si="151"/>
        <v>0</v>
      </c>
      <c r="CI278" s="151" t="b">
        <f t="shared" ca="1" si="152"/>
        <v>0</v>
      </c>
      <c r="CJ278" s="151" t="b">
        <f t="shared" ca="1" si="153"/>
        <v>0</v>
      </c>
      <c r="CK278" s="151" t="b">
        <f t="shared" ca="1" si="154"/>
        <v>0</v>
      </c>
      <c r="CL278" s="151" t="b">
        <f t="shared" ca="1" si="155"/>
        <v>0</v>
      </c>
      <c r="CM278" s="151" t="b">
        <f t="shared" ca="1" si="156"/>
        <v>0</v>
      </c>
      <c r="CN278" s="151" t="str">
        <f t="shared" ca="1" si="157"/>
        <v>NO_VAC</v>
      </c>
      <c r="CO278" s="151" t="str">
        <f t="shared" ca="1" si="158"/>
        <v>NO_VAC</v>
      </c>
      <c r="CP278" s="151" t="b">
        <f t="shared" ca="1" si="159"/>
        <v>0</v>
      </c>
      <c r="CQ278" s="155">
        <f t="shared" ca="1" si="160"/>
        <v>0</v>
      </c>
      <c r="CR278" s="155" t="b">
        <f t="shared" ca="1" si="161"/>
        <v>0</v>
      </c>
      <c r="CS278" s="155" t="b">
        <f t="shared" ca="1" si="162"/>
        <v>0</v>
      </c>
      <c r="CT278" s="155" t="b">
        <f t="shared" ca="1" si="163"/>
        <v>0</v>
      </c>
      <c r="CU278" s="155" t="b">
        <f t="shared" ca="1" si="164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2"/>
        <v>0</v>
      </c>
      <c r="P279" s="28">
        <f t="shared" ca="1" si="133"/>
        <v>0</v>
      </c>
      <c r="Q279" s="28">
        <f t="shared" ca="1" si="134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5"/>
        <v>0</v>
      </c>
      <c r="BS279" s="151" t="b">
        <f t="shared" si="136"/>
        <v>0</v>
      </c>
      <c r="BT279" s="151" t="b">
        <f t="shared" si="137"/>
        <v>0</v>
      </c>
      <c r="BU279" s="151" t="b">
        <f t="shared" si="138"/>
        <v>0</v>
      </c>
      <c r="BV279" s="155" t="b">
        <f t="shared" ca="1" si="139"/>
        <v>0</v>
      </c>
      <c r="BW279" s="151" t="b">
        <f t="shared" ca="1" si="140"/>
        <v>0</v>
      </c>
      <c r="BX279" s="151" t="b">
        <f t="shared" ca="1" si="141"/>
        <v>0</v>
      </c>
      <c r="BY279" s="151" t="b">
        <f t="shared" ca="1" si="142"/>
        <v>0</v>
      </c>
      <c r="BZ279" s="151" t="b">
        <f t="shared" ca="1" si="143"/>
        <v>0</v>
      </c>
      <c r="CA279" s="151" t="b">
        <f t="shared" ca="1" si="144"/>
        <v>0</v>
      </c>
      <c r="CB279" s="151" t="b">
        <f t="shared" ca="1" si="145"/>
        <v>0</v>
      </c>
      <c r="CC279" s="151" t="b">
        <f t="shared" ca="1" si="146"/>
        <v>0</v>
      </c>
      <c r="CD279" s="151" t="b">
        <f t="shared" ca="1" si="147"/>
        <v>0</v>
      </c>
      <c r="CE279" s="151" t="b">
        <f t="shared" ca="1" si="148"/>
        <v>0</v>
      </c>
      <c r="CF279" s="151" t="b">
        <f t="shared" ca="1" si="149"/>
        <v>0</v>
      </c>
      <c r="CG279" s="151" t="b">
        <f t="shared" ca="1" si="150"/>
        <v>0</v>
      </c>
      <c r="CH279" s="151" t="b">
        <f t="shared" ca="1" si="151"/>
        <v>0</v>
      </c>
      <c r="CI279" s="151" t="b">
        <f t="shared" ca="1" si="152"/>
        <v>0</v>
      </c>
      <c r="CJ279" s="151" t="b">
        <f t="shared" ca="1" si="153"/>
        <v>0</v>
      </c>
      <c r="CK279" s="151" t="b">
        <f t="shared" ca="1" si="154"/>
        <v>0</v>
      </c>
      <c r="CL279" s="151" t="b">
        <f t="shared" ca="1" si="155"/>
        <v>0</v>
      </c>
      <c r="CM279" s="151" t="b">
        <f t="shared" ca="1" si="156"/>
        <v>0</v>
      </c>
      <c r="CN279" s="151" t="str">
        <f t="shared" ca="1" si="157"/>
        <v>NO_VAC</v>
      </c>
      <c r="CO279" s="151" t="str">
        <f t="shared" ca="1" si="158"/>
        <v>NO_VAC</v>
      </c>
      <c r="CP279" s="151" t="b">
        <f t="shared" ca="1" si="159"/>
        <v>0</v>
      </c>
      <c r="CQ279" s="155">
        <f t="shared" ca="1" si="160"/>
        <v>0</v>
      </c>
      <c r="CR279" s="155" t="b">
        <f t="shared" ca="1" si="161"/>
        <v>0</v>
      </c>
      <c r="CS279" s="155" t="b">
        <f t="shared" ca="1" si="162"/>
        <v>0</v>
      </c>
      <c r="CT279" s="155" t="b">
        <f t="shared" ca="1" si="163"/>
        <v>0</v>
      </c>
      <c r="CU279" s="155" t="b">
        <f t="shared" ca="1" si="164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2"/>
        <v>0</v>
      </c>
      <c r="P280" s="28">
        <f t="shared" ca="1" si="133"/>
        <v>0</v>
      </c>
      <c r="Q280" s="28">
        <f t="shared" ca="1" si="134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5"/>
        <v>0</v>
      </c>
      <c r="BS280" s="151" t="b">
        <f t="shared" si="136"/>
        <v>0</v>
      </c>
      <c r="BT280" s="151" t="b">
        <f t="shared" si="137"/>
        <v>0</v>
      </c>
      <c r="BU280" s="151" t="b">
        <f t="shared" si="138"/>
        <v>0</v>
      </c>
      <c r="BV280" s="155" t="b">
        <f t="shared" ca="1" si="139"/>
        <v>0</v>
      </c>
      <c r="BW280" s="151" t="b">
        <f t="shared" ca="1" si="140"/>
        <v>0</v>
      </c>
      <c r="BX280" s="151" t="b">
        <f t="shared" ca="1" si="141"/>
        <v>0</v>
      </c>
      <c r="BY280" s="151" t="b">
        <f t="shared" ca="1" si="142"/>
        <v>0</v>
      </c>
      <c r="BZ280" s="151" t="b">
        <f t="shared" ca="1" si="143"/>
        <v>0</v>
      </c>
      <c r="CA280" s="151" t="b">
        <f t="shared" ca="1" si="144"/>
        <v>0</v>
      </c>
      <c r="CB280" s="151" t="b">
        <f t="shared" ca="1" si="145"/>
        <v>0</v>
      </c>
      <c r="CC280" s="151" t="b">
        <f t="shared" ca="1" si="146"/>
        <v>0</v>
      </c>
      <c r="CD280" s="151" t="b">
        <f t="shared" ca="1" si="147"/>
        <v>0</v>
      </c>
      <c r="CE280" s="151" t="b">
        <f t="shared" ca="1" si="148"/>
        <v>0</v>
      </c>
      <c r="CF280" s="151" t="b">
        <f t="shared" ca="1" si="149"/>
        <v>0</v>
      </c>
      <c r="CG280" s="151" t="b">
        <f t="shared" ca="1" si="150"/>
        <v>0</v>
      </c>
      <c r="CH280" s="151" t="b">
        <f t="shared" ca="1" si="151"/>
        <v>0</v>
      </c>
      <c r="CI280" s="151" t="b">
        <f t="shared" ca="1" si="152"/>
        <v>0</v>
      </c>
      <c r="CJ280" s="151" t="b">
        <f t="shared" ca="1" si="153"/>
        <v>0</v>
      </c>
      <c r="CK280" s="151" t="b">
        <f t="shared" ca="1" si="154"/>
        <v>0</v>
      </c>
      <c r="CL280" s="151" t="b">
        <f t="shared" ca="1" si="155"/>
        <v>0</v>
      </c>
      <c r="CM280" s="151" t="b">
        <f t="shared" ca="1" si="156"/>
        <v>0</v>
      </c>
      <c r="CN280" s="151" t="str">
        <f t="shared" ca="1" si="157"/>
        <v>NO_VAC</v>
      </c>
      <c r="CO280" s="151" t="str">
        <f t="shared" ca="1" si="158"/>
        <v>NO_VAC</v>
      </c>
      <c r="CP280" s="151" t="b">
        <f t="shared" ca="1" si="159"/>
        <v>0</v>
      </c>
      <c r="CQ280" s="155">
        <f t="shared" ca="1" si="160"/>
        <v>0</v>
      </c>
      <c r="CR280" s="155" t="b">
        <f t="shared" ca="1" si="161"/>
        <v>0</v>
      </c>
      <c r="CS280" s="155" t="b">
        <f t="shared" ca="1" si="162"/>
        <v>0</v>
      </c>
      <c r="CT280" s="155" t="b">
        <f t="shared" ca="1" si="163"/>
        <v>0</v>
      </c>
      <c r="CU280" s="155" t="b">
        <f t="shared" ca="1" si="164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2"/>
        <v>0</v>
      </c>
      <c r="P281" s="28">
        <f t="shared" ca="1" si="133"/>
        <v>0</v>
      </c>
      <c r="Q281" s="28">
        <f t="shared" ca="1" si="134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5"/>
        <v>0</v>
      </c>
      <c r="BS281" s="151" t="b">
        <f t="shared" si="136"/>
        <v>0</v>
      </c>
      <c r="BT281" s="151" t="b">
        <f t="shared" si="137"/>
        <v>0</v>
      </c>
      <c r="BU281" s="151" t="b">
        <f t="shared" si="138"/>
        <v>0</v>
      </c>
      <c r="BV281" s="155" t="b">
        <f t="shared" ca="1" si="139"/>
        <v>0</v>
      </c>
      <c r="BW281" s="151" t="b">
        <f t="shared" ca="1" si="140"/>
        <v>0</v>
      </c>
      <c r="BX281" s="151" t="b">
        <f t="shared" ca="1" si="141"/>
        <v>0</v>
      </c>
      <c r="BY281" s="151" t="b">
        <f t="shared" ca="1" si="142"/>
        <v>0</v>
      </c>
      <c r="BZ281" s="151" t="b">
        <f t="shared" ca="1" si="143"/>
        <v>0</v>
      </c>
      <c r="CA281" s="151" t="b">
        <f t="shared" ca="1" si="144"/>
        <v>0</v>
      </c>
      <c r="CB281" s="151" t="b">
        <f t="shared" ca="1" si="145"/>
        <v>0</v>
      </c>
      <c r="CC281" s="151" t="b">
        <f t="shared" ca="1" si="146"/>
        <v>0</v>
      </c>
      <c r="CD281" s="151" t="b">
        <f t="shared" ca="1" si="147"/>
        <v>0</v>
      </c>
      <c r="CE281" s="151" t="b">
        <f t="shared" ca="1" si="148"/>
        <v>0</v>
      </c>
      <c r="CF281" s="151" t="b">
        <f t="shared" ca="1" si="149"/>
        <v>0</v>
      </c>
      <c r="CG281" s="151" t="b">
        <f t="shared" ca="1" si="150"/>
        <v>0</v>
      </c>
      <c r="CH281" s="151" t="b">
        <f t="shared" ca="1" si="151"/>
        <v>0</v>
      </c>
      <c r="CI281" s="151" t="b">
        <f t="shared" ca="1" si="152"/>
        <v>0</v>
      </c>
      <c r="CJ281" s="151" t="b">
        <f t="shared" ca="1" si="153"/>
        <v>0</v>
      </c>
      <c r="CK281" s="151" t="b">
        <f t="shared" ca="1" si="154"/>
        <v>0</v>
      </c>
      <c r="CL281" s="151" t="b">
        <f t="shared" ca="1" si="155"/>
        <v>0</v>
      </c>
      <c r="CM281" s="151" t="b">
        <f t="shared" ca="1" si="156"/>
        <v>0</v>
      </c>
      <c r="CN281" s="151" t="str">
        <f t="shared" ca="1" si="157"/>
        <v>NO_VAC</v>
      </c>
      <c r="CO281" s="151" t="str">
        <f t="shared" ca="1" si="158"/>
        <v>NO_VAC</v>
      </c>
      <c r="CP281" s="151" t="b">
        <f t="shared" ca="1" si="159"/>
        <v>0</v>
      </c>
      <c r="CQ281" s="155">
        <f t="shared" ca="1" si="160"/>
        <v>0</v>
      </c>
      <c r="CR281" s="155" t="b">
        <f t="shared" ca="1" si="161"/>
        <v>0</v>
      </c>
      <c r="CS281" s="155" t="b">
        <f t="shared" ca="1" si="162"/>
        <v>0</v>
      </c>
      <c r="CT281" s="155" t="b">
        <f t="shared" ca="1" si="163"/>
        <v>0</v>
      </c>
      <c r="CU281" s="155" t="b">
        <f t="shared" ca="1" si="164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2"/>
        <v>0</v>
      </c>
      <c r="P282" s="28">
        <f t="shared" ca="1" si="133"/>
        <v>0</v>
      </c>
      <c r="Q282" s="28">
        <f t="shared" ca="1" si="134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5"/>
        <v>0</v>
      </c>
      <c r="BS282" s="151" t="b">
        <f t="shared" si="136"/>
        <v>0</v>
      </c>
      <c r="BT282" s="151" t="b">
        <f t="shared" si="137"/>
        <v>0</v>
      </c>
      <c r="BU282" s="151" t="b">
        <f t="shared" si="138"/>
        <v>0</v>
      </c>
      <c r="BV282" s="155" t="b">
        <f t="shared" ca="1" si="139"/>
        <v>0</v>
      </c>
      <c r="BW282" s="151" t="b">
        <f t="shared" ca="1" si="140"/>
        <v>0</v>
      </c>
      <c r="BX282" s="151" t="b">
        <f t="shared" ca="1" si="141"/>
        <v>0</v>
      </c>
      <c r="BY282" s="151" t="b">
        <f t="shared" ca="1" si="142"/>
        <v>0</v>
      </c>
      <c r="BZ282" s="151" t="b">
        <f t="shared" ca="1" si="143"/>
        <v>0</v>
      </c>
      <c r="CA282" s="151" t="b">
        <f t="shared" ca="1" si="144"/>
        <v>0</v>
      </c>
      <c r="CB282" s="151" t="b">
        <f t="shared" ca="1" si="145"/>
        <v>0</v>
      </c>
      <c r="CC282" s="151" t="b">
        <f t="shared" ca="1" si="146"/>
        <v>0</v>
      </c>
      <c r="CD282" s="151" t="b">
        <f t="shared" ca="1" si="147"/>
        <v>0</v>
      </c>
      <c r="CE282" s="151" t="b">
        <f t="shared" ca="1" si="148"/>
        <v>0</v>
      </c>
      <c r="CF282" s="151" t="b">
        <f t="shared" ca="1" si="149"/>
        <v>0</v>
      </c>
      <c r="CG282" s="151" t="b">
        <f t="shared" ca="1" si="150"/>
        <v>0</v>
      </c>
      <c r="CH282" s="151" t="b">
        <f t="shared" ca="1" si="151"/>
        <v>0</v>
      </c>
      <c r="CI282" s="151" t="b">
        <f t="shared" ca="1" si="152"/>
        <v>0</v>
      </c>
      <c r="CJ282" s="151" t="b">
        <f t="shared" ca="1" si="153"/>
        <v>0</v>
      </c>
      <c r="CK282" s="151" t="b">
        <f t="shared" ca="1" si="154"/>
        <v>0</v>
      </c>
      <c r="CL282" s="151" t="b">
        <f t="shared" ca="1" si="155"/>
        <v>0</v>
      </c>
      <c r="CM282" s="151" t="b">
        <f t="shared" ca="1" si="156"/>
        <v>0</v>
      </c>
      <c r="CN282" s="151" t="str">
        <f t="shared" ca="1" si="157"/>
        <v>NO_VAC</v>
      </c>
      <c r="CO282" s="151" t="str">
        <f t="shared" ca="1" si="158"/>
        <v>NO_VAC</v>
      </c>
      <c r="CP282" s="151" t="b">
        <f t="shared" ca="1" si="159"/>
        <v>0</v>
      </c>
      <c r="CQ282" s="155">
        <f t="shared" ca="1" si="160"/>
        <v>0</v>
      </c>
      <c r="CR282" s="155" t="b">
        <f t="shared" ca="1" si="161"/>
        <v>0</v>
      </c>
      <c r="CS282" s="155" t="b">
        <f t="shared" ca="1" si="162"/>
        <v>0</v>
      </c>
      <c r="CT282" s="155" t="b">
        <f t="shared" ca="1" si="163"/>
        <v>0</v>
      </c>
      <c r="CU282" s="155" t="b">
        <f t="shared" ca="1" si="164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2"/>
        <v>0</v>
      </c>
      <c r="P283" s="28">
        <f t="shared" ca="1" si="133"/>
        <v>0</v>
      </c>
      <c r="Q283" s="28">
        <f t="shared" ca="1" si="134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5"/>
        <v>0</v>
      </c>
      <c r="BS283" s="151" t="b">
        <f t="shared" si="136"/>
        <v>0</v>
      </c>
      <c r="BT283" s="151" t="b">
        <f t="shared" si="137"/>
        <v>0</v>
      </c>
      <c r="BU283" s="151" t="b">
        <f t="shared" si="138"/>
        <v>0</v>
      </c>
      <c r="BV283" s="155" t="b">
        <f t="shared" ca="1" si="139"/>
        <v>0</v>
      </c>
      <c r="BW283" s="151" t="b">
        <f t="shared" ca="1" si="140"/>
        <v>0</v>
      </c>
      <c r="BX283" s="151" t="b">
        <f t="shared" ca="1" si="141"/>
        <v>0</v>
      </c>
      <c r="BY283" s="151" t="b">
        <f t="shared" ca="1" si="142"/>
        <v>0</v>
      </c>
      <c r="BZ283" s="151" t="b">
        <f t="shared" ca="1" si="143"/>
        <v>0</v>
      </c>
      <c r="CA283" s="151" t="b">
        <f t="shared" ca="1" si="144"/>
        <v>0</v>
      </c>
      <c r="CB283" s="151" t="b">
        <f t="shared" ca="1" si="145"/>
        <v>0</v>
      </c>
      <c r="CC283" s="151" t="b">
        <f t="shared" ca="1" si="146"/>
        <v>0</v>
      </c>
      <c r="CD283" s="151" t="b">
        <f t="shared" ca="1" si="147"/>
        <v>0</v>
      </c>
      <c r="CE283" s="151" t="b">
        <f t="shared" ca="1" si="148"/>
        <v>0</v>
      </c>
      <c r="CF283" s="151" t="b">
        <f t="shared" ca="1" si="149"/>
        <v>0</v>
      </c>
      <c r="CG283" s="151" t="b">
        <f t="shared" ca="1" si="150"/>
        <v>0</v>
      </c>
      <c r="CH283" s="151" t="b">
        <f t="shared" ca="1" si="151"/>
        <v>0</v>
      </c>
      <c r="CI283" s="151" t="b">
        <f t="shared" ca="1" si="152"/>
        <v>0</v>
      </c>
      <c r="CJ283" s="151" t="b">
        <f t="shared" ca="1" si="153"/>
        <v>0</v>
      </c>
      <c r="CK283" s="151" t="b">
        <f t="shared" ca="1" si="154"/>
        <v>0</v>
      </c>
      <c r="CL283" s="151" t="b">
        <f t="shared" ca="1" si="155"/>
        <v>0</v>
      </c>
      <c r="CM283" s="151" t="b">
        <f t="shared" ca="1" si="156"/>
        <v>0</v>
      </c>
      <c r="CN283" s="151" t="str">
        <f t="shared" ca="1" si="157"/>
        <v>NO_VAC</v>
      </c>
      <c r="CO283" s="151" t="str">
        <f t="shared" ca="1" si="158"/>
        <v>NO_VAC</v>
      </c>
      <c r="CP283" s="151" t="b">
        <f t="shared" ca="1" si="159"/>
        <v>0</v>
      </c>
      <c r="CQ283" s="155">
        <f t="shared" ca="1" si="160"/>
        <v>0</v>
      </c>
      <c r="CR283" s="155" t="b">
        <f t="shared" ca="1" si="161"/>
        <v>0</v>
      </c>
      <c r="CS283" s="155" t="b">
        <f t="shared" ca="1" si="162"/>
        <v>0</v>
      </c>
      <c r="CT283" s="155" t="b">
        <f t="shared" ca="1" si="163"/>
        <v>0</v>
      </c>
      <c r="CU283" s="155" t="b">
        <f t="shared" ca="1" si="164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2"/>
        <v>0</v>
      </c>
      <c r="P284" s="28">
        <f t="shared" ca="1" si="133"/>
        <v>0</v>
      </c>
      <c r="Q284" s="28">
        <f t="shared" ca="1" si="134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5"/>
        <v>0</v>
      </c>
      <c r="BS284" s="151" t="b">
        <f t="shared" si="136"/>
        <v>0</v>
      </c>
      <c r="BT284" s="151" t="b">
        <f t="shared" si="137"/>
        <v>0</v>
      </c>
      <c r="BU284" s="151" t="b">
        <f t="shared" si="138"/>
        <v>0</v>
      </c>
      <c r="BV284" s="155" t="b">
        <f t="shared" ca="1" si="139"/>
        <v>0</v>
      </c>
      <c r="BW284" s="151" t="b">
        <f t="shared" ca="1" si="140"/>
        <v>0</v>
      </c>
      <c r="BX284" s="151" t="b">
        <f t="shared" ca="1" si="141"/>
        <v>0</v>
      </c>
      <c r="BY284" s="151" t="b">
        <f t="shared" ca="1" si="142"/>
        <v>0</v>
      </c>
      <c r="BZ284" s="151" t="b">
        <f t="shared" ca="1" si="143"/>
        <v>0</v>
      </c>
      <c r="CA284" s="151" t="b">
        <f t="shared" ca="1" si="144"/>
        <v>0</v>
      </c>
      <c r="CB284" s="151" t="b">
        <f t="shared" ca="1" si="145"/>
        <v>0</v>
      </c>
      <c r="CC284" s="151" t="b">
        <f t="shared" ca="1" si="146"/>
        <v>0</v>
      </c>
      <c r="CD284" s="151" t="b">
        <f t="shared" ca="1" si="147"/>
        <v>0</v>
      </c>
      <c r="CE284" s="151" t="b">
        <f t="shared" ca="1" si="148"/>
        <v>0</v>
      </c>
      <c r="CF284" s="151" t="b">
        <f t="shared" ca="1" si="149"/>
        <v>0</v>
      </c>
      <c r="CG284" s="151" t="b">
        <f t="shared" ca="1" si="150"/>
        <v>0</v>
      </c>
      <c r="CH284" s="151" t="b">
        <f t="shared" ca="1" si="151"/>
        <v>0</v>
      </c>
      <c r="CI284" s="151" t="b">
        <f t="shared" ca="1" si="152"/>
        <v>0</v>
      </c>
      <c r="CJ284" s="151" t="b">
        <f t="shared" ca="1" si="153"/>
        <v>0</v>
      </c>
      <c r="CK284" s="151" t="b">
        <f t="shared" ca="1" si="154"/>
        <v>0</v>
      </c>
      <c r="CL284" s="151" t="b">
        <f t="shared" ca="1" si="155"/>
        <v>0</v>
      </c>
      <c r="CM284" s="151" t="b">
        <f t="shared" ca="1" si="156"/>
        <v>0</v>
      </c>
      <c r="CN284" s="151" t="str">
        <f t="shared" ca="1" si="157"/>
        <v>NO_VAC</v>
      </c>
      <c r="CO284" s="151" t="str">
        <f t="shared" ca="1" si="158"/>
        <v>NO_VAC</v>
      </c>
      <c r="CP284" s="151" t="b">
        <f t="shared" ca="1" si="159"/>
        <v>0</v>
      </c>
      <c r="CQ284" s="155">
        <f t="shared" ca="1" si="160"/>
        <v>0</v>
      </c>
      <c r="CR284" s="155" t="b">
        <f t="shared" ca="1" si="161"/>
        <v>0</v>
      </c>
      <c r="CS284" s="155" t="b">
        <f t="shared" ca="1" si="162"/>
        <v>0</v>
      </c>
      <c r="CT284" s="155" t="b">
        <f t="shared" ca="1" si="163"/>
        <v>0</v>
      </c>
      <c r="CU284" s="155" t="b">
        <f t="shared" ca="1" si="164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2"/>
        <v>0</v>
      </c>
      <c r="P285" s="28">
        <f t="shared" ca="1" si="133"/>
        <v>0</v>
      </c>
      <c r="Q285" s="28">
        <f t="shared" ca="1" si="134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5"/>
        <v>0</v>
      </c>
      <c r="BS285" s="151" t="b">
        <f t="shared" si="136"/>
        <v>0</v>
      </c>
      <c r="BT285" s="151" t="b">
        <f t="shared" si="137"/>
        <v>0</v>
      </c>
      <c r="BU285" s="151" t="b">
        <f t="shared" si="138"/>
        <v>0</v>
      </c>
      <c r="BV285" s="155" t="b">
        <f t="shared" ca="1" si="139"/>
        <v>0</v>
      </c>
      <c r="BW285" s="151" t="b">
        <f t="shared" ca="1" si="140"/>
        <v>0</v>
      </c>
      <c r="BX285" s="151" t="b">
        <f t="shared" ca="1" si="141"/>
        <v>0</v>
      </c>
      <c r="BY285" s="151" t="b">
        <f t="shared" ca="1" si="142"/>
        <v>0</v>
      </c>
      <c r="BZ285" s="151" t="b">
        <f t="shared" ca="1" si="143"/>
        <v>0</v>
      </c>
      <c r="CA285" s="151" t="b">
        <f t="shared" ca="1" si="144"/>
        <v>0</v>
      </c>
      <c r="CB285" s="151" t="b">
        <f t="shared" ca="1" si="145"/>
        <v>0</v>
      </c>
      <c r="CC285" s="151" t="b">
        <f t="shared" ca="1" si="146"/>
        <v>0</v>
      </c>
      <c r="CD285" s="151" t="b">
        <f t="shared" ca="1" si="147"/>
        <v>0</v>
      </c>
      <c r="CE285" s="151" t="b">
        <f t="shared" ca="1" si="148"/>
        <v>0</v>
      </c>
      <c r="CF285" s="151" t="b">
        <f t="shared" ca="1" si="149"/>
        <v>0</v>
      </c>
      <c r="CG285" s="151" t="b">
        <f t="shared" ca="1" si="150"/>
        <v>0</v>
      </c>
      <c r="CH285" s="151" t="b">
        <f t="shared" ca="1" si="151"/>
        <v>0</v>
      </c>
      <c r="CI285" s="151" t="b">
        <f t="shared" ca="1" si="152"/>
        <v>0</v>
      </c>
      <c r="CJ285" s="151" t="b">
        <f t="shared" ca="1" si="153"/>
        <v>0</v>
      </c>
      <c r="CK285" s="151" t="b">
        <f t="shared" ca="1" si="154"/>
        <v>0</v>
      </c>
      <c r="CL285" s="151" t="b">
        <f t="shared" ca="1" si="155"/>
        <v>0</v>
      </c>
      <c r="CM285" s="151" t="b">
        <f t="shared" ca="1" si="156"/>
        <v>0</v>
      </c>
      <c r="CN285" s="151" t="str">
        <f t="shared" ca="1" si="157"/>
        <v>NO_VAC</v>
      </c>
      <c r="CO285" s="151" t="str">
        <f t="shared" ca="1" si="158"/>
        <v>NO_VAC</v>
      </c>
      <c r="CP285" s="151" t="b">
        <f t="shared" ca="1" si="159"/>
        <v>0</v>
      </c>
      <c r="CQ285" s="155">
        <f t="shared" ca="1" si="160"/>
        <v>0</v>
      </c>
      <c r="CR285" s="155" t="b">
        <f t="shared" ca="1" si="161"/>
        <v>0</v>
      </c>
      <c r="CS285" s="155" t="b">
        <f t="shared" ca="1" si="162"/>
        <v>0</v>
      </c>
      <c r="CT285" s="155" t="b">
        <f t="shared" ca="1" si="163"/>
        <v>0</v>
      </c>
      <c r="CU285" s="155" t="b">
        <f t="shared" ca="1" si="164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2"/>
        <v>0</v>
      </c>
      <c r="P286" s="28">
        <f t="shared" ca="1" si="133"/>
        <v>0</v>
      </c>
      <c r="Q286" s="28">
        <f t="shared" ca="1" si="134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5"/>
        <v>0</v>
      </c>
      <c r="BS286" s="151" t="b">
        <f t="shared" si="136"/>
        <v>0</v>
      </c>
      <c r="BT286" s="151" t="b">
        <f t="shared" si="137"/>
        <v>0</v>
      </c>
      <c r="BU286" s="151" t="b">
        <f t="shared" si="138"/>
        <v>0</v>
      </c>
      <c r="BV286" s="155" t="b">
        <f t="shared" ca="1" si="139"/>
        <v>0</v>
      </c>
      <c r="BW286" s="151" t="b">
        <f t="shared" ca="1" si="140"/>
        <v>0</v>
      </c>
      <c r="BX286" s="151" t="b">
        <f t="shared" ca="1" si="141"/>
        <v>0</v>
      </c>
      <c r="BY286" s="151" t="b">
        <f t="shared" ca="1" si="142"/>
        <v>0</v>
      </c>
      <c r="BZ286" s="151" t="b">
        <f t="shared" ca="1" si="143"/>
        <v>0</v>
      </c>
      <c r="CA286" s="151" t="b">
        <f t="shared" ca="1" si="144"/>
        <v>0</v>
      </c>
      <c r="CB286" s="151" t="b">
        <f t="shared" ca="1" si="145"/>
        <v>0</v>
      </c>
      <c r="CC286" s="151" t="b">
        <f t="shared" ca="1" si="146"/>
        <v>0</v>
      </c>
      <c r="CD286" s="151" t="b">
        <f t="shared" ca="1" si="147"/>
        <v>0</v>
      </c>
      <c r="CE286" s="151" t="b">
        <f t="shared" ca="1" si="148"/>
        <v>0</v>
      </c>
      <c r="CF286" s="151" t="b">
        <f t="shared" ca="1" si="149"/>
        <v>0</v>
      </c>
      <c r="CG286" s="151" t="b">
        <f t="shared" ca="1" si="150"/>
        <v>0</v>
      </c>
      <c r="CH286" s="151" t="b">
        <f t="shared" ca="1" si="151"/>
        <v>0</v>
      </c>
      <c r="CI286" s="151" t="b">
        <f t="shared" ca="1" si="152"/>
        <v>0</v>
      </c>
      <c r="CJ286" s="151" t="b">
        <f t="shared" ca="1" si="153"/>
        <v>0</v>
      </c>
      <c r="CK286" s="151" t="b">
        <f t="shared" ca="1" si="154"/>
        <v>0</v>
      </c>
      <c r="CL286" s="151" t="b">
        <f t="shared" ca="1" si="155"/>
        <v>0</v>
      </c>
      <c r="CM286" s="151" t="b">
        <f t="shared" ca="1" si="156"/>
        <v>0</v>
      </c>
      <c r="CN286" s="151" t="str">
        <f t="shared" ca="1" si="157"/>
        <v>NO_VAC</v>
      </c>
      <c r="CO286" s="151" t="str">
        <f t="shared" ca="1" si="158"/>
        <v>NO_VAC</v>
      </c>
      <c r="CP286" s="151" t="b">
        <f t="shared" ca="1" si="159"/>
        <v>0</v>
      </c>
      <c r="CQ286" s="155">
        <f t="shared" ca="1" si="160"/>
        <v>0</v>
      </c>
      <c r="CR286" s="155" t="b">
        <f t="shared" ca="1" si="161"/>
        <v>0</v>
      </c>
      <c r="CS286" s="155" t="b">
        <f t="shared" ca="1" si="162"/>
        <v>0</v>
      </c>
      <c r="CT286" s="155" t="b">
        <f t="shared" ca="1" si="163"/>
        <v>0</v>
      </c>
      <c r="CU286" s="155" t="b">
        <f t="shared" ca="1" si="164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2"/>
        <v>0</v>
      </c>
      <c r="P287" s="28">
        <f t="shared" ca="1" si="133"/>
        <v>0</v>
      </c>
      <c r="Q287" s="28">
        <f t="shared" ca="1" si="134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5"/>
        <v>0</v>
      </c>
      <c r="BS287" s="151" t="b">
        <f t="shared" si="136"/>
        <v>0</v>
      </c>
      <c r="BT287" s="151" t="b">
        <f t="shared" si="137"/>
        <v>0</v>
      </c>
      <c r="BU287" s="151" t="b">
        <f t="shared" si="138"/>
        <v>0</v>
      </c>
      <c r="BV287" s="155" t="b">
        <f t="shared" ca="1" si="139"/>
        <v>0</v>
      </c>
      <c r="BW287" s="151" t="b">
        <f t="shared" ca="1" si="140"/>
        <v>0</v>
      </c>
      <c r="BX287" s="151" t="b">
        <f t="shared" ca="1" si="141"/>
        <v>0</v>
      </c>
      <c r="BY287" s="151" t="b">
        <f t="shared" ca="1" si="142"/>
        <v>0</v>
      </c>
      <c r="BZ287" s="151" t="b">
        <f t="shared" ca="1" si="143"/>
        <v>0</v>
      </c>
      <c r="CA287" s="151" t="b">
        <f t="shared" ca="1" si="144"/>
        <v>0</v>
      </c>
      <c r="CB287" s="151" t="b">
        <f t="shared" ca="1" si="145"/>
        <v>0</v>
      </c>
      <c r="CC287" s="151" t="b">
        <f t="shared" ca="1" si="146"/>
        <v>0</v>
      </c>
      <c r="CD287" s="151" t="b">
        <f t="shared" ca="1" si="147"/>
        <v>0</v>
      </c>
      <c r="CE287" s="151" t="b">
        <f t="shared" ca="1" si="148"/>
        <v>0</v>
      </c>
      <c r="CF287" s="151" t="b">
        <f t="shared" ca="1" si="149"/>
        <v>0</v>
      </c>
      <c r="CG287" s="151" t="b">
        <f t="shared" ca="1" si="150"/>
        <v>0</v>
      </c>
      <c r="CH287" s="151" t="b">
        <f t="shared" ca="1" si="151"/>
        <v>0</v>
      </c>
      <c r="CI287" s="151" t="b">
        <f t="shared" ca="1" si="152"/>
        <v>0</v>
      </c>
      <c r="CJ287" s="151" t="b">
        <f t="shared" ca="1" si="153"/>
        <v>0</v>
      </c>
      <c r="CK287" s="151" t="b">
        <f t="shared" ca="1" si="154"/>
        <v>0</v>
      </c>
      <c r="CL287" s="151" t="b">
        <f t="shared" ca="1" si="155"/>
        <v>0</v>
      </c>
      <c r="CM287" s="151" t="b">
        <f t="shared" ca="1" si="156"/>
        <v>0</v>
      </c>
      <c r="CN287" s="151" t="str">
        <f t="shared" ca="1" si="157"/>
        <v>NO_VAC</v>
      </c>
      <c r="CO287" s="151" t="str">
        <f t="shared" ca="1" si="158"/>
        <v>NO_VAC</v>
      </c>
      <c r="CP287" s="151" t="b">
        <f t="shared" ca="1" si="159"/>
        <v>0</v>
      </c>
      <c r="CQ287" s="155">
        <f t="shared" ca="1" si="160"/>
        <v>0</v>
      </c>
      <c r="CR287" s="155" t="b">
        <f t="shared" ca="1" si="161"/>
        <v>0</v>
      </c>
      <c r="CS287" s="155" t="b">
        <f t="shared" ca="1" si="162"/>
        <v>0</v>
      </c>
      <c r="CT287" s="155" t="b">
        <f t="shared" ca="1" si="163"/>
        <v>0</v>
      </c>
      <c r="CU287" s="155" t="b">
        <f t="shared" ca="1" si="164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2"/>
        <v>0</v>
      </c>
      <c r="P288" s="28">
        <f t="shared" ca="1" si="133"/>
        <v>0</v>
      </c>
      <c r="Q288" s="28">
        <f t="shared" ca="1" si="134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5"/>
        <v>0</v>
      </c>
      <c r="BS288" s="151" t="b">
        <f t="shared" si="136"/>
        <v>0</v>
      </c>
      <c r="BT288" s="151" t="b">
        <f t="shared" si="137"/>
        <v>0</v>
      </c>
      <c r="BU288" s="151" t="b">
        <f t="shared" si="138"/>
        <v>0</v>
      </c>
      <c r="BV288" s="155" t="b">
        <f t="shared" ca="1" si="139"/>
        <v>0</v>
      </c>
      <c r="BW288" s="151" t="b">
        <f t="shared" ca="1" si="140"/>
        <v>0</v>
      </c>
      <c r="BX288" s="151" t="b">
        <f t="shared" ca="1" si="141"/>
        <v>0</v>
      </c>
      <c r="BY288" s="151" t="b">
        <f t="shared" ca="1" si="142"/>
        <v>0</v>
      </c>
      <c r="BZ288" s="151" t="b">
        <f t="shared" ca="1" si="143"/>
        <v>0</v>
      </c>
      <c r="CA288" s="151" t="b">
        <f t="shared" ca="1" si="144"/>
        <v>0</v>
      </c>
      <c r="CB288" s="151" t="b">
        <f t="shared" ca="1" si="145"/>
        <v>0</v>
      </c>
      <c r="CC288" s="151" t="b">
        <f t="shared" ca="1" si="146"/>
        <v>0</v>
      </c>
      <c r="CD288" s="151" t="b">
        <f t="shared" ca="1" si="147"/>
        <v>0</v>
      </c>
      <c r="CE288" s="151" t="b">
        <f t="shared" ca="1" si="148"/>
        <v>0</v>
      </c>
      <c r="CF288" s="151" t="b">
        <f t="shared" ca="1" si="149"/>
        <v>0</v>
      </c>
      <c r="CG288" s="151" t="b">
        <f t="shared" ca="1" si="150"/>
        <v>0</v>
      </c>
      <c r="CH288" s="151" t="b">
        <f t="shared" ca="1" si="151"/>
        <v>0</v>
      </c>
      <c r="CI288" s="151" t="b">
        <f t="shared" ca="1" si="152"/>
        <v>0</v>
      </c>
      <c r="CJ288" s="151" t="b">
        <f t="shared" ca="1" si="153"/>
        <v>0</v>
      </c>
      <c r="CK288" s="151" t="b">
        <f t="shared" ca="1" si="154"/>
        <v>0</v>
      </c>
      <c r="CL288" s="151" t="b">
        <f t="shared" ca="1" si="155"/>
        <v>0</v>
      </c>
      <c r="CM288" s="151" t="b">
        <f t="shared" ca="1" si="156"/>
        <v>0</v>
      </c>
      <c r="CN288" s="151" t="str">
        <f t="shared" ca="1" si="157"/>
        <v>NO_VAC</v>
      </c>
      <c r="CO288" s="151" t="str">
        <f t="shared" ca="1" si="158"/>
        <v>NO_VAC</v>
      </c>
      <c r="CP288" s="151" t="b">
        <f t="shared" ca="1" si="159"/>
        <v>0</v>
      </c>
      <c r="CQ288" s="155">
        <f t="shared" ca="1" si="160"/>
        <v>0</v>
      </c>
      <c r="CR288" s="155" t="b">
        <f t="shared" ca="1" si="161"/>
        <v>0</v>
      </c>
      <c r="CS288" s="155" t="b">
        <f t="shared" ca="1" si="162"/>
        <v>0</v>
      </c>
      <c r="CT288" s="155" t="b">
        <f t="shared" ca="1" si="163"/>
        <v>0</v>
      </c>
      <c r="CU288" s="155" t="b">
        <f t="shared" ca="1" si="164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2"/>
        <v>0</v>
      </c>
      <c r="P289" s="28">
        <f t="shared" ca="1" si="133"/>
        <v>0</v>
      </c>
      <c r="Q289" s="28">
        <f t="shared" ca="1" si="134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5"/>
        <v>0</v>
      </c>
      <c r="BS289" s="151" t="b">
        <f t="shared" si="136"/>
        <v>0</v>
      </c>
      <c r="BT289" s="151" t="b">
        <f t="shared" si="137"/>
        <v>0</v>
      </c>
      <c r="BU289" s="151" t="b">
        <f t="shared" si="138"/>
        <v>0</v>
      </c>
      <c r="BV289" s="155" t="b">
        <f t="shared" ca="1" si="139"/>
        <v>0</v>
      </c>
      <c r="BW289" s="151" t="b">
        <f t="shared" ca="1" si="140"/>
        <v>0</v>
      </c>
      <c r="BX289" s="151" t="b">
        <f t="shared" ca="1" si="141"/>
        <v>0</v>
      </c>
      <c r="BY289" s="151" t="b">
        <f t="shared" ca="1" si="142"/>
        <v>0</v>
      </c>
      <c r="BZ289" s="151" t="b">
        <f t="shared" ca="1" si="143"/>
        <v>0</v>
      </c>
      <c r="CA289" s="151" t="b">
        <f t="shared" ca="1" si="144"/>
        <v>0</v>
      </c>
      <c r="CB289" s="151" t="b">
        <f t="shared" ca="1" si="145"/>
        <v>0</v>
      </c>
      <c r="CC289" s="151" t="b">
        <f t="shared" ca="1" si="146"/>
        <v>0</v>
      </c>
      <c r="CD289" s="151" t="b">
        <f t="shared" ca="1" si="147"/>
        <v>0</v>
      </c>
      <c r="CE289" s="151" t="b">
        <f t="shared" ca="1" si="148"/>
        <v>0</v>
      </c>
      <c r="CF289" s="151" t="b">
        <f t="shared" ca="1" si="149"/>
        <v>0</v>
      </c>
      <c r="CG289" s="151" t="b">
        <f t="shared" ca="1" si="150"/>
        <v>0</v>
      </c>
      <c r="CH289" s="151" t="b">
        <f t="shared" ca="1" si="151"/>
        <v>0</v>
      </c>
      <c r="CI289" s="151" t="b">
        <f t="shared" ca="1" si="152"/>
        <v>0</v>
      </c>
      <c r="CJ289" s="151" t="b">
        <f t="shared" ca="1" si="153"/>
        <v>0</v>
      </c>
      <c r="CK289" s="151" t="b">
        <f t="shared" ca="1" si="154"/>
        <v>0</v>
      </c>
      <c r="CL289" s="151" t="b">
        <f t="shared" ca="1" si="155"/>
        <v>0</v>
      </c>
      <c r="CM289" s="151" t="b">
        <f t="shared" ca="1" si="156"/>
        <v>0</v>
      </c>
      <c r="CN289" s="151" t="str">
        <f t="shared" ca="1" si="157"/>
        <v>NO_VAC</v>
      </c>
      <c r="CO289" s="151" t="str">
        <f t="shared" ca="1" si="158"/>
        <v>NO_VAC</v>
      </c>
      <c r="CP289" s="151" t="b">
        <f t="shared" ca="1" si="159"/>
        <v>0</v>
      </c>
      <c r="CQ289" s="155">
        <f t="shared" ca="1" si="160"/>
        <v>0</v>
      </c>
      <c r="CR289" s="155" t="b">
        <f t="shared" ca="1" si="161"/>
        <v>0</v>
      </c>
      <c r="CS289" s="155" t="b">
        <f t="shared" ca="1" si="162"/>
        <v>0</v>
      </c>
      <c r="CT289" s="155" t="b">
        <f t="shared" ca="1" si="163"/>
        <v>0</v>
      </c>
      <c r="CU289" s="155" t="b">
        <f t="shared" ca="1" si="164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2"/>
        <v>0</v>
      </c>
      <c r="P290" s="28">
        <f t="shared" ca="1" si="133"/>
        <v>0</v>
      </c>
      <c r="Q290" s="28">
        <f t="shared" ca="1" si="134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5"/>
        <v>0</v>
      </c>
      <c r="BS290" s="151" t="b">
        <f t="shared" si="136"/>
        <v>0</v>
      </c>
      <c r="BT290" s="151" t="b">
        <f t="shared" si="137"/>
        <v>0</v>
      </c>
      <c r="BU290" s="151" t="b">
        <f t="shared" si="138"/>
        <v>0</v>
      </c>
      <c r="BV290" s="155" t="b">
        <f t="shared" ca="1" si="139"/>
        <v>0</v>
      </c>
      <c r="BW290" s="151" t="b">
        <f t="shared" ca="1" si="140"/>
        <v>0</v>
      </c>
      <c r="BX290" s="151" t="b">
        <f t="shared" ca="1" si="141"/>
        <v>0</v>
      </c>
      <c r="BY290" s="151" t="b">
        <f t="shared" ca="1" si="142"/>
        <v>0</v>
      </c>
      <c r="BZ290" s="151" t="b">
        <f t="shared" ca="1" si="143"/>
        <v>0</v>
      </c>
      <c r="CA290" s="151" t="b">
        <f t="shared" ca="1" si="144"/>
        <v>0</v>
      </c>
      <c r="CB290" s="151" t="b">
        <f t="shared" ca="1" si="145"/>
        <v>0</v>
      </c>
      <c r="CC290" s="151" t="b">
        <f t="shared" ca="1" si="146"/>
        <v>0</v>
      </c>
      <c r="CD290" s="151" t="b">
        <f t="shared" ca="1" si="147"/>
        <v>0</v>
      </c>
      <c r="CE290" s="151" t="b">
        <f t="shared" ca="1" si="148"/>
        <v>0</v>
      </c>
      <c r="CF290" s="151" t="b">
        <f t="shared" ca="1" si="149"/>
        <v>0</v>
      </c>
      <c r="CG290" s="151" t="b">
        <f t="shared" ca="1" si="150"/>
        <v>0</v>
      </c>
      <c r="CH290" s="151" t="b">
        <f t="shared" ca="1" si="151"/>
        <v>0</v>
      </c>
      <c r="CI290" s="151" t="b">
        <f t="shared" ca="1" si="152"/>
        <v>0</v>
      </c>
      <c r="CJ290" s="151" t="b">
        <f t="shared" ca="1" si="153"/>
        <v>0</v>
      </c>
      <c r="CK290" s="151" t="b">
        <f t="shared" ca="1" si="154"/>
        <v>0</v>
      </c>
      <c r="CL290" s="151" t="b">
        <f t="shared" ca="1" si="155"/>
        <v>0</v>
      </c>
      <c r="CM290" s="151" t="b">
        <f t="shared" ca="1" si="156"/>
        <v>0</v>
      </c>
      <c r="CN290" s="151" t="str">
        <f t="shared" ca="1" si="157"/>
        <v>NO_VAC</v>
      </c>
      <c r="CO290" s="151" t="str">
        <f t="shared" ca="1" si="158"/>
        <v>NO_VAC</v>
      </c>
      <c r="CP290" s="151" t="b">
        <f t="shared" ca="1" si="159"/>
        <v>0</v>
      </c>
      <c r="CQ290" s="155">
        <f t="shared" ca="1" si="160"/>
        <v>0</v>
      </c>
      <c r="CR290" s="155" t="b">
        <f t="shared" ca="1" si="161"/>
        <v>0</v>
      </c>
      <c r="CS290" s="155" t="b">
        <f t="shared" ca="1" si="162"/>
        <v>0</v>
      </c>
      <c r="CT290" s="155" t="b">
        <f t="shared" ca="1" si="163"/>
        <v>0</v>
      </c>
      <c r="CU290" s="155" t="b">
        <f t="shared" ca="1" si="164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2"/>
        <v>0</v>
      </c>
      <c r="P291" s="28">
        <f t="shared" ca="1" si="133"/>
        <v>0</v>
      </c>
      <c r="Q291" s="28">
        <f t="shared" ca="1" si="134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5"/>
        <v>0</v>
      </c>
      <c r="BS291" s="151" t="b">
        <f t="shared" si="136"/>
        <v>0</v>
      </c>
      <c r="BT291" s="151" t="b">
        <f t="shared" si="137"/>
        <v>0</v>
      </c>
      <c r="BU291" s="151" t="b">
        <f t="shared" si="138"/>
        <v>0</v>
      </c>
      <c r="BV291" s="155" t="b">
        <f t="shared" ca="1" si="139"/>
        <v>0</v>
      </c>
      <c r="BW291" s="151" t="b">
        <f t="shared" ca="1" si="140"/>
        <v>0</v>
      </c>
      <c r="BX291" s="151" t="b">
        <f t="shared" ca="1" si="141"/>
        <v>0</v>
      </c>
      <c r="BY291" s="151" t="b">
        <f t="shared" ca="1" si="142"/>
        <v>0</v>
      </c>
      <c r="BZ291" s="151" t="b">
        <f t="shared" ca="1" si="143"/>
        <v>0</v>
      </c>
      <c r="CA291" s="151" t="b">
        <f t="shared" ca="1" si="144"/>
        <v>0</v>
      </c>
      <c r="CB291" s="151" t="b">
        <f t="shared" ca="1" si="145"/>
        <v>0</v>
      </c>
      <c r="CC291" s="151" t="b">
        <f t="shared" ca="1" si="146"/>
        <v>0</v>
      </c>
      <c r="CD291" s="151" t="b">
        <f t="shared" ca="1" si="147"/>
        <v>0</v>
      </c>
      <c r="CE291" s="151" t="b">
        <f t="shared" ca="1" si="148"/>
        <v>0</v>
      </c>
      <c r="CF291" s="151" t="b">
        <f t="shared" ca="1" si="149"/>
        <v>0</v>
      </c>
      <c r="CG291" s="151" t="b">
        <f t="shared" ca="1" si="150"/>
        <v>0</v>
      </c>
      <c r="CH291" s="151" t="b">
        <f t="shared" ca="1" si="151"/>
        <v>0</v>
      </c>
      <c r="CI291" s="151" t="b">
        <f t="shared" ca="1" si="152"/>
        <v>0</v>
      </c>
      <c r="CJ291" s="151" t="b">
        <f t="shared" ca="1" si="153"/>
        <v>0</v>
      </c>
      <c r="CK291" s="151" t="b">
        <f t="shared" ca="1" si="154"/>
        <v>0</v>
      </c>
      <c r="CL291" s="151" t="b">
        <f t="shared" ca="1" si="155"/>
        <v>0</v>
      </c>
      <c r="CM291" s="151" t="b">
        <f t="shared" ca="1" si="156"/>
        <v>0</v>
      </c>
      <c r="CN291" s="151" t="str">
        <f t="shared" ca="1" si="157"/>
        <v>NO_VAC</v>
      </c>
      <c r="CO291" s="151" t="str">
        <f t="shared" ca="1" si="158"/>
        <v>NO_VAC</v>
      </c>
      <c r="CP291" s="151" t="b">
        <f t="shared" ca="1" si="159"/>
        <v>0</v>
      </c>
      <c r="CQ291" s="155">
        <f t="shared" ca="1" si="160"/>
        <v>0</v>
      </c>
      <c r="CR291" s="155" t="b">
        <f t="shared" ca="1" si="161"/>
        <v>0</v>
      </c>
      <c r="CS291" s="155" t="b">
        <f t="shared" ca="1" si="162"/>
        <v>0</v>
      </c>
      <c r="CT291" s="155" t="b">
        <f t="shared" ca="1" si="163"/>
        <v>0</v>
      </c>
      <c r="CU291" s="155" t="b">
        <f t="shared" ca="1" si="164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2"/>
        <v>0</v>
      </c>
      <c r="P292" s="28">
        <f t="shared" ca="1" si="133"/>
        <v>0</v>
      </c>
      <c r="Q292" s="28">
        <f t="shared" ca="1" si="134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5"/>
        <v>0</v>
      </c>
      <c r="BS292" s="151" t="b">
        <f t="shared" si="136"/>
        <v>0</v>
      </c>
      <c r="BT292" s="151" t="b">
        <f t="shared" si="137"/>
        <v>0</v>
      </c>
      <c r="BU292" s="151" t="b">
        <f t="shared" si="138"/>
        <v>0</v>
      </c>
      <c r="BV292" s="155" t="b">
        <f t="shared" ca="1" si="139"/>
        <v>0</v>
      </c>
      <c r="BW292" s="151" t="b">
        <f t="shared" ca="1" si="140"/>
        <v>0</v>
      </c>
      <c r="BX292" s="151" t="b">
        <f t="shared" ca="1" si="141"/>
        <v>0</v>
      </c>
      <c r="BY292" s="151" t="b">
        <f t="shared" ca="1" si="142"/>
        <v>0</v>
      </c>
      <c r="BZ292" s="151" t="b">
        <f t="shared" ca="1" si="143"/>
        <v>0</v>
      </c>
      <c r="CA292" s="151" t="b">
        <f t="shared" ca="1" si="144"/>
        <v>0</v>
      </c>
      <c r="CB292" s="151" t="b">
        <f t="shared" ca="1" si="145"/>
        <v>0</v>
      </c>
      <c r="CC292" s="151" t="b">
        <f t="shared" ca="1" si="146"/>
        <v>0</v>
      </c>
      <c r="CD292" s="151" t="b">
        <f t="shared" ca="1" si="147"/>
        <v>0</v>
      </c>
      <c r="CE292" s="151" t="b">
        <f t="shared" ca="1" si="148"/>
        <v>0</v>
      </c>
      <c r="CF292" s="151" t="b">
        <f t="shared" ca="1" si="149"/>
        <v>0</v>
      </c>
      <c r="CG292" s="151" t="b">
        <f t="shared" ca="1" si="150"/>
        <v>0</v>
      </c>
      <c r="CH292" s="151" t="b">
        <f t="shared" ca="1" si="151"/>
        <v>0</v>
      </c>
      <c r="CI292" s="151" t="b">
        <f t="shared" ca="1" si="152"/>
        <v>0</v>
      </c>
      <c r="CJ292" s="151" t="b">
        <f t="shared" ca="1" si="153"/>
        <v>0</v>
      </c>
      <c r="CK292" s="151" t="b">
        <f t="shared" ca="1" si="154"/>
        <v>0</v>
      </c>
      <c r="CL292" s="151" t="b">
        <f t="shared" ca="1" si="155"/>
        <v>0</v>
      </c>
      <c r="CM292" s="151" t="b">
        <f t="shared" ca="1" si="156"/>
        <v>0</v>
      </c>
      <c r="CN292" s="151" t="str">
        <f t="shared" ca="1" si="157"/>
        <v>NO_VAC</v>
      </c>
      <c r="CO292" s="151" t="str">
        <f t="shared" ca="1" si="158"/>
        <v>NO_VAC</v>
      </c>
      <c r="CP292" s="151" t="b">
        <f t="shared" ca="1" si="159"/>
        <v>0</v>
      </c>
      <c r="CQ292" s="155">
        <f t="shared" ca="1" si="160"/>
        <v>0</v>
      </c>
      <c r="CR292" s="155" t="b">
        <f t="shared" ca="1" si="161"/>
        <v>0</v>
      </c>
      <c r="CS292" s="155" t="b">
        <f t="shared" ca="1" si="162"/>
        <v>0</v>
      </c>
      <c r="CT292" s="155" t="b">
        <f t="shared" ca="1" si="163"/>
        <v>0</v>
      </c>
      <c r="CU292" s="155" t="b">
        <f t="shared" ca="1" si="164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2"/>
        <v>0</v>
      </c>
      <c r="P293" s="28">
        <f t="shared" ca="1" si="133"/>
        <v>0</v>
      </c>
      <c r="Q293" s="28">
        <f t="shared" ca="1" si="134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5"/>
        <v>0</v>
      </c>
      <c r="BS293" s="151" t="b">
        <f t="shared" si="136"/>
        <v>0</v>
      </c>
      <c r="BT293" s="151" t="b">
        <f t="shared" si="137"/>
        <v>0</v>
      </c>
      <c r="BU293" s="151" t="b">
        <f t="shared" si="138"/>
        <v>0</v>
      </c>
      <c r="BV293" s="155" t="b">
        <f t="shared" ca="1" si="139"/>
        <v>0</v>
      </c>
      <c r="BW293" s="151" t="b">
        <f t="shared" ca="1" si="140"/>
        <v>0</v>
      </c>
      <c r="BX293" s="151" t="b">
        <f t="shared" ca="1" si="141"/>
        <v>0</v>
      </c>
      <c r="BY293" s="151" t="b">
        <f t="shared" ca="1" si="142"/>
        <v>0</v>
      </c>
      <c r="BZ293" s="151" t="b">
        <f t="shared" ca="1" si="143"/>
        <v>0</v>
      </c>
      <c r="CA293" s="151" t="b">
        <f t="shared" ca="1" si="144"/>
        <v>0</v>
      </c>
      <c r="CB293" s="151" t="b">
        <f t="shared" ca="1" si="145"/>
        <v>0</v>
      </c>
      <c r="CC293" s="151" t="b">
        <f t="shared" ca="1" si="146"/>
        <v>0</v>
      </c>
      <c r="CD293" s="151" t="b">
        <f t="shared" ca="1" si="147"/>
        <v>0</v>
      </c>
      <c r="CE293" s="151" t="b">
        <f t="shared" ca="1" si="148"/>
        <v>0</v>
      </c>
      <c r="CF293" s="151" t="b">
        <f t="shared" ca="1" si="149"/>
        <v>0</v>
      </c>
      <c r="CG293" s="151" t="b">
        <f t="shared" ca="1" si="150"/>
        <v>0</v>
      </c>
      <c r="CH293" s="151" t="b">
        <f t="shared" ca="1" si="151"/>
        <v>0</v>
      </c>
      <c r="CI293" s="151" t="b">
        <f t="shared" ca="1" si="152"/>
        <v>0</v>
      </c>
      <c r="CJ293" s="151" t="b">
        <f t="shared" ca="1" si="153"/>
        <v>0</v>
      </c>
      <c r="CK293" s="151" t="b">
        <f t="shared" ca="1" si="154"/>
        <v>0</v>
      </c>
      <c r="CL293" s="151" t="b">
        <f t="shared" ca="1" si="155"/>
        <v>0</v>
      </c>
      <c r="CM293" s="151" t="b">
        <f t="shared" ca="1" si="156"/>
        <v>0</v>
      </c>
      <c r="CN293" s="151" t="str">
        <f t="shared" ca="1" si="157"/>
        <v>NO_VAC</v>
      </c>
      <c r="CO293" s="151" t="str">
        <f t="shared" ca="1" si="158"/>
        <v>NO_VAC</v>
      </c>
      <c r="CP293" s="151" t="b">
        <f t="shared" ca="1" si="159"/>
        <v>0</v>
      </c>
      <c r="CQ293" s="155">
        <f t="shared" ca="1" si="160"/>
        <v>0</v>
      </c>
      <c r="CR293" s="155" t="b">
        <f t="shared" ca="1" si="161"/>
        <v>0</v>
      </c>
      <c r="CS293" s="155" t="b">
        <f t="shared" ca="1" si="162"/>
        <v>0</v>
      </c>
      <c r="CT293" s="155" t="b">
        <f t="shared" ca="1" si="163"/>
        <v>0</v>
      </c>
      <c r="CU293" s="155" t="b">
        <f t="shared" ca="1" si="164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2"/>
        <v>0</v>
      </c>
      <c r="P294" s="28">
        <f t="shared" ca="1" si="133"/>
        <v>0</v>
      </c>
      <c r="Q294" s="28">
        <f t="shared" ca="1" si="134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5"/>
        <v>0</v>
      </c>
      <c r="BS294" s="151" t="b">
        <f t="shared" si="136"/>
        <v>0</v>
      </c>
      <c r="BT294" s="151" t="b">
        <f t="shared" si="137"/>
        <v>0</v>
      </c>
      <c r="BU294" s="151" t="b">
        <f t="shared" si="138"/>
        <v>0</v>
      </c>
      <c r="BV294" s="155" t="b">
        <f t="shared" ca="1" si="139"/>
        <v>0</v>
      </c>
      <c r="BW294" s="151" t="b">
        <f t="shared" ca="1" si="140"/>
        <v>0</v>
      </c>
      <c r="BX294" s="151" t="b">
        <f t="shared" ca="1" si="141"/>
        <v>0</v>
      </c>
      <c r="BY294" s="151" t="b">
        <f t="shared" ca="1" si="142"/>
        <v>0</v>
      </c>
      <c r="BZ294" s="151" t="b">
        <f t="shared" ca="1" si="143"/>
        <v>0</v>
      </c>
      <c r="CA294" s="151" t="b">
        <f t="shared" ca="1" si="144"/>
        <v>0</v>
      </c>
      <c r="CB294" s="151" t="b">
        <f t="shared" ca="1" si="145"/>
        <v>0</v>
      </c>
      <c r="CC294" s="151" t="b">
        <f t="shared" ca="1" si="146"/>
        <v>0</v>
      </c>
      <c r="CD294" s="151" t="b">
        <f t="shared" ca="1" si="147"/>
        <v>0</v>
      </c>
      <c r="CE294" s="151" t="b">
        <f t="shared" ca="1" si="148"/>
        <v>0</v>
      </c>
      <c r="CF294" s="151" t="b">
        <f t="shared" ca="1" si="149"/>
        <v>0</v>
      </c>
      <c r="CG294" s="151" t="b">
        <f t="shared" ca="1" si="150"/>
        <v>0</v>
      </c>
      <c r="CH294" s="151" t="b">
        <f t="shared" ca="1" si="151"/>
        <v>0</v>
      </c>
      <c r="CI294" s="151" t="b">
        <f t="shared" ca="1" si="152"/>
        <v>0</v>
      </c>
      <c r="CJ294" s="151" t="b">
        <f t="shared" ca="1" si="153"/>
        <v>0</v>
      </c>
      <c r="CK294" s="151" t="b">
        <f t="shared" ca="1" si="154"/>
        <v>0</v>
      </c>
      <c r="CL294" s="151" t="b">
        <f t="shared" ca="1" si="155"/>
        <v>0</v>
      </c>
      <c r="CM294" s="151" t="b">
        <f t="shared" ca="1" si="156"/>
        <v>0</v>
      </c>
      <c r="CN294" s="151" t="str">
        <f t="shared" ca="1" si="157"/>
        <v>NO_VAC</v>
      </c>
      <c r="CO294" s="151" t="str">
        <f t="shared" ca="1" si="158"/>
        <v>NO_VAC</v>
      </c>
      <c r="CP294" s="151" t="b">
        <f t="shared" ca="1" si="159"/>
        <v>0</v>
      </c>
      <c r="CQ294" s="155">
        <f t="shared" ca="1" si="160"/>
        <v>0</v>
      </c>
      <c r="CR294" s="155" t="b">
        <f t="shared" ca="1" si="161"/>
        <v>0</v>
      </c>
      <c r="CS294" s="155" t="b">
        <f t="shared" ca="1" si="162"/>
        <v>0</v>
      </c>
      <c r="CT294" s="155" t="b">
        <f t="shared" ca="1" si="163"/>
        <v>0</v>
      </c>
      <c r="CU294" s="155" t="b">
        <f t="shared" ca="1" si="164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2"/>
        <v>0</v>
      </c>
      <c r="P295" s="28">
        <f t="shared" ca="1" si="133"/>
        <v>0</v>
      </c>
      <c r="Q295" s="28">
        <f t="shared" ca="1" si="134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5"/>
        <v>0</v>
      </c>
      <c r="BS295" s="151" t="b">
        <f t="shared" si="136"/>
        <v>0</v>
      </c>
      <c r="BT295" s="151" t="b">
        <f t="shared" si="137"/>
        <v>0</v>
      </c>
      <c r="BU295" s="151" t="b">
        <f t="shared" si="138"/>
        <v>0</v>
      </c>
      <c r="BV295" s="155" t="b">
        <f t="shared" ca="1" si="139"/>
        <v>0</v>
      </c>
      <c r="BW295" s="151" t="b">
        <f t="shared" ca="1" si="140"/>
        <v>0</v>
      </c>
      <c r="BX295" s="151" t="b">
        <f t="shared" ca="1" si="141"/>
        <v>0</v>
      </c>
      <c r="BY295" s="151" t="b">
        <f t="shared" ca="1" si="142"/>
        <v>0</v>
      </c>
      <c r="BZ295" s="151" t="b">
        <f t="shared" ca="1" si="143"/>
        <v>0</v>
      </c>
      <c r="CA295" s="151" t="b">
        <f t="shared" ca="1" si="144"/>
        <v>0</v>
      </c>
      <c r="CB295" s="151" t="b">
        <f t="shared" ca="1" si="145"/>
        <v>0</v>
      </c>
      <c r="CC295" s="151" t="b">
        <f t="shared" ca="1" si="146"/>
        <v>0</v>
      </c>
      <c r="CD295" s="151" t="b">
        <f t="shared" ca="1" si="147"/>
        <v>0</v>
      </c>
      <c r="CE295" s="151" t="b">
        <f t="shared" ca="1" si="148"/>
        <v>0</v>
      </c>
      <c r="CF295" s="151" t="b">
        <f t="shared" ca="1" si="149"/>
        <v>0</v>
      </c>
      <c r="CG295" s="151" t="b">
        <f t="shared" ca="1" si="150"/>
        <v>0</v>
      </c>
      <c r="CH295" s="151" t="b">
        <f t="shared" ca="1" si="151"/>
        <v>0</v>
      </c>
      <c r="CI295" s="151" t="b">
        <f t="shared" ca="1" si="152"/>
        <v>0</v>
      </c>
      <c r="CJ295" s="151" t="b">
        <f t="shared" ca="1" si="153"/>
        <v>0</v>
      </c>
      <c r="CK295" s="151" t="b">
        <f t="shared" ca="1" si="154"/>
        <v>0</v>
      </c>
      <c r="CL295" s="151" t="b">
        <f t="shared" ca="1" si="155"/>
        <v>0</v>
      </c>
      <c r="CM295" s="151" t="b">
        <f t="shared" ca="1" si="156"/>
        <v>0</v>
      </c>
      <c r="CN295" s="151" t="str">
        <f t="shared" ca="1" si="157"/>
        <v>NO_VAC</v>
      </c>
      <c r="CO295" s="151" t="str">
        <f t="shared" ca="1" si="158"/>
        <v>NO_VAC</v>
      </c>
      <c r="CP295" s="151" t="b">
        <f t="shared" ca="1" si="159"/>
        <v>0</v>
      </c>
      <c r="CQ295" s="155">
        <f t="shared" ca="1" si="160"/>
        <v>0</v>
      </c>
      <c r="CR295" s="155" t="b">
        <f t="shared" ca="1" si="161"/>
        <v>0</v>
      </c>
      <c r="CS295" s="155" t="b">
        <f t="shared" ca="1" si="162"/>
        <v>0</v>
      </c>
      <c r="CT295" s="155" t="b">
        <f t="shared" ca="1" si="163"/>
        <v>0</v>
      </c>
      <c r="CU295" s="155" t="b">
        <f t="shared" ca="1" si="164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2"/>
        <v>0</v>
      </c>
      <c r="P296" s="28">
        <f t="shared" ca="1" si="133"/>
        <v>0</v>
      </c>
      <c r="Q296" s="28">
        <f t="shared" ca="1" si="134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5"/>
        <v>0</v>
      </c>
      <c r="BS296" s="151" t="b">
        <f t="shared" si="136"/>
        <v>0</v>
      </c>
      <c r="BT296" s="151" t="b">
        <f t="shared" si="137"/>
        <v>0</v>
      </c>
      <c r="BU296" s="151" t="b">
        <f t="shared" si="138"/>
        <v>0</v>
      </c>
      <c r="BV296" s="155" t="b">
        <f t="shared" ca="1" si="139"/>
        <v>0</v>
      </c>
      <c r="BW296" s="151" t="b">
        <f t="shared" ca="1" si="140"/>
        <v>0</v>
      </c>
      <c r="BX296" s="151" t="b">
        <f t="shared" ca="1" si="141"/>
        <v>0</v>
      </c>
      <c r="BY296" s="151" t="b">
        <f t="shared" ca="1" si="142"/>
        <v>0</v>
      </c>
      <c r="BZ296" s="151" t="b">
        <f t="shared" ca="1" si="143"/>
        <v>0</v>
      </c>
      <c r="CA296" s="151" t="b">
        <f t="shared" ca="1" si="144"/>
        <v>0</v>
      </c>
      <c r="CB296" s="151" t="b">
        <f t="shared" ca="1" si="145"/>
        <v>0</v>
      </c>
      <c r="CC296" s="151" t="b">
        <f t="shared" ca="1" si="146"/>
        <v>0</v>
      </c>
      <c r="CD296" s="151" t="b">
        <f t="shared" ca="1" si="147"/>
        <v>0</v>
      </c>
      <c r="CE296" s="151" t="b">
        <f t="shared" ca="1" si="148"/>
        <v>0</v>
      </c>
      <c r="CF296" s="151" t="b">
        <f t="shared" ca="1" si="149"/>
        <v>0</v>
      </c>
      <c r="CG296" s="151" t="b">
        <f t="shared" ca="1" si="150"/>
        <v>0</v>
      </c>
      <c r="CH296" s="151" t="b">
        <f t="shared" ca="1" si="151"/>
        <v>0</v>
      </c>
      <c r="CI296" s="151" t="b">
        <f t="shared" ca="1" si="152"/>
        <v>0</v>
      </c>
      <c r="CJ296" s="151" t="b">
        <f t="shared" ca="1" si="153"/>
        <v>0</v>
      </c>
      <c r="CK296" s="151" t="b">
        <f t="shared" ca="1" si="154"/>
        <v>0</v>
      </c>
      <c r="CL296" s="151" t="b">
        <f t="shared" ca="1" si="155"/>
        <v>0</v>
      </c>
      <c r="CM296" s="151" t="b">
        <f t="shared" ca="1" si="156"/>
        <v>0</v>
      </c>
      <c r="CN296" s="151" t="str">
        <f t="shared" ca="1" si="157"/>
        <v>NO_VAC</v>
      </c>
      <c r="CO296" s="151" t="str">
        <f t="shared" ca="1" si="158"/>
        <v>NO_VAC</v>
      </c>
      <c r="CP296" s="151" t="b">
        <f t="shared" ca="1" si="159"/>
        <v>0</v>
      </c>
      <c r="CQ296" s="155">
        <f t="shared" ca="1" si="160"/>
        <v>0</v>
      </c>
      <c r="CR296" s="155" t="b">
        <f t="shared" ca="1" si="161"/>
        <v>0</v>
      </c>
      <c r="CS296" s="155" t="b">
        <f t="shared" ca="1" si="162"/>
        <v>0</v>
      </c>
      <c r="CT296" s="155" t="b">
        <f t="shared" ca="1" si="163"/>
        <v>0</v>
      </c>
      <c r="CU296" s="155" t="b">
        <f t="shared" ca="1" si="164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2"/>
        <v>0</v>
      </c>
      <c r="P297" s="28">
        <f t="shared" ca="1" si="133"/>
        <v>0</v>
      </c>
      <c r="Q297" s="28">
        <f t="shared" ca="1" si="134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5"/>
        <v>0</v>
      </c>
      <c r="BS297" s="151" t="b">
        <f t="shared" si="136"/>
        <v>0</v>
      </c>
      <c r="BT297" s="151" t="b">
        <f t="shared" si="137"/>
        <v>0</v>
      </c>
      <c r="BU297" s="151" t="b">
        <f t="shared" si="138"/>
        <v>0</v>
      </c>
      <c r="BV297" s="155" t="b">
        <f t="shared" ca="1" si="139"/>
        <v>0</v>
      </c>
      <c r="BW297" s="151" t="b">
        <f t="shared" ca="1" si="140"/>
        <v>0</v>
      </c>
      <c r="BX297" s="151" t="b">
        <f t="shared" ca="1" si="141"/>
        <v>0</v>
      </c>
      <c r="BY297" s="151" t="b">
        <f t="shared" ca="1" si="142"/>
        <v>0</v>
      </c>
      <c r="BZ297" s="151" t="b">
        <f t="shared" ca="1" si="143"/>
        <v>0</v>
      </c>
      <c r="CA297" s="151" t="b">
        <f t="shared" ca="1" si="144"/>
        <v>0</v>
      </c>
      <c r="CB297" s="151" t="b">
        <f t="shared" ca="1" si="145"/>
        <v>0</v>
      </c>
      <c r="CC297" s="151" t="b">
        <f t="shared" ca="1" si="146"/>
        <v>0</v>
      </c>
      <c r="CD297" s="151" t="b">
        <f t="shared" ca="1" si="147"/>
        <v>0</v>
      </c>
      <c r="CE297" s="151" t="b">
        <f t="shared" ca="1" si="148"/>
        <v>0</v>
      </c>
      <c r="CF297" s="151" t="b">
        <f t="shared" ca="1" si="149"/>
        <v>0</v>
      </c>
      <c r="CG297" s="151" t="b">
        <f t="shared" ca="1" si="150"/>
        <v>0</v>
      </c>
      <c r="CH297" s="151" t="b">
        <f t="shared" ca="1" si="151"/>
        <v>0</v>
      </c>
      <c r="CI297" s="151" t="b">
        <f t="shared" ca="1" si="152"/>
        <v>0</v>
      </c>
      <c r="CJ297" s="151" t="b">
        <f t="shared" ca="1" si="153"/>
        <v>0</v>
      </c>
      <c r="CK297" s="151" t="b">
        <f t="shared" ca="1" si="154"/>
        <v>0</v>
      </c>
      <c r="CL297" s="151" t="b">
        <f t="shared" ca="1" si="155"/>
        <v>0</v>
      </c>
      <c r="CM297" s="151" t="b">
        <f t="shared" ca="1" si="156"/>
        <v>0</v>
      </c>
      <c r="CN297" s="151" t="str">
        <f t="shared" ca="1" si="157"/>
        <v>NO_VAC</v>
      </c>
      <c r="CO297" s="151" t="str">
        <f t="shared" ca="1" si="158"/>
        <v>NO_VAC</v>
      </c>
      <c r="CP297" s="151" t="b">
        <f t="shared" ca="1" si="159"/>
        <v>0</v>
      </c>
      <c r="CQ297" s="155">
        <f t="shared" ca="1" si="160"/>
        <v>0</v>
      </c>
      <c r="CR297" s="155" t="b">
        <f t="shared" ca="1" si="161"/>
        <v>0</v>
      </c>
      <c r="CS297" s="155" t="b">
        <f t="shared" ca="1" si="162"/>
        <v>0</v>
      </c>
      <c r="CT297" s="155" t="b">
        <f t="shared" ca="1" si="163"/>
        <v>0</v>
      </c>
      <c r="CU297" s="155" t="b">
        <f t="shared" ca="1" si="164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2"/>
        <v>0</v>
      </c>
      <c r="P298" s="28">
        <f t="shared" ca="1" si="133"/>
        <v>0</v>
      </c>
      <c r="Q298" s="28">
        <f t="shared" ca="1" si="134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5"/>
        <v>0</v>
      </c>
      <c r="BS298" s="151" t="b">
        <f t="shared" si="136"/>
        <v>0</v>
      </c>
      <c r="BT298" s="151" t="b">
        <f t="shared" si="137"/>
        <v>0</v>
      </c>
      <c r="BU298" s="151" t="b">
        <f t="shared" si="138"/>
        <v>0</v>
      </c>
      <c r="BV298" s="155" t="b">
        <f t="shared" ca="1" si="139"/>
        <v>0</v>
      </c>
      <c r="BW298" s="151" t="b">
        <f t="shared" ca="1" si="140"/>
        <v>0</v>
      </c>
      <c r="BX298" s="151" t="b">
        <f t="shared" ca="1" si="141"/>
        <v>0</v>
      </c>
      <c r="BY298" s="151" t="b">
        <f t="shared" ca="1" si="142"/>
        <v>0</v>
      </c>
      <c r="BZ298" s="151" t="b">
        <f t="shared" ca="1" si="143"/>
        <v>0</v>
      </c>
      <c r="CA298" s="151" t="b">
        <f t="shared" ca="1" si="144"/>
        <v>0</v>
      </c>
      <c r="CB298" s="151" t="b">
        <f t="shared" ca="1" si="145"/>
        <v>0</v>
      </c>
      <c r="CC298" s="151" t="b">
        <f t="shared" ca="1" si="146"/>
        <v>0</v>
      </c>
      <c r="CD298" s="151" t="b">
        <f t="shared" ca="1" si="147"/>
        <v>0</v>
      </c>
      <c r="CE298" s="151" t="b">
        <f t="shared" ca="1" si="148"/>
        <v>0</v>
      </c>
      <c r="CF298" s="151" t="b">
        <f t="shared" ca="1" si="149"/>
        <v>0</v>
      </c>
      <c r="CG298" s="151" t="b">
        <f t="shared" ca="1" si="150"/>
        <v>0</v>
      </c>
      <c r="CH298" s="151" t="b">
        <f t="shared" ca="1" si="151"/>
        <v>0</v>
      </c>
      <c r="CI298" s="151" t="b">
        <f t="shared" ca="1" si="152"/>
        <v>0</v>
      </c>
      <c r="CJ298" s="151" t="b">
        <f t="shared" ca="1" si="153"/>
        <v>0</v>
      </c>
      <c r="CK298" s="151" t="b">
        <f t="shared" ca="1" si="154"/>
        <v>0</v>
      </c>
      <c r="CL298" s="151" t="b">
        <f t="shared" ca="1" si="155"/>
        <v>0</v>
      </c>
      <c r="CM298" s="151" t="b">
        <f t="shared" ca="1" si="156"/>
        <v>0</v>
      </c>
      <c r="CN298" s="151" t="str">
        <f t="shared" ca="1" si="157"/>
        <v>NO_VAC</v>
      </c>
      <c r="CO298" s="151" t="str">
        <f t="shared" ca="1" si="158"/>
        <v>NO_VAC</v>
      </c>
      <c r="CP298" s="151" t="b">
        <f t="shared" ca="1" si="159"/>
        <v>0</v>
      </c>
      <c r="CQ298" s="155">
        <f t="shared" ca="1" si="160"/>
        <v>0</v>
      </c>
      <c r="CR298" s="155" t="b">
        <f t="shared" ca="1" si="161"/>
        <v>0</v>
      </c>
      <c r="CS298" s="155" t="b">
        <f t="shared" ca="1" si="162"/>
        <v>0</v>
      </c>
      <c r="CT298" s="155" t="b">
        <f t="shared" ca="1" si="163"/>
        <v>0</v>
      </c>
      <c r="CU298" s="155" t="b">
        <f t="shared" ca="1" si="164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2"/>
        <v>0</v>
      </c>
      <c r="P299" s="28">
        <f t="shared" ca="1" si="133"/>
        <v>0</v>
      </c>
      <c r="Q299" s="28">
        <f t="shared" ca="1" si="134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5"/>
        <v>0</v>
      </c>
      <c r="BS299" s="151" t="b">
        <f t="shared" si="136"/>
        <v>0</v>
      </c>
      <c r="BT299" s="151" t="b">
        <f t="shared" si="137"/>
        <v>0</v>
      </c>
      <c r="BU299" s="151" t="b">
        <f t="shared" si="138"/>
        <v>0</v>
      </c>
      <c r="BV299" s="155" t="b">
        <f t="shared" ca="1" si="139"/>
        <v>0</v>
      </c>
      <c r="BW299" s="151" t="b">
        <f t="shared" ca="1" si="140"/>
        <v>0</v>
      </c>
      <c r="BX299" s="151" t="b">
        <f t="shared" ca="1" si="141"/>
        <v>0</v>
      </c>
      <c r="BY299" s="151" t="b">
        <f t="shared" ca="1" si="142"/>
        <v>0</v>
      </c>
      <c r="BZ299" s="151" t="b">
        <f t="shared" ca="1" si="143"/>
        <v>0</v>
      </c>
      <c r="CA299" s="151" t="b">
        <f t="shared" ca="1" si="144"/>
        <v>0</v>
      </c>
      <c r="CB299" s="151" t="b">
        <f t="shared" ca="1" si="145"/>
        <v>0</v>
      </c>
      <c r="CC299" s="151" t="b">
        <f t="shared" ca="1" si="146"/>
        <v>0</v>
      </c>
      <c r="CD299" s="151" t="b">
        <f t="shared" ca="1" si="147"/>
        <v>0</v>
      </c>
      <c r="CE299" s="151" t="b">
        <f t="shared" ca="1" si="148"/>
        <v>0</v>
      </c>
      <c r="CF299" s="151" t="b">
        <f t="shared" ca="1" si="149"/>
        <v>0</v>
      </c>
      <c r="CG299" s="151" t="b">
        <f t="shared" ca="1" si="150"/>
        <v>0</v>
      </c>
      <c r="CH299" s="151" t="b">
        <f t="shared" ca="1" si="151"/>
        <v>0</v>
      </c>
      <c r="CI299" s="151" t="b">
        <f t="shared" ca="1" si="152"/>
        <v>0</v>
      </c>
      <c r="CJ299" s="151" t="b">
        <f t="shared" ca="1" si="153"/>
        <v>0</v>
      </c>
      <c r="CK299" s="151" t="b">
        <f t="shared" ca="1" si="154"/>
        <v>0</v>
      </c>
      <c r="CL299" s="151" t="b">
        <f t="shared" ca="1" si="155"/>
        <v>0</v>
      </c>
      <c r="CM299" s="151" t="b">
        <f t="shared" ca="1" si="156"/>
        <v>0</v>
      </c>
      <c r="CN299" s="151" t="str">
        <f t="shared" ca="1" si="157"/>
        <v>NO_VAC</v>
      </c>
      <c r="CO299" s="151" t="str">
        <f t="shared" ca="1" si="158"/>
        <v>NO_VAC</v>
      </c>
      <c r="CP299" s="151" t="b">
        <f t="shared" ca="1" si="159"/>
        <v>0</v>
      </c>
      <c r="CQ299" s="155">
        <f t="shared" ca="1" si="160"/>
        <v>0</v>
      </c>
      <c r="CR299" s="155" t="b">
        <f t="shared" ca="1" si="161"/>
        <v>0</v>
      </c>
      <c r="CS299" s="155" t="b">
        <f t="shared" ca="1" si="162"/>
        <v>0</v>
      </c>
      <c r="CT299" s="155" t="b">
        <f t="shared" ca="1" si="163"/>
        <v>0</v>
      </c>
      <c r="CU299" s="155" t="b">
        <f t="shared" ca="1" si="164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2"/>
        <v>0</v>
      </c>
      <c r="P300" s="28">
        <f t="shared" ca="1" si="133"/>
        <v>0</v>
      </c>
      <c r="Q300" s="28">
        <f t="shared" ca="1" si="134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5"/>
        <v>0</v>
      </c>
      <c r="BS300" s="151" t="b">
        <f t="shared" si="136"/>
        <v>0</v>
      </c>
      <c r="BT300" s="151" t="b">
        <f t="shared" si="137"/>
        <v>0</v>
      </c>
      <c r="BU300" s="151" t="b">
        <f t="shared" si="138"/>
        <v>0</v>
      </c>
      <c r="BV300" s="155" t="b">
        <f t="shared" ca="1" si="139"/>
        <v>0</v>
      </c>
      <c r="BW300" s="151" t="b">
        <f t="shared" ca="1" si="140"/>
        <v>0</v>
      </c>
      <c r="BX300" s="151" t="b">
        <f t="shared" ca="1" si="141"/>
        <v>0</v>
      </c>
      <c r="BY300" s="151" t="b">
        <f t="shared" ca="1" si="142"/>
        <v>0</v>
      </c>
      <c r="BZ300" s="151" t="b">
        <f t="shared" ca="1" si="143"/>
        <v>0</v>
      </c>
      <c r="CA300" s="151" t="b">
        <f t="shared" ca="1" si="144"/>
        <v>0</v>
      </c>
      <c r="CB300" s="151" t="b">
        <f t="shared" ca="1" si="145"/>
        <v>0</v>
      </c>
      <c r="CC300" s="151" t="b">
        <f t="shared" ca="1" si="146"/>
        <v>0</v>
      </c>
      <c r="CD300" s="151" t="b">
        <f t="shared" ca="1" si="147"/>
        <v>0</v>
      </c>
      <c r="CE300" s="151" t="b">
        <f t="shared" ca="1" si="148"/>
        <v>0</v>
      </c>
      <c r="CF300" s="151" t="b">
        <f t="shared" ca="1" si="149"/>
        <v>0</v>
      </c>
      <c r="CG300" s="151" t="b">
        <f t="shared" ca="1" si="150"/>
        <v>0</v>
      </c>
      <c r="CH300" s="151" t="b">
        <f t="shared" ca="1" si="151"/>
        <v>0</v>
      </c>
      <c r="CI300" s="151" t="b">
        <f t="shared" ca="1" si="152"/>
        <v>0</v>
      </c>
      <c r="CJ300" s="151" t="b">
        <f t="shared" ca="1" si="153"/>
        <v>0</v>
      </c>
      <c r="CK300" s="151" t="b">
        <f t="shared" ca="1" si="154"/>
        <v>0</v>
      </c>
      <c r="CL300" s="151" t="b">
        <f t="shared" ca="1" si="155"/>
        <v>0</v>
      </c>
      <c r="CM300" s="151" t="b">
        <f t="shared" ca="1" si="156"/>
        <v>0</v>
      </c>
      <c r="CN300" s="151" t="str">
        <f t="shared" ca="1" si="157"/>
        <v>NO_VAC</v>
      </c>
      <c r="CO300" s="151" t="str">
        <f t="shared" ca="1" si="158"/>
        <v>NO_VAC</v>
      </c>
      <c r="CP300" s="151" t="b">
        <f t="shared" ca="1" si="159"/>
        <v>0</v>
      </c>
      <c r="CQ300" s="155">
        <f t="shared" ca="1" si="160"/>
        <v>0</v>
      </c>
      <c r="CR300" s="155" t="b">
        <f t="shared" ca="1" si="161"/>
        <v>0</v>
      </c>
      <c r="CS300" s="155" t="b">
        <f t="shared" ca="1" si="162"/>
        <v>0</v>
      </c>
      <c r="CT300" s="155" t="b">
        <f t="shared" ca="1" si="163"/>
        <v>0</v>
      </c>
      <c r="CU300" s="155" t="b">
        <f t="shared" ca="1" si="164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2"/>
        <v>0</v>
      </c>
      <c r="P301" s="28">
        <f t="shared" ca="1" si="133"/>
        <v>0</v>
      </c>
      <c r="Q301" s="28">
        <f t="shared" ca="1" si="134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5"/>
        <v>0</v>
      </c>
      <c r="BS301" s="151" t="b">
        <f t="shared" si="136"/>
        <v>0</v>
      </c>
      <c r="BT301" s="151" t="b">
        <f t="shared" si="137"/>
        <v>0</v>
      </c>
      <c r="BU301" s="151" t="b">
        <f t="shared" si="138"/>
        <v>0</v>
      </c>
      <c r="BV301" s="155" t="b">
        <f t="shared" ca="1" si="139"/>
        <v>0</v>
      </c>
      <c r="BW301" s="151" t="b">
        <f t="shared" ca="1" si="140"/>
        <v>0</v>
      </c>
      <c r="BX301" s="151" t="b">
        <f t="shared" ca="1" si="141"/>
        <v>0</v>
      </c>
      <c r="BY301" s="151" t="b">
        <f t="shared" ca="1" si="142"/>
        <v>0</v>
      </c>
      <c r="BZ301" s="151" t="b">
        <f t="shared" ca="1" si="143"/>
        <v>0</v>
      </c>
      <c r="CA301" s="151" t="b">
        <f t="shared" ca="1" si="144"/>
        <v>0</v>
      </c>
      <c r="CB301" s="151" t="b">
        <f t="shared" ca="1" si="145"/>
        <v>0</v>
      </c>
      <c r="CC301" s="151" t="b">
        <f t="shared" ca="1" si="146"/>
        <v>0</v>
      </c>
      <c r="CD301" s="151" t="b">
        <f t="shared" ca="1" si="147"/>
        <v>0</v>
      </c>
      <c r="CE301" s="151" t="b">
        <f t="shared" ca="1" si="148"/>
        <v>0</v>
      </c>
      <c r="CF301" s="151" t="b">
        <f t="shared" ca="1" si="149"/>
        <v>0</v>
      </c>
      <c r="CG301" s="151" t="b">
        <f t="shared" ca="1" si="150"/>
        <v>0</v>
      </c>
      <c r="CH301" s="151" t="b">
        <f t="shared" ca="1" si="151"/>
        <v>0</v>
      </c>
      <c r="CI301" s="151" t="b">
        <f t="shared" ca="1" si="152"/>
        <v>0</v>
      </c>
      <c r="CJ301" s="151" t="b">
        <f t="shared" ca="1" si="153"/>
        <v>0</v>
      </c>
      <c r="CK301" s="151" t="b">
        <f t="shared" ca="1" si="154"/>
        <v>0</v>
      </c>
      <c r="CL301" s="151" t="b">
        <f t="shared" ca="1" si="155"/>
        <v>0</v>
      </c>
      <c r="CM301" s="151" t="b">
        <f t="shared" ca="1" si="156"/>
        <v>0</v>
      </c>
      <c r="CN301" s="151" t="str">
        <f t="shared" ca="1" si="157"/>
        <v>NO_VAC</v>
      </c>
      <c r="CO301" s="151" t="str">
        <f t="shared" ca="1" si="158"/>
        <v>NO_VAC</v>
      </c>
      <c r="CP301" s="151" t="b">
        <f t="shared" ca="1" si="159"/>
        <v>0</v>
      </c>
      <c r="CQ301" s="155">
        <f t="shared" ca="1" si="160"/>
        <v>0</v>
      </c>
      <c r="CR301" s="155" t="b">
        <f t="shared" ca="1" si="161"/>
        <v>0</v>
      </c>
      <c r="CS301" s="155" t="b">
        <f t="shared" ca="1" si="162"/>
        <v>0</v>
      </c>
      <c r="CT301" s="155" t="b">
        <f t="shared" ca="1" si="163"/>
        <v>0</v>
      </c>
      <c r="CU301" s="155" t="b">
        <f t="shared" ca="1" si="164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2"/>
        <v>0</v>
      </c>
      <c r="P302" s="28">
        <f t="shared" ca="1" si="133"/>
        <v>0</v>
      </c>
      <c r="Q302" s="28">
        <f t="shared" ca="1" si="134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5"/>
        <v>0</v>
      </c>
      <c r="BS302" s="151" t="b">
        <f t="shared" si="136"/>
        <v>0</v>
      </c>
      <c r="BT302" s="151" t="b">
        <f t="shared" si="137"/>
        <v>0</v>
      </c>
      <c r="BU302" s="151" t="b">
        <f t="shared" si="138"/>
        <v>0</v>
      </c>
      <c r="BV302" s="155" t="b">
        <f t="shared" ca="1" si="139"/>
        <v>0</v>
      </c>
      <c r="BW302" s="151" t="b">
        <f t="shared" ca="1" si="140"/>
        <v>0</v>
      </c>
      <c r="BX302" s="151" t="b">
        <f t="shared" ca="1" si="141"/>
        <v>0</v>
      </c>
      <c r="BY302" s="151" t="b">
        <f t="shared" ca="1" si="142"/>
        <v>0</v>
      </c>
      <c r="BZ302" s="151" t="b">
        <f t="shared" ca="1" si="143"/>
        <v>0</v>
      </c>
      <c r="CA302" s="151" t="b">
        <f t="shared" ca="1" si="144"/>
        <v>0</v>
      </c>
      <c r="CB302" s="151" t="b">
        <f t="shared" ca="1" si="145"/>
        <v>0</v>
      </c>
      <c r="CC302" s="151" t="b">
        <f t="shared" ca="1" si="146"/>
        <v>0</v>
      </c>
      <c r="CD302" s="151" t="b">
        <f t="shared" ca="1" si="147"/>
        <v>0</v>
      </c>
      <c r="CE302" s="151" t="b">
        <f t="shared" ca="1" si="148"/>
        <v>0</v>
      </c>
      <c r="CF302" s="151" t="b">
        <f t="shared" ca="1" si="149"/>
        <v>0</v>
      </c>
      <c r="CG302" s="151" t="b">
        <f t="shared" ca="1" si="150"/>
        <v>0</v>
      </c>
      <c r="CH302" s="151" t="b">
        <f t="shared" ca="1" si="151"/>
        <v>0</v>
      </c>
      <c r="CI302" s="151" t="b">
        <f t="shared" ca="1" si="152"/>
        <v>0</v>
      </c>
      <c r="CJ302" s="151" t="b">
        <f t="shared" ca="1" si="153"/>
        <v>0</v>
      </c>
      <c r="CK302" s="151" t="b">
        <f t="shared" ca="1" si="154"/>
        <v>0</v>
      </c>
      <c r="CL302" s="151" t="b">
        <f t="shared" ca="1" si="155"/>
        <v>0</v>
      </c>
      <c r="CM302" s="151" t="b">
        <f t="shared" ca="1" si="156"/>
        <v>0</v>
      </c>
      <c r="CN302" s="151" t="str">
        <f t="shared" ca="1" si="157"/>
        <v>NO_VAC</v>
      </c>
      <c r="CO302" s="151" t="str">
        <f t="shared" ca="1" si="158"/>
        <v>NO_VAC</v>
      </c>
      <c r="CP302" s="151" t="b">
        <f t="shared" ca="1" si="159"/>
        <v>0</v>
      </c>
      <c r="CQ302" s="155">
        <f t="shared" ca="1" si="160"/>
        <v>0</v>
      </c>
      <c r="CR302" s="155" t="b">
        <f t="shared" ca="1" si="161"/>
        <v>0</v>
      </c>
      <c r="CS302" s="155" t="b">
        <f t="shared" ca="1" si="162"/>
        <v>0</v>
      </c>
      <c r="CT302" s="155" t="b">
        <f t="shared" ca="1" si="163"/>
        <v>0</v>
      </c>
      <c r="CU302" s="155" t="b">
        <f t="shared" ca="1" si="164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2"/>
        <v>0</v>
      </c>
      <c r="P303" s="28">
        <f t="shared" ca="1" si="133"/>
        <v>0</v>
      </c>
      <c r="Q303" s="28">
        <f t="shared" ca="1" si="134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5"/>
        <v>0</v>
      </c>
      <c r="BS303" s="151" t="b">
        <f t="shared" si="136"/>
        <v>0</v>
      </c>
      <c r="BT303" s="151" t="b">
        <f t="shared" si="137"/>
        <v>0</v>
      </c>
      <c r="BU303" s="151" t="b">
        <f t="shared" si="138"/>
        <v>0</v>
      </c>
      <c r="BV303" s="155" t="b">
        <f t="shared" ca="1" si="139"/>
        <v>0</v>
      </c>
      <c r="BW303" s="151" t="b">
        <f t="shared" ca="1" si="140"/>
        <v>0</v>
      </c>
      <c r="BX303" s="151" t="b">
        <f t="shared" ca="1" si="141"/>
        <v>0</v>
      </c>
      <c r="BY303" s="151" t="b">
        <f t="shared" ca="1" si="142"/>
        <v>0</v>
      </c>
      <c r="BZ303" s="151" t="b">
        <f t="shared" ca="1" si="143"/>
        <v>0</v>
      </c>
      <c r="CA303" s="151" t="b">
        <f t="shared" ca="1" si="144"/>
        <v>0</v>
      </c>
      <c r="CB303" s="151" t="b">
        <f t="shared" ca="1" si="145"/>
        <v>0</v>
      </c>
      <c r="CC303" s="151" t="b">
        <f t="shared" ca="1" si="146"/>
        <v>0</v>
      </c>
      <c r="CD303" s="151" t="b">
        <f t="shared" ca="1" si="147"/>
        <v>0</v>
      </c>
      <c r="CE303" s="151" t="b">
        <f t="shared" ca="1" si="148"/>
        <v>0</v>
      </c>
      <c r="CF303" s="151" t="b">
        <f t="shared" ca="1" si="149"/>
        <v>0</v>
      </c>
      <c r="CG303" s="151" t="b">
        <f t="shared" ca="1" si="150"/>
        <v>0</v>
      </c>
      <c r="CH303" s="151" t="b">
        <f t="shared" ca="1" si="151"/>
        <v>0</v>
      </c>
      <c r="CI303" s="151" t="b">
        <f t="shared" ca="1" si="152"/>
        <v>0</v>
      </c>
      <c r="CJ303" s="151" t="b">
        <f t="shared" ca="1" si="153"/>
        <v>0</v>
      </c>
      <c r="CK303" s="151" t="b">
        <f t="shared" ca="1" si="154"/>
        <v>0</v>
      </c>
      <c r="CL303" s="151" t="b">
        <f t="shared" ca="1" si="155"/>
        <v>0</v>
      </c>
      <c r="CM303" s="151" t="b">
        <f t="shared" ca="1" si="156"/>
        <v>0</v>
      </c>
      <c r="CN303" s="151" t="str">
        <f t="shared" ca="1" si="157"/>
        <v>NO_VAC</v>
      </c>
      <c r="CO303" s="151" t="str">
        <f t="shared" ca="1" si="158"/>
        <v>NO_VAC</v>
      </c>
      <c r="CP303" s="151" t="b">
        <f t="shared" ca="1" si="159"/>
        <v>0</v>
      </c>
      <c r="CQ303" s="155">
        <f t="shared" ca="1" si="160"/>
        <v>0</v>
      </c>
      <c r="CR303" s="155" t="b">
        <f t="shared" ca="1" si="161"/>
        <v>0</v>
      </c>
      <c r="CS303" s="155" t="b">
        <f t="shared" ca="1" si="162"/>
        <v>0</v>
      </c>
      <c r="CT303" s="155" t="b">
        <f t="shared" ca="1" si="163"/>
        <v>0</v>
      </c>
      <c r="CU303" s="155" t="b">
        <f t="shared" ca="1" si="164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2"/>
        <v>0</v>
      </c>
      <c r="P304" s="28">
        <f t="shared" ca="1" si="133"/>
        <v>0</v>
      </c>
      <c r="Q304" s="28">
        <f t="shared" ca="1" si="134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5"/>
        <v>0</v>
      </c>
      <c r="BS304" s="151" t="b">
        <f t="shared" si="136"/>
        <v>0</v>
      </c>
      <c r="BT304" s="151" t="b">
        <f t="shared" si="137"/>
        <v>0</v>
      </c>
      <c r="BU304" s="151" t="b">
        <f t="shared" si="138"/>
        <v>0</v>
      </c>
      <c r="BV304" s="155" t="b">
        <f t="shared" ca="1" si="139"/>
        <v>0</v>
      </c>
      <c r="BW304" s="151" t="b">
        <f t="shared" ca="1" si="140"/>
        <v>0</v>
      </c>
      <c r="BX304" s="151" t="b">
        <f t="shared" ca="1" si="141"/>
        <v>0</v>
      </c>
      <c r="BY304" s="151" t="b">
        <f t="shared" ca="1" si="142"/>
        <v>0</v>
      </c>
      <c r="BZ304" s="151" t="b">
        <f t="shared" ca="1" si="143"/>
        <v>0</v>
      </c>
      <c r="CA304" s="151" t="b">
        <f t="shared" ca="1" si="144"/>
        <v>0</v>
      </c>
      <c r="CB304" s="151" t="b">
        <f t="shared" ca="1" si="145"/>
        <v>0</v>
      </c>
      <c r="CC304" s="151" t="b">
        <f t="shared" ca="1" si="146"/>
        <v>0</v>
      </c>
      <c r="CD304" s="151" t="b">
        <f t="shared" ca="1" si="147"/>
        <v>0</v>
      </c>
      <c r="CE304" s="151" t="b">
        <f t="shared" ca="1" si="148"/>
        <v>0</v>
      </c>
      <c r="CF304" s="151" t="b">
        <f t="shared" ca="1" si="149"/>
        <v>0</v>
      </c>
      <c r="CG304" s="151" t="b">
        <f t="shared" ca="1" si="150"/>
        <v>0</v>
      </c>
      <c r="CH304" s="151" t="b">
        <f t="shared" ca="1" si="151"/>
        <v>0</v>
      </c>
      <c r="CI304" s="151" t="b">
        <f t="shared" ca="1" si="152"/>
        <v>0</v>
      </c>
      <c r="CJ304" s="151" t="b">
        <f t="shared" ca="1" si="153"/>
        <v>0</v>
      </c>
      <c r="CK304" s="151" t="b">
        <f t="shared" ca="1" si="154"/>
        <v>0</v>
      </c>
      <c r="CL304" s="151" t="b">
        <f t="shared" ca="1" si="155"/>
        <v>0</v>
      </c>
      <c r="CM304" s="151" t="b">
        <f t="shared" ca="1" si="156"/>
        <v>0</v>
      </c>
      <c r="CN304" s="151" t="str">
        <f t="shared" ca="1" si="157"/>
        <v>NO_VAC</v>
      </c>
      <c r="CO304" s="151" t="str">
        <f t="shared" ca="1" si="158"/>
        <v>NO_VAC</v>
      </c>
      <c r="CP304" s="151" t="b">
        <f t="shared" ca="1" si="159"/>
        <v>0</v>
      </c>
      <c r="CQ304" s="155">
        <f t="shared" ca="1" si="160"/>
        <v>0</v>
      </c>
      <c r="CR304" s="155" t="b">
        <f t="shared" ca="1" si="161"/>
        <v>0</v>
      </c>
      <c r="CS304" s="155" t="b">
        <f t="shared" ca="1" si="162"/>
        <v>0</v>
      </c>
      <c r="CT304" s="155" t="b">
        <f t="shared" ca="1" si="163"/>
        <v>0</v>
      </c>
      <c r="CU304" s="155" t="b">
        <f t="shared" ca="1" si="164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2"/>
        <v>0</v>
      </c>
      <c r="P305" s="28">
        <f t="shared" ca="1" si="133"/>
        <v>0</v>
      </c>
      <c r="Q305" s="28">
        <f t="shared" ca="1" si="134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5"/>
        <v>0</v>
      </c>
      <c r="BS305" s="151" t="b">
        <f t="shared" si="136"/>
        <v>0</v>
      </c>
      <c r="BT305" s="151" t="b">
        <f t="shared" si="137"/>
        <v>0</v>
      </c>
      <c r="BU305" s="151" t="b">
        <f t="shared" si="138"/>
        <v>0</v>
      </c>
      <c r="BV305" s="155" t="b">
        <f t="shared" ca="1" si="139"/>
        <v>0</v>
      </c>
      <c r="BW305" s="151" t="b">
        <f t="shared" ca="1" si="140"/>
        <v>0</v>
      </c>
      <c r="BX305" s="151" t="b">
        <f t="shared" ca="1" si="141"/>
        <v>0</v>
      </c>
      <c r="BY305" s="151" t="b">
        <f t="shared" ca="1" si="142"/>
        <v>0</v>
      </c>
      <c r="BZ305" s="151" t="b">
        <f t="shared" ca="1" si="143"/>
        <v>0</v>
      </c>
      <c r="CA305" s="151" t="b">
        <f t="shared" ca="1" si="144"/>
        <v>0</v>
      </c>
      <c r="CB305" s="151" t="b">
        <f t="shared" ca="1" si="145"/>
        <v>0</v>
      </c>
      <c r="CC305" s="151" t="b">
        <f t="shared" ca="1" si="146"/>
        <v>0</v>
      </c>
      <c r="CD305" s="151" t="b">
        <f t="shared" ca="1" si="147"/>
        <v>0</v>
      </c>
      <c r="CE305" s="151" t="b">
        <f t="shared" ca="1" si="148"/>
        <v>0</v>
      </c>
      <c r="CF305" s="151" t="b">
        <f t="shared" ca="1" si="149"/>
        <v>0</v>
      </c>
      <c r="CG305" s="151" t="b">
        <f t="shared" ca="1" si="150"/>
        <v>0</v>
      </c>
      <c r="CH305" s="151" t="b">
        <f t="shared" ca="1" si="151"/>
        <v>0</v>
      </c>
      <c r="CI305" s="151" t="b">
        <f t="shared" ca="1" si="152"/>
        <v>0</v>
      </c>
      <c r="CJ305" s="151" t="b">
        <f t="shared" ca="1" si="153"/>
        <v>0</v>
      </c>
      <c r="CK305" s="151" t="b">
        <f t="shared" ca="1" si="154"/>
        <v>0</v>
      </c>
      <c r="CL305" s="151" t="b">
        <f t="shared" ca="1" si="155"/>
        <v>0</v>
      </c>
      <c r="CM305" s="151" t="b">
        <f t="shared" ca="1" si="156"/>
        <v>0</v>
      </c>
      <c r="CN305" s="151" t="str">
        <f t="shared" ca="1" si="157"/>
        <v>NO_VAC</v>
      </c>
      <c r="CO305" s="151" t="str">
        <f t="shared" ca="1" si="158"/>
        <v>NO_VAC</v>
      </c>
      <c r="CP305" s="151" t="b">
        <f t="shared" ca="1" si="159"/>
        <v>0</v>
      </c>
      <c r="CQ305" s="155">
        <f t="shared" ca="1" si="160"/>
        <v>0</v>
      </c>
      <c r="CR305" s="155" t="b">
        <f t="shared" ca="1" si="161"/>
        <v>0</v>
      </c>
      <c r="CS305" s="155" t="b">
        <f t="shared" ca="1" si="162"/>
        <v>0</v>
      </c>
      <c r="CT305" s="155" t="b">
        <f t="shared" ca="1" si="163"/>
        <v>0</v>
      </c>
      <c r="CU305" s="155" t="b">
        <f t="shared" ca="1" si="164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2"/>
        <v>0</v>
      </c>
      <c r="P306" s="28">
        <f t="shared" ca="1" si="133"/>
        <v>0</v>
      </c>
      <c r="Q306" s="28">
        <f t="shared" ca="1" si="134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5"/>
        <v>0</v>
      </c>
      <c r="BS306" s="151" t="b">
        <f t="shared" si="136"/>
        <v>0</v>
      </c>
      <c r="BT306" s="151" t="b">
        <f t="shared" si="137"/>
        <v>0</v>
      </c>
      <c r="BU306" s="151" t="b">
        <f t="shared" si="138"/>
        <v>0</v>
      </c>
      <c r="BV306" s="155" t="b">
        <f t="shared" ca="1" si="139"/>
        <v>0</v>
      </c>
      <c r="BW306" s="151" t="b">
        <f t="shared" ca="1" si="140"/>
        <v>0</v>
      </c>
      <c r="BX306" s="151" t="b">
        <f t="shared" ca="1" si="141"/>
        <v>0</v>
      </c>
      <c r="BY306" s="151" t="b">
        <f t="shared" ca="1" si="142"/>
        <v>0</v>
      </c>
      <c r="BZ306" s="151" t="b">
        <f t="shared" ca="1" si="143"/>
        <v>0</v>
      </c>
      <c r="CA306" s="151" t="b">
        <f t="shared" ca="1" si="144"/>
        <v>0</v>
      </c>
      <c r="CB306" s="151" t="b">
        <f t="shared" ca="1" si="145"/>
        <v>0</v>
      </c>
      <c r="CC306" s="151" t="b">
        <f t="shared" ca="1" si="146"/>
        <v>0</v>
      </c>
      <c r="CD306" s="151" t="b">
        <f t="shared" ca="1" si="147"/>
        <v>0</v>
      </c>
      <c r="CE306" s="151" t="b">
        <f t="shared" ca="1" si="148"/>
        <v>0</v>
      </c>
      <c r="CF306" s="151" t="b">
        <f t="shared" ca="1" si="149"/>
        <v>0</v>
      </c>
      <c r="CG306" s="151" t="b">
        <f t="shared" ca="1" si="150"/>
        <v>0</v>
      </c>
      <c r="CH306" s="151" t="b">
        <f t="shared" ca="1" si="151"/>
        <v>0</v>
      </c>
      <c r="CI306" s="151" t="b">
        <f t="shared" ca="1" si="152"/>
        <v>0</v>
      </c>
      <c r="CJ306" s="151" t="b">
        <f t="shared" ca="1" si="153"/>
        <v>0</v>
      </c>
      <c r="CK306" s="151" t="b">
        <f t="shared" ca="1" si="154"/>
        <v>0</v>
      </c>
      <c r="CL306" s="151" t="b">
        <f t="shared" ca="1" si="155"/>
        <v>0</v>
      </c>
      <c r="CM306" s="151" t="b">
        <f t="shared" ca="1" si="156"/>
        <v>0</v>
      </c>
      <c r="CN306" s="151" t="str">
        <f t="shared" ca="1" si="157"/>
        <v>NO_VAC</v>
      </c>
      <c r="CO306" s="151" t="str">
        <f t="shared" ca="1" si="158"/>
        <v>NO_VAC</v>
      </c>
      <c r="CP306" s="151" t="b">
        <f t="shared" ca="1" si="159"/>
        <v>0</v>
      </c>
      <c r="CQ306" s="155">
        <f t="shared" ca="1" si="160"/>
        <v>0</v>
      </c>
      <c r="CR306" s="155" t="b">
        <f t="shared" ca="1" si="161"/>
        <v>0</v>
      </c>
      <c r="CS306" s="155" t="b">
        <f t="shared" ca="1" si="162"/>
        <v>0</v>
      </c>
      <c r="CT306" s="155" t="b">
        <f t="shared" ca="1" si="163"/>
        <v>0</v>
      </c>
      <c r="CU306" s="155" t="b">
        <f t="shared" ca="1" si="164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2"/>
        <v>0</v>
      </c>
      <c r="P307" s="28">
        <f t="shared" ca="1" si="133"/>
        <v>0</v>
      </c>
      <c r="Q307" s="28">
        <f t="shared" ca="1" si="134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5"/>
        <v>0</v>
      </c>
      <c r="BS307" s="151" t="b">
        <f t="shared" si="136"/>
        <v>0</v>
      </c>
      <c r="BT307" s="151" t="b">
        <f t="shared" si="137"/>
        <v>0</v>
      </c>
      <c r="BU307" s="151" t="b">
        <f t="shared" si="138"/>
        <v>0</v>
      </c>
      <c r="BV307" s="155" t="b">
        <f t="shared" ca="1" si="139"/>
        <v>0</v>
      </c>
      <c r="BW307" s="151" t="b">
        <f t="shared" ca="1" si="140"/>
        <v>0</v>
      </c>
      <c r="BX307" s="151" t="b">
        <f t="shared" ca="1" si="141"/>
        <v>0</v>
      </c>
      <c r="BY307" s="151" t="b">
        <f t="shared" ca="1" si="142"/>
        <v>0</v>
      </c>
      <c r="BZ307" s="151" t="b">
        <f t="shared" ca="1" si="143"/>
        <v>0</v>
      </c>
      <c r="CA307" s="151" t="b">
        <f t="shared" ca="1" si="144"/>
        <v>0</v>
      </c>
      <c r="CB307" s="151" t="b">
        <f t="shared" ca="1" si="145"/>
        <v>0</v>
      </c>
      <c r="CC307" s="151" t="b">
        <f t="shared" ca="1" si="146"/>
        <v>0</v>
      </c>
      <c r="CD307" s="151" t="b">
        <f t="shared" ca="1" si="147"/>
        <v>0</v>
      </c>
      <c r="CE307" s="151" t="b">
        <f t="shared" ca="1" si="148"/>
        <v>0</v>
      </c>
      <c r="CF307" s="151" t="b">
        <f t="shared" ca="1" si="149"/>
        <v>0</v>
      </c>
      <c r="CG307" s="151" t="b">
        <f t="shared" ca="1" si="150"/>
        <v>0</v>
      </c>
      <c r="CH307" s="151" t="b">
        <f t="shared" ca="1" si="151"/>
        <v>0</v>
      </c>
      <c r="CI307" s="151" t="b">
        <f t="shared" ca="1" si="152"/>
        <v>0</v>
      </c>
      <c r="CJ307" s="151" t="b">
        <f t="shared" ca="1" si="153"/>
        <v>0</v>
      </c>
      <c r="CK307" s="151" t="b">
        <f t="shared" ca="1" si="154"/>
        <v>0</v>
      </c>
      <c r="CL307" s="151" t="b">
        <f t="shared" ca="1" si="155"/>
        <v>0</v>
      </c>
      <c r="CM307" s="151" t="b">
        <f t="shared" ca="1" si="156"/>
        <v>0</v>
      </c>
      <c r="CN307" s="151" t="str">
        <f t="shared" ca="1" si="157"/>
        <v>NO_VAC</v>
      </c>
      <c r="CO307" s="151" t="str">
        <f t="shared" ca="1" si="158"/>
        <v>NO_VAC</v>
      </c>
      <c r="CP307" s="151" t="b">
        <f t="shared" ca="1" si="159"/>
        <v>0</v>
      </c>
      <c r="CQ307" s="155">
        <f t="shared" ca="1" si="160"/>
        <v>0</v>
      </c>
      <c r="CR307" s="155" t="b">
        <f t="shared" ca="1" si="161"/>
        <v>0</v>
      </c>
      <c r="CS307" s="155" t="b">
        <f t="shared" ca="1" si="162"/>
        <v>0</v>
      </c>
      <c r="CT307" s="155" t="b">
        <f t="shared" ca="1" si="163"/>
        <v>0</v>
      </c>
      <c r="CU307" s="155" t="b">
        <f t="shared" ca="1" si="164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2"/>
        <v>0</v>
      </c>
      <c r="P308" s="28">
        <f t="shared" ca="1" si="133"/>
        <v>0</v>
      </c>
      <c r="Q308" s="28">
        <f t="shared" ca="1" si="134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5"/>
        <v>0</v>
      </c>
      <c r="BS308" s="151" t="b">
        <f t="shared" si="136"/>
        <v>0</v>
      </c>
      <c r="BT308" s="151" t="b">
        <f t="shared" si="137"/>
        <v>0</v>
      </c>
      <c r="BU308" s="151" t="b">
        <f t="shared" si="138"/>
        <v>0</v>
      </c>
      <c r="BV308" s="155" t="b">
        <f t="shared" ca="1" si="139"/>
        <v>0</v>
      </c>
      <c r="BW308" s="151" t="b">
        <f t="shared" ca="1" si="140"/>
        <v>0</v>
      </c>
      <c r="BX308" s="151" t="b">
        <f t="shared" ca="1" si="141"/>
        <v>0</v>
      </c>
      <c r="BY308" s="151" t="b">
        <f t="shared" ca="1" si="142"/>
        <v>0</v>
      </c>
      <c r="BZ308" s="151" t="b">
        <f t="shared" ca="1" si="143"/>
        <v>0</v>
      </c>
      <c r="CA308" s="151" t="b">
        <f t="shared" ca="1" si="144"/>
        <v>0</v>
      </c>
      <c r="CB308" s="151" t="b">
        <f t="shared" ca="1" si="145"/>
        <v>0</v>
      </c>
      <c r="CC308" s="151" t="b">
        <f t="shared" ca="1" si="146"/>
        <v>0</v>
      </c>
      <c r="CD308" s="151" t="b">
        <f t="shared" ca="1" si="147"/>
        <v>0</v>
      </c>
      <c r="CE308" s="151" t="b">
        <f t="shared" ca="1" si="148"/>
        <v>0</v>
      </c>
      <c r="CF308" s="151" t="b">
        <f t="shared" ca="1" si="149"/>
        <v>0</v>
      </c>
      <c r="CG308" s="151" t="b">
        <f t="shared" ca="1" si="150"/>
        <v>0</v>
      </c>
      <c r="CH308" s="151" t="b">
        <f t="shared" ca="1" si="151"/>
        <v>0</v>
      </c>
      <c r="CI308" s="151" t="b">
        <f t="shared" ca="1" si="152"/>
        <v>0</v>
      </c>
      <c r="CJ308" s="151" t="b">
        <f t="shared" ca="1" si="153"/>
        <v>0</v>
      </c>
      <c r="CK308" s="151" t="b">
        <f t="shared" ca="1" si="154"/>
        <v>0</v>
      </c>
      <c r="CL308" s="151" t="b">
        <f t="shared" ca="1" si="155"/>
        <v>0</v>
      </c>
      <c r="CM308" s="151" t="b">
        <f t="shared" ca="1" si="156"/>
        <v>0</v>
      </c>
      <c r="CN308" s="151" t="str">
        <f t="shared" ca="1" si="157"/>
        <v>NO_VAC</v>
      </c>
      <c r="CO308" s="151" t="str">
        <f t="shared" ca="1" si="158"/>
        <v>NO_VAC</v>
      </c>
      <c r="CP308" s="151" t="b">
        <f t="shared" ca="1" si="159"/>
        <v>0</v>
      </c>
      <c r="CQ308" s="155">
        <f t="shared" ca="1" si="160"/>
        <v>0</v>
      </c>
      <c r="CR308" s="155" t="b">
        <f t="shared" ca="1" si="161"/>
        <v>0</v>
      </c>
      <c r="CS308" s="155" t="b">
        <f t="shared" ca="1" si="162"/>
        <v>0</v>
      </c>
      <c r="CT308" s="155" t="b">
        <f t="shared" ca="1" si="163"/>
        <v>0</v>
      </c>
      <c r="CU308" s="155" t="b">
        <f t="shared" ca="1" si="164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2"/>
        <v>0</v>
      </c>
      <c r="P309" s="28">
        <f t="shared" ca="1" si="133"/>
        <v>0</v>
      </c>
      <c r="Q309" s="28">
        <f t="shared" ca="1" si="134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5"/>
        <v>0</v>
      </c>
      <c r="BS309" s="151" t="b">
        <f t="shared" si="136"/>
        <v>0</v>
      </c>
      <c r="BT309" s="151" t="b">
        <f t="shared" si="137"/>
        <v>0</v>
      </c>
      <c r="BU309" s="151" t="b">
        <f t="shared" si="138"/>
        <v>0</v>
      </c>
      <c r="BV309" s="155" t="b">
        <f t="shared" ca="1" si="139"/>
        <v>0</v>
      </c>
      <c r="BW309" s="151" t="b">
        <f t="shared" ca="1" si="140"/>
        <v>0</v>
      </c>
      <c r="BX309" s="151" t="b">
        <f t="shared" ca="1" si="141"/>
        <v>0</v>
      </c>
      <c r="BY309" s="151" t="b">
        <f t="shared" ca="1" si="142"/>
        <v>0</v>
      </c>
      <c r="BZ309" s="151" t="b">
        <f t="shared" ca="1" si="143"/>
        <v>0</v>
      </c>
      <c r="CA309" s="151" t="b">
        <f t="shared" ca="1" si="144"/>
        <v>0</v>
      </c>
      <c r="CB309" s="151" t="b">
        <f t="shared" ca="1" si="145"/>
        <v>0</v>
      </c>
      <c r="CC309" s="151" t="b">
        <f t="shared" ca="1" si="146"/>
        <v>0</v>
      </c>
      <c r="CD309" s="151" t="b">
        <f t="shared" ca="1" si="147"/>
        <v>0</v>
      </c>
      <c r="CE309" s="151" t="b">
        <f t="shared" ca="1" si="148"/>
        <v>0</v>
      </c>
      <c r="CF309" s="151" t="b">
        <f t="shared" ca="1" si="149"/>
        <v>0</v>
      </c>
      <c r="CG309" s="151" t="b">
        <f t="shared" ca="1" si="150"/>
        <v>0</v>
      </c>
      <c r="CH309" s="151" t="b">
        <f t="shared" ca="1" si="151"/>
        <v>0</v>
      </c>
      <c r="CI309" s="151" t="b">
        <f t="shared" ca="1" si="152"/>
        <v>0</v>
      </c>
      <c r="CJ309" s="151" t="b">
        <f t="shared" ca="1" si="153"/>
        <v>0</v>
      </c>
      <c r="CK309" s="151" t="b">
        <f t="shared" ca="1" si="154"/>
        <v>0</v>
      </c>
      <c r="CL309" s="151" t="b">
        <f t="shared" ca="1" si="155"/>
        <v>0</v>
      </c>
      <c r="CM309" s="151" t="b">
        <f t="shared" ca="1" si="156"/>
        <v>0</v>
      </c>
      <c r="CN309" s="151" t="str">
        <f t="shared" ca="1" si="157"/>
        <v>NO_VAC</v>
      </c>
      <c r="CO309" s="151" t="str">
        <f t="shared" ca="1" si="158"/>
        <v>NO_VAC</v>
      </c>
      <c r="CP309" s="151" t="b">
        <f t="shared" ca="1" si="159"/>
        <v>0</v>
      </c>
      <c r="CQ309" s="155">
        <f t="shared" ca="1" si="160"/>
        <v>0</v>
      </c>
      <c r="CR309" s="155" t="b">
        <f t="shared" ca="1" si="161"/>
        <v>0</v>
      </c>
      <c r="CS309" s="155" t="b">
        <f t="shared" ca="1" si="162"/>
        <v>0</v>
      </c>
      <c r="CT309" s="155" t="b">
        <f t="shared" ca="1" si="163"/>
        <v>0</v>
      </c>
      <c r="CU309" s="155" t="b">
        <f t="shared" ca="1" si="164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2"/>
        <v>0</v>
      </c>
      <c r="P310" s="28">
        <f t="shared" ca="1" si="133"/>
        <v>0</v>
      </c>
      <c r="Q310" s="28">
        <f t="shared" ca="1" si="134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5"/>
        <v>0</v>
      </c>
      <c r="BS310" s="151" t="b">
        <f t="shared" si="136"/>
        <v>0</v>
      </c>
      <c r="BT310" s="151" t="b">
        <f t="shared" si="137"/>
        <v>0</v>
      </c>
      <c r="BU310" s="151" t="b">
        <f t="shared" si="138"/>
        <v>0</v>
      </c>
      <c r="BV310" s="155" t="b">
        <f t="shared" ca="1" si="139"/>
        <v>0</v>
      </c>
      <c r="BW310" s="151" t="b">
        <f t="shared" ca="1" si="140"/>
        <v>0</v>
      </c>
      <c r="BX310" s="151" t="b">
        <f t="shared" ca="1" si="141"/>
        <v>0</v>
      </c>
      <c r="BY310" s="151" t="b">
        <f t="shared" ca="1" si="142"/>
        <v>0</v>
      </c>
      <c r="BZ310" s="151" t="b">
        <f t="shared" ca="1" si="143"/>
        <v>0</v>
      </c>
      <c r="CA310" s="151" t="b">
        <f t="shared" ca="1" si="144"/>
        <v>0</v>
      </c>
      <c r="CB310" s="151" t="b">
        <f t="shared" ca="1" si="145"/>
        <v>0</v>
      </c>
      <c r="CC310" s="151" t="b">
        <f t="shared" ca="1" si="146"/>
        <v>0</v>
      </c>
      <c r="CD310" s="151" t="b">
        <f t="shared" ca="1" si="147"/>
        <v>0</v>
      </c>
      <c r="CE310" s="151" t="b">
        <f t="shared" ca="1" si="148"/>
        <v>0</v>
      </c>
      <c r="CF310" s="151" t="b">
        <f t="shared" ca="1" si="149"/>
        <v>0</v>
      </c>
      <c r="CG310" s="151" t="b">
        <f t="shared" ca="1" si="150"/>
        <v>0</v>
      </c>
      <c r="CH310" s="151" t="b">
        <f t="shared" ca="1" si="151"/>
        <v>0</v>
      </c>
      <c r="CI310" s="151" t="b">
        <f t="shared" ca="1" si="152"/>
        <v>0</v>
      </c>
      <c r="CJ310" s="151" t="b">
        <f t="shared" ca="1" si="153"/>
        <v>0</v>
      </c>
      <c r="CK310" s="151" t="b">
        <f t="shared" ca="1" si="154"/>
        <v>0</v>
      </c>
      <c r="CL310" s="151" t="b">
        <f t="shared" ca="1" si="155"/>
        <v>0</v>
      </c>
      <c r="CM310" s="151" t="b">
        <f t="shared" ca="1" si="156"/>
        <v>0</v>
      </c>
      <c r="CN310" s="151" t="str">
        <f t="shared" ca="1" si="157"/>
        <v>NO_VAC</v>
      </c>
      <c r="CO310" s="151" t="str">
        <f t="shared" ca="1" si="158"/>
        <v>NO_VAC</v>
      </c>
      <c r="CP310" s="151" t="b">
        <f t="shared" ca="1" si="159"/>
        <v>0</v>
      </c>
      <c r="CQ310" s="155">
        <f t="shared" ca="1" si="160"/>
        <v>0</v>
      </c>
      <c r="CR310" s="155" t="b">
        <f t="shared" ca="1" si="161"/>
        <v>0</v>
      </c>
      <c r="CS310" s="155" t="b">
        <f t="shared" ca="1" si="162"/>
        <v>0</v>
      </c>
      <c r="CT310" s="155" t="b">
        <f t="shared" ca="1" si="163"/>
        <v>0</v>
      </c>
      <c r="CU310" s="155" t="b">
        <f t="shared" ca="1" si="164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2"/>
        <v>0</v>
      </c>
      <c r="P311" s="28">
        <f t="shared" ca="1" si="133"/>
        <v>0</v>
      </c>
      <c r="Q311" s="28">
        <f t="shared" ca="1" si="134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5"/>
        <v>0</v>
      </c>
      <c r="BS311" s="151" t="b">
        <f t="shared" si="136"/>
        <v>0</v>
      </c>
      <c r="BT311" s="151" t="b">
        <f t="shared" si="137"/>
        <v>0</v>
      </c>
      <c r="BU311" s="151" t="b">
        <f t="shared" si="138"/>
        <v>0</v>
      </c>
      <c r="BV311" s="155" t="b">
        <f t="shared" ca="1" si="139"/>
        <v>0</v>
      </c>
      <c r="BW311" s="151" t="b">
        <f t="shared" ca="1" si="140"/>
        <v>0</v>
      </c>
      <c r="BX311" s="151" t="b">
        <f t="shared" ca="1" si="141"/>
        <v>0</v>
      </c>
      <c r="BY311" s="151" t="b">
        <f t="shared" ca="1" si="142"/>
        <v>0</v>
      </c>
      <c r="BZ311" s="151" t="b">
        <f t="shared" ca="1" si="143"/>
        <v>0</v>
      </c>
      <c r="CA311" s="151" t="b">
        <f t="shared" ca="1" si="144"/>
        <v>0</v>
      </c>
      <c r="CB311" s="151" t="b">
        <f t="shared" ca="1" si="145"/>
        <v>0</v>
      </c>
      <c r="CC311" s="151" t="b">
        <f t="shared" ca="1" si="146"/>
        <v>0</v>
      </c>
      <c r="CD311" s="151" t="b">
        <f t="shared" ca="1" si="147"/>
        <v>0</v>
      </c>
      <c r="CE311" s="151" t="b">
        <f t="shared" ca="1" si="148"/>
        <v>0</v>
      </c>
      <c r="CF311" s="151" t="b">
        <f t="shared" ca="1" si="149"/>
        <v>0</v>
      </c>
      <c r="CG311" s="151" t="b">
        <f t="shared" ca="1" si="150"/>
        <v>0</v>
      </c>
      <c r="CH311" s="151" t="b">
        <f t="shared" ca="1" si="151"/>
        <v>0</v>
      </c>
      <c r="CI311" s="151" t="b">
        <f t="shared" ca="1" si="152"/>
        <v>0</v>
      </c>
      <c r="CJ311" s="151" t="b">
        <f t="shared" ca="1" si="153"/>
        <v>0</v>
      </c>
      <c r="CK311" s="151" t="b">
        <f t="shared" ca="1" si="154"/>
        <v>0</v>
      </c>
      <c r="CL311" s="151" t="b">
        <f t="shared" ca="1" si="155"/>
        <v>0</v>
      </c>
      <c r="CM311" s="151" t="b">
        <f t="shared" ca="1" si="156"/>
        <v>0</v>
      </c>
      <c r="CN311" s="151" t="str">
        <f t="shared" ca="1" si="157"/>
        <v>NO_VAC</v>
      </c>
      <c r="CO311" s="151" t="str">
        <f t="shared" ca="1" si="158"/>
        <v>NO_VAC</v>
      </c>
      <c r="CP311" s="151" t="b">
        <f t="shared" ca="1" si="159"/>
        <v>0</v>
      </c>
      <c r="CQ311" s="155">
        <f t="shared" ca="1" si="160"/>
        <v>0</v>
      </c>
      <c r="CR311" s="155" t="b">
        <f t="shared" ca="1" si="161"/>
        <v>0</v>
      </c>
      <c r="CS311" s="155" t="b">
        <f t="shared" ca="1" si="162"/>
        <v>0</v>
      </c>
      <c r="CT311" s="155" t="b">
        <f t="shared" ca="1" si="163"/>
        <v>0</v>
      </c>
      <c r="CU311" s="155" t="b">
        <f t="shared" ca="1" si="164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2"/>
        <v>0</v>
      </c>
      <c r="P312" s="28">
        <f t="shared" ca="1" si="133"/>
        <v>0</v>
      </c>
      <c r="Q312" s="28">
        <f t="shared" ca="1" si="134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5"/>
        <v>0</v>
      </c>
      <c r="BS312" s="151" t="b">
        <f t="shared" si="136"/>
        <v>0</v>
      </c>
      <c r="BT312" s="151" t="b">
        <f t="shared" si="137"/>
        <v>0</v>
      </c>
      <c r="BU312" s="151" t="b">
        <f t="shared" si="138"/>
        <v>0</v>
      </c>
      <c r="BV312" s="155" t="b">
        <f t="shared" ca="1" si="139"/>
        <v>0</v>
      </c>
      <c r="BW312" s="151" t="b">
        <f t="shared" ca="1" si="140"/>
        <v>0</v>
      </c>
      <c r="BX312" s="151" t="b">
        <f t="shared" ca="1" si="141"/>
        <v>0</v>
      </c>
      <c r="BY312" s="151" t="b">
        <f t="shared" ca="1" si="142"/>
        <v>0</v>
      </c>
      <c r="BZ312" s="151" t="b">
        <f t="shared" ca="1" si="143"/>
        <v>0</v>
      </c>
      <c r="CA312" s="151" t="b">
        <f t="shared" ca="1" si="144"/>
        <v>0</v>
      </c>
      <c r="CB312" s="151" t="b">
        <f t="shared" ca="1" si="145"/>
        <v>0</v>
      </c>
      <c r="CC312" s="151" t="b">
        <f t="shared" ca="1" si="146"/>
        <v>0</v>
      </c>
      <c r="CD312" s="151" t="b">
        <f t="shared" ca="1" si="147"/>
        <v>0</v>
      </c>
      <c r="CE312" s="151" t="b">
        <f t="shared" ca="1" si="148"/>
        <v>0</v>
      </c>
      <c r="CF312" s="151" t="b">
        <f t="shared" ca="1" si="149"/>
        <v>0</v>
      </c>
      <c r="CG312" s="151" t="b">
        <f t="shared" ca="1" si="150"/>
        <v>0</v>
      </c>
      <c r="CH312" s="151" t="b">
        <f t="shared" ca="1" si="151"/>
        <v>0</v>
      </c>
      <c r="CI312" s="151" t="b">
        <f t="shared" ca="1" si="152"/>
        <v>0</v>
      </c>
      <c r="CJ312" s="151" t="b">
        <f t="shared" ca="1" si="153"/>
        <v>0</v>
      </c>
      <c r="CK312" s="151" t="b">
        <f t="shared" ca="1" si="154"/>
        <v>0</v>
      </c>
      <c r="CL312" s="151" t="b">
        <f t="shared" ca="1" si="155"/>
        <v>0</v>
      </c>
      <c r="CM312" s="151" t="b">
        <f t="shared" ca="1" si="156"/>
        <v>0</v>
      </c>
      <c r="CN312" s="151" t="str">
        <f t="shared" ca="1" si="157"/>
        <v>NO_VAC</v>
      </c>
      <c r="CO312" s="151" t="str">
        <f t="shared" ca="1" si="158"/>
        <v>NO_VAC</v>
      </c>
      <c r="CP312" s="151" t="b">
        <f t="shared" ca="1" si="159"/>
        <v>0</v>
      </c>
      <c r="CQ312" s="155">
        <f t="shared" ca="1" si="160"/>
        <v>0</v>
      </c>
      <c r="CR312" s="155" t="b">
        <f t="shared" ca="1" si="161"/>
        <v>0</v>
      </c>
      <c r="CS312" s="155" t="b">
        <f t="shared" ca="1" si="162"/>
        <v>0</v>
      </c>
      <c r="CT312" s="155" t="b">
        <f t="shared" ca="1" si="163"/>
        <v>0</v>
      </c>
      <c r="CU312" s="155" t="b">
        <f t="shared" ca="1" si="164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2"/>
        <v>0</v>
      </c>
      <c r="P313" s="28">
        <f t="shared" ca="1" si="133"/>
        <v>0</v>
      </c>
      <c r="Q313" s="28">
        <f t="shared" ca="1" si="134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5"/>
        <v>0</v>
      </c>
      <c r="BS313" s="151" t="b">
        <f t="shared" si="136"/>
        <v>0</v>
      </c>
      <c r="BT313" s="151" t="b">
        <f t="shared" si="137"/>
        <v>0</v>
      </c>
      <c r="BU313" s="151" t="b">
        <f t="shared" si="138"/>
        <v>0</v>
      </c>
      <c r="BV313" s="155" t="b">
        <f t="shared" ca="1" si="139"/>
        <v>0</v>
      </c>
      <c r="BW313" s="151" t="b">
        <f t="shared" ca="1" si="140"/>
        <v>0</v>
      </c>
      <c r="BX313" s="151" t="b">
        <f t="shared" ca="1" si="141"/>
        <v>0</v>
      </c>
      <c r="BY313" s="151" t="b">
        <f t="shared" ca="1" si="142"/>
        <v>0</v>
      </c>
      <c r="BZ313" s="151" t="b">
        <f t="shared" ca="1" si="143"/>
        <v>0</v>
      </c>
      <c r="CA313" s="151" t="b">
        <f t="shared" ca="1" si="144"/>
        <v>0</v>
      </c>
      <c r="CB313" s="151" t="b">
        <f t="shared" ca="1" si="145"/>
        <v>0</v>
      </c>
      <c r="CC313" s="151" t="b">
        <f t="shared" ca="1" si="146"/>
        <v>0</v>
      </c>
      <c r="CD313" s="151" t="b">
        <f t="shared" ca="1" si="147"/>
        <v>0</v>
      </c>
      <c r="CE313" s="151" t="b">
        <f t="shared" ca="1" si="148"/>
        <v>0</v>
      </c>
      <c r="CF313" s="151" t="b">
        <f t="shared" ca="1" si="149"/>
        <v>0</v>
      </c>
      <c r="CG313" s="151" t="b">
        <f t="shared" ca="1" si="150"/>
        <v>0</v>
      </c>
      <c r="CH313" s="151" t="b">
        <f t="shared" ca="1" si="151"/>
        <v>0</v>
      </c>
      <c r="CI313" s="151" t="b">
        <f t="shared" ca="1" si="152"/>
        <v>0</v>
      </c>
      <c r="CJ313" s="151" t="b">
        <f t="shared" ca="1" si="153"/>
        <v>0</v>
      </c>
      <c r="CK313" s="151" t="b">
        <f t="shared" ca="1" si="154"/>
        <v>0</v>
      </c>
      <c r="CL313" s="151" t="b">
        <f t="shared" ca="1" si="155"/>
        <v>0</v>
      </c>
      <c r="CM313" s="151" t="b">
        <f t="shared" ca="1" si="156"/>
        <v>0</v>
      </c>
      <c r="CN313" s="151" t="str">
        <f t="shared" ca="1" si="157"/>
        <v>NO_VAC</v>
      </c>
      <c r="CO313" s="151" t="str">
        <f t="shared" ca="1" si="158"/>
        <v>NO_VAC</v>
      </c>
      <c r="CP313" s="151" t="b">
        <f t="shared" ca="1" si="159"/>
        <v>0</v>
      </c>
      <c r="CQ313" s="155">
        <f t="shared" ca="1" si="160"/>
        <v>0</v>
      </c>
      <c r="CR313" s="155" t="b">
        <f t="shared" ca="1" si="161"/>
        <v>0</v>
      </c>
      <c r="CS313" s="155" t="b">
        <f t="shared" ca="1" si="162"/>
        <v>0</v>
      </c>
      <c r="CT313" s="155" t="b">
        <f t="shared" ca="1" si="163"/>
        <v>0</v>
      </c>
      <c r="CU313" s="155" t="b">
        <f t="shared" ca="1" si="164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2"/>
        <v>0</v>
      </c>
      <c r="P314" s="28">
        <f t="shared" ca="1" si="133"/>
        <v>0</v>
      </c>
      <c r="Q314" s="28">
        <f t="shared" ca="1" si="134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5"/>
        <v>0</v>
      </c>
      <c r="BS314" s="151" t="b">
        <f t="shared" si="136"/>
        <v>0</v>
      </c>
      <c r="BT314" s="151" t="b">
        <f t="shared" si="137"/>
        <v>0</v>
      </c>
      <c r="BU314" s="151" t="b">
        <f t="shared" si="138"/>
        <v>0</v>
      </c>
      <c r="BV314" s="155" t="b">
        <f t="shared" ca="1" si="139"/>
        <v>0</v>
      </c>
      <c r="BW314" s="151" t="b">
        <f t="shared" ca="1" si="140"/>
        <v>0</v>
      </c>
      <c r="BX314" s="151" t="b">
        <f t="shared" ca="1" si="141"/>
        <v>0</v>
      </c>
      <c r="BY314" s="151" t="b">
        <f t="shared" ca="1" si="142"/>
        <v>0</v>
      </c>
      <c r="BZ314" s="151" t="b">
        <f t="shared" ca="1" si="143"/>
        <v>0</v>
      </c>
      <c r="CA314" s="151" t="b">
        <f t="shared" ca="1" si="144"/>
        <v>0</v>
      </c>
      <c r="CB314" s="151" t="b">
        <f t="shared" ca="1" si="145"/>
        <v>0</v>
      </c>
      <c r="CC314" s="151" t="b">
        <f t="shared" ca="1" si="146"/>
        <v>0</v>
      </c>
      <c r="CD314" s="151" t="b">
        <f t="shared" ca="1" si="147"/>
        <v>0</v>
      </c>
      <c r="CE314" s="151" t="b">
        <f t="shared" ca="1" si="148"/>
        <v>0</v>
      </c>
      <c r="CF314" s="151" t="b">
        <f t="shared" ca="1" si="149"/>
        <v>0</v>
      </c>
      <c r="CG314" s="151" t="b">
        <f t="shared" ca="1" si="150"/>
        <v>0</v>
      </c>
      <c r="CH314" s="151" t="b">
        <f t="shared" ca="1" si="151"/>
        <v>0</v>
      </c>
      <c r="CI314" s="151" t="b">
        <f t="shared" ca="1" si="152"/>
        <v>0</v>
      </c>
      <c r="CJ314" s="151" t="b">
        <f t="shared" ca="1" si="153"/>
        <v>0</v>
      </c>
      <c r="CK314" s="151" t="b">
        <f t="shared" ca="1" si="154"/>
        <v>0</v>
      </c>
      <c r="CL314" s="151" t="b">
        <f t="shared" ca="1" si="155"/>
        <v>0</v>
      </c>
      <c r="CM314" s="151" t="b">
        <f t="shared" ca="1" si="156"/>
        <v>0</v>
      </c>
      <c r="CN314" s="151" t="str">
        <f t="shared" ca="1" si="157"/>
        <v>NO_VAC</v>
      </c>
      <c r="CO314" s="151" t="str">
        <f t="shared" ca="1" si="158"/>
        <v>NO_VAC</v>
      </c>
      <c r="CP314" s="151" t="b">
        <f t="shared" ca="1" si="159"/>
        <v>0</v>
      </c>
      <c r="CQ314" s="155">
        <f t="shared" ca="1" si="160"/>
        <v>0</v>
      </c>
      <c r="CR314" s="155" t="b">
        <f t="shared" ca="1" si="161"/>
        <v>0</v>
      </c>
      <c r="CS314" s="155" t="b">
        <f t="shared" ca="1" si="162"/>
        <v>0</v>
      </c>
      <c r="CT314" s="155" t="b">
        <f t="shared" ca="1" si="163"/>
        <v>0</v>
      </c>
      <c r="CU314" s="155" t="b">
        <f t="shared" ca="1" si="164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2"/>
        <v>0</v>
      </c>
      <c r="P315" s="28">
        <f t="shared" ca="1" si="133"/>
        <v>0</v>
      </c>
      <c r="Q315" s="28">
        <f t="shared" ca="1" si="134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5"/>
        <v>0</v>
      </c>
      <c r="BS315" s="151" t="b">
        <f t="shared" si="136"/>
        <v>0</v>
      </c>
      <c r="BT315" s="151" t="b">
        <f t="shared" si="137"/>
        <v>0</v>
      </c>
      <c r="BU315" s="151" t="b">
        <f t="shared" si="138"/>
        <v>0</v>
      </c>
      <c r="BV315" s="155" t="b">
        <f t="shared" ca="1" si="139"/>
        <v>0</v>
      </c>
      <c r="BW315" s="151" t="b">
        <f t="shared" ca="1" si="140"/>
        <v>0</v>
      </c>
      <c r="BX315" s="151" t="b">
        <f t="shared" ca="1" si="141"/>
        <v>0</v>
      </c>
      <c r="BY315" s="151" t="b">
        <f t="shared" ca="1" si="142"/>
        <v>0</v>
      </c>
      <c r="BZ315" s="151" t="b">
        <f t="shared" ca="1" si="143"/>
        <v>0</v>
      </c>
      <c r="CA315" s="151" t="b">
        <f t="shared" ca="1" si="144"/>
        <v>0</v>
      </c>
      <c r="CB315" s="151" t="b">
        <f t="shared" ca="1" si="145"/>
        <v>0</v>
      </c>
      <c r="CC315" s="151" t="b">
        <f t="shared" ca="1" si="146"/>
        <v>0</v>
      </c>
      <c r="CD315" s="151" t="b">
        <f t="shared" ca="1" si="147"/>
        <v>0</v>
      </c>
      <c r="CE315" s="151" t="b">
        <f t="shared" ca="1" si="148"/>
        <v>0</v>
      </c>
      <c r="CF315" s="151" t="b">
        <f t="shared" ca="1" si="149"/>
        <v>0</v>
      </c>
      <c r="CG315" s="151" t="b">
        <f t="shared" ca="1" si="150"/>
        <v>0</v>
      </c>
      <c r="CH315" s="151" t="b">
        <f t="shared" ca="1" si="151"/>
        <v>0</v>
      </c>
      <c r="CI315" s="151" t="b">
        <f t="shared" ca="1" si="152"/>
        <v>0</v>
      </c>
      <c r="CJ315" s="151" t="b">
        <f t="shared" ca="1" si="153"/>
        <v>0</v>
      </c>
      <c r="CK315" s="151" t="b">
        <f t="shared" ca="1" si="154"/>
        <v>0</v>
      </c>
      <c r="CL315" s="151" t="b">
        <f t="shared" ca="1" si="155"/>
        <v>0</v>
      </c>
      <c r="CM315" s="151" t="b">
        <f t="shared" ca="1" si="156"/>
        <v>0</v>
      </c>
      <c r="CN315" s="151" t="str">
        <f t="shared" ca="1" si="157"/>
        <v>NO_VAC</v>
      </c>
      <c r="CO315" s="151" t="str">
        <f t="shared" ca="1" si="158"/>
        <v>NO_VAC</v>
      </c>
      <c r="CP315" s="151" t="b">
        <f t="shared" ca="1" si="159"/>
        <v>0</v>
      </c>
      <c r="CQ315" s="155">
        <f t="shared" ca="1" si="160"/>
        <v>0</v>
      </c>
      <c r="CR315" s="155" t="b">
        <f t="shared" ca="1" si="161"/>
        <v>0</v>
      </c>
      <c r="CS315" s="155" t="b">
        <f t="shared" ca="1" si="162"/>
        <v>0</v>
      </c>
      <c r="CT315" s="155" t="b">
        <f t="shared" ca="1" si="163"/>
        <v>0</v>
      </c>
      <c r="CU315" s="155" t="b">
        <f t="shared" ca="1" si="164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2"/>
        <v>0</v>
      </c>
      <c r="P316" s="28">
        <f t="shared" ca="1" si="133"/>
        <v>0</v>
      </c>
      <c r="Q316" s="28">
        <f t="shared" ca="1" si="134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5"/>
        <v>0</v>
      </c>
      <c r="BS316" s="151" t="b">
        <f t="shared" si="136"/>
        <v>0</v>
      </c>
      <c r="BT316" s="151" t="b">
        <f t="shared" si="137"/>
        <v>0</v>
      </c>
      <c r="BU316" s="151" t="b">
        <f t="shared" si="138"/>
        <v>0</v>
      </c>
      <c r="BV316" s="155" t="b">
        <f t="shared" ca="1" si="139"/>
        <v>0</v>
      </c>
      <c r="BW316" s="151" t="b">
        <f t="shared" ca="1" si="140"/>
        <v>0</v>
      </c>
      <c r="BX316" s="151" t="b">
        <f t="shared" ca="1" si="141"/>
        <v>0</v>
      </c>
      <c r="BY316" s="151" t="b">
        <f t="shared" ca="1" si="142"/>
        <v>0</v>
      </c>
      <c r="BZ316" s="151" t="b">
        <f t="shared" ca="1" si="143"/>
        <v>0</v>
      </c>
      <c r="CA316" s="151" t="b">
        <f t="shared" ca="1" si="144"/>
        <v>0</v>
      </c>
      <c r="CB316" s="151" t="b">
        <f t="shared" ca="1" si="145"/>
        <v>0</v>
      </c>
      <c r="CC316" s="151" t="b">
        <f t="shared" ca="1" si="146"/>
        <v>0</v>
      </c>
      <c r="CD316" s="151" t="b">
        <f t="shared" ca="1" si="147"/>
        <v>0</v>
      </c>
      <c r="CE316" s="151" t="b">
        <f t="shared" ca="1" si="148"/>
        <v>0</v>
      </c>
      <c r="CF316" s="151" t="b">
        <f t="shared" ca="1" si="149"/>
        <v>0</v>
      </c>
      <c r="CG316" s="151" t="b">
        <f t="shared" ca="1" si="150"/>
        <v>0</v>
      </c>
      <c r="CH316" s="151" t="b">
        <f t="shared" ca="1" si="151"/>
        <v>0</v>
      </c>
      <c r="CI316" s="151" t="b">
        <f t="shared" ca="1" si="152"/>
        <v>0</v>
      </c>
      <c r="CJ316" s="151" t="b">
        <f t="shared" ca="1" si="153"/>
        <v>0</v>
      </c>
      <c r="CK316" s="151" t="b">
        <f t="shared" ca="1" si="154"/>
        <v>0</v>
      </c>
      <c r="CL316" s="151" t="b">
        <f t="shared" ca="1" si="155"/>
        <v>0</v>
      </c>
      <c r="CM316" s="151" t="b">
        <f t="shared" ca="1" si="156"/>
        <v>0</v>
      </c>
      <c r="CN316" s="151" t="str">
        <f t="shared" ca="1" si="157"/>
        <v>NO_VAC</v>
      </c>
      <c r="CO316" s="151" t="str">
        <f t="shared" ca="1" si="158"/>
        <v>NO_VAC</v>
      </c>
      <c r="CP316" s="151" t="b">
        <f t="shared" ca="1" si="159"/>
        <v>0</v>
      </c>
      <c r="CQ316" s="155">
        <f t="shared" ca="1" si="160"/>
        <v>0</v>
      </c>
      <c r="CR316" s="155" t="b">
        <f t="shared" ca="1" si="161"/>
        <v>0</v>
      </c>
      <c r="CS316" s="155" t="b">
        <f t="shared" ca="1" si="162"/>
        <v>0</v>
      </c>
      <c r="CT316" s="155" t="b">
        <f t="shared" ca="1" si="163"/>
        <v>0</v>
      </c>
      <c r="CU316" s="155" t="b">
        <f t="shared" ca="1" si="164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2"/>
        <v>0</v>
      </c>
      <c r="P317" s="28">
        <f t="shared" ca="1" si="133"/>
        <v>0</v>
      </c>
      <c r="Q317" s="28">
        <f t="shared" ca="1" si="134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5"/>
        <v>0</v>
      </c>
      <c r="BS317" s="151" t="b">
        <f t="shared" si="136"/>
        <v>0</v>
      </c>
      <c r="BT317" s="151" t="b">
        <f t="shared" si="137"/>
        <v>0</v>
      </c>
      <c r="BU317" s="151" t="b">
        <f t="shared" si="138"/>
        <v>0</v>
      </c>
      <c r="BV317" s="155" t="b">
        <f t="shared" ca="1" si="139"/>
        <v>0</v>
      </c>
      <c r="BW317" s="151" t="b">
        <f t="shared" ca="1" si="140"/>
        <v>0</v>
      </c>
      <c r="BX317" s="151" t="b">
        <f t="shared" ca="1" si="141"/>
        <v>0</v>
      </c>
      <c r="BY317" s="151" t="b">
        <f t="shared" ca="1" si="142"/>
        <v>0</v>
      </c>
      <c r="BZ317" s="151" t="b">
        <f t="shared" ca="1" si="143"/>
        <v>0</v>
      </c>
      <c r="CA317" s="151" t="b">
        <f t="shared" ca="1" si="144"/>
        <v>0</v>
      </c>
      <c r="CB317" s="151" t="b">
        <f t="shared" ca="1" si="145"/>
        <v>0</v>
      </c>
      <c r="CC317" s="151" t="b">
        <f t="shared" ca="1" si="146"/>
        <v>0</v>
      </c>
      <c r="CD317" s="151" t="b">
        <f t="shared" ca="1" si="147"/>
        <v>0</v>
      </c>
      <c r="CE317" s="151" t="b">
        <f t="shared" ca="1" si="148"/>
        <v>0</v>
      </c>
      <c r="CF317" s="151" t="b">
        <f t="shared" ca="1" si="149"/>
        <v>0</v>
      </c>
      <c r="CG317" s="151" t="b">
        <f t="shared" ca="1" si="150"/>
        <v>0</v>
      </c>
      <c r="CH317" s="151" t="b">
        <f t="shared" ca="1" si="151"/>
        <v>0</v>
      </c>
      <c r="CI317" s="151" t="b">
        <f t="shared" ca="1" si="152"/>
        <v>0</v>
      </c>
      <c r="CJ317" s="151" t="b">
        <f t="shared" ca="1" si="153"/>
        <v>0</v>
      </c>
      <c r="CK317" s="151" t="b">
        <f t="shared" ca="1" si="154"/>
        <v>0</v>
      </c>
      <c r="CL317" s="151" t="b">
        <f t="shared" ca="1" si="155"/>
        <v>0</v>
      </c>
      <c r="CM317" s="151" t="b">
        <f t="shared" ca="1" si="156"/>
        <v>0</v>
      </c>
      <c r="CN317" s="151" t="str">
        <f t="shared" ca="1" si="157"/>
        <v>NO_VAC</v>
      </c>
      <c r="CO317" s="151" t="str">
        <f t="shared" ca="1" si="158"/>
        <v>NO_VAC</v>
      </c>
      <c r="CP317" s="151" t="b">
        <f t="shared" ca="1" si="159"/>
        <v>0</v>
      </c>
      <c r="CQ317" s="155">
        <f t="shared" ca="1" si="160"/>
        <v>0</v>
      </c>
      <c r="CR317" s="155" t="b">
        <f t="shared" ca="1" si="161"/>
        <v>0</v>
      </c>
      <c r="CS317" s="155" t="b">
        <f t="shared" ca="1" si="162"/>
        <v>0</v>
      </c>
      <c r="CT317" s="155" t="b">
        <f t="shared" ca="1" si="163"/>
        <v>0</v>
      </c>
      <c r="CU317" s="155" t="b">
        <f t="shared" ca="1" si="164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2"/>
        <v>0</v>
      </c>
      <c r="P318" s="28">
        <f t="shared" ca="1" si="133"/>
        <v>0</v>
      </c>
      <c r="Q318" s="28">
        <f t="shared" ca="1" si="134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5"/>
        <v>0</v>
      </c>
      <c r="BS318" s="151" t="b">
        <f t="shared" si="136"/>
        <v>0</v>
      </c>
      <c r="BT318" s="151" t="b">
        <f t="shared" si="137"/>
        <v>0</v>
      </c>
      <c r="BU318" s="151" t="b">
        <f t="shared" si="138"/>
        <v>0</v>
      </c>
      <c r="BV318" s="155" t="b">
        <f t="shared" ca="1" si="139"/>
        <v>0</v>
      </c>
      <c r="BW318" s="151" t="b">
        <f t="shared" ca="1" si="140"/>
        <v>0</v>
      </c>
      <c r="BX318" s="151" t="b">
        <f t="shared" ca="1" si="141"/>
        <v>0</v>
      </c>
      <c r="BY318" s="151" t="b">
        <f t="shared" ca="1" si="142"/>
        <v>0</v>
      </c>
      <c r="BZ318" s="151" t="b">
        <f t="shared" ca="1" si="143"/>
        <v>0</v>
      </c>
      <c r="CA318" s="151" t="b">
        <f t="shared" ca="1" si="144"/>
        <v>0</v>
      </c>
      <c r="CB318" s="151" t="b">
        <f t="shared" ca="1" si="145"/>
        <v>0</v>
      </c>
      <c r="CC318" s="151" t="b">
        <f t="shared" ca="1" si="146"/>
        <v>0</v>
      </c>
      <c r="CD318" s="151" t="b">
        <f t="shared" ca="1" si="147"/>
        <v>0</v>
      </c>
      <c r="CE318" s="151" t="b">
        <f t="shared" ca="1" si="148"/>
        <v>0</v>
      </c>
      <c r="CF318" s="151" t="b">
        <f t="shared" ca="1" si="149"/>
        <v>0</v>
      </c>
      <c r="CG318" s="151" t="b">
        <f t="shared" ca="1" si="150"/>
        <v>0</v>
      </c>
      <c r="CH318" s="151" t="b">
        <f t="shared" ca="1" si="151"/>
        <v>0</v>
      </c>
      <c r="CI318" s="151" t="b">
        <f t="shared" ca="1" si="152"/>
        <v>0</v>
      </c>
      <c r="CJ318" s="151" t="b">
        <f t="shared" ca="1" si="153"/>
        <v>0</v>
      </c>
      <c r="CK318" s="151" t="b">
        <f t="shared" ca="1" si="154"/>
        <v>0</v>
      </c>
      <c r="CL318" s="151" t="b">
        <f t="shared" ca="1" si="155"/>
        <v>0</v>
      </c>
      <c r="CM318" s="151" t="b">
        <f t="shared" ca="1" si="156"/>
        <v>0</v>
      </c>
      <c r="CN318" s="151" t="str">
        <f t="shared" ca="1" si="157"/>
        <v>NO_VAC</v>
      </c>
      <c r="CO318" s="151" t="str">
        <f t="shared" ca="1" si="158"/>
        <v>NO_VAC</v>
      </c>
      <c r="CP318" s="151" t="b">
        <f t="shared" ca="1" si="159"/>
        <v>0</v>
      </c>
      <c r="CQ318" s="155">
        <f t="shared" ca="1" si="160"/>
        <v>0</v>
      </c>
      <c r="CR318" s="155" t="b">
        <f t="shared" ca="1" si="161"/>
        <v>0</v>
      </c>
      <c r="CS318" s="155" t="b">
        <f t="shared" ca="1" si="162"/>
        <v>0</v>
      </c>
      <c r="CT318" s="155" t="b">
        <f t="shared" ca="1" si="163"/>
        <v>0</v>
      </c>
      <c r="CU318" s="155" t="b">
        <f t="shared" ca="1" si="164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2"/>
        <v>0</v>
      </c>
      <c r="P319" s="28">
        <f t="shared" ca="1" si="133"/>
        <v>0</v>
      </c>
      <c r="Q319" s="28">
        <f t="shared" ca="1" si="134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5"/>
        <v>0</v>
      </c>
      <c r="BS319" s="151" t="b">
        <f t="shared" si="136"/>
        <v>0</v>
      </c>
      <c r="BT319" s="151" t="b">
        <f t="shared" si="137"/>
        <v>0</v>
      </c>
      <c r="BU319" s="151" t="b">
        <f t="shared" si="138"/>
        <v>0</v>
      </c>
      <c r="BV319" s="155" t="b">
        <f t="shared" ca="1" si="139"/>
        <v>0</v>
      </c>
      <c r="BW319" s="151" t="b">
        <f t="shared" ca="1" si="140"/>
        <v>0</v>
      </c>
      <c r="BX319" s="151" t="b">
        <f t="shared" ca="1" si="141"/>
        <v>0</v>
      </c>
      <c r="BY319" s="151" t="b">
        <f t="shared" ca="1" si="142"/>
        <v>0</v>
      </c>
      <c r="BZ319" s="151" t="b">
        <f t="shared" ca="1" si="143"/>
        <v>0</v>
      </c>
      <c r="CA319" s="151" t="b">
        <f t="shared" ca="1" si="144"/>
        <v>0</v>
      </c>
      <c r="CB319" s="151" t="b">
        <f t="shared" ca="1" si="145"/>
        <v>0</v>
      </c>
      <c r="CC319" s="151" t="b">
        <f t="shared" ca="1" si="146"/>
        <v>0</v>
      </c>
      <c r="CD319" s="151" t="b">
        <f t="shared" ca="1" si="147"/>
        <v>0</v>
      </c>
      <c r="CE319" s="151" t="b">
        <f t="shared" ca="1" si="148"/>
        <v>0</v>
      </c>
      <c r="CF319" s="151" t="b">
        <f t="shared" ca="1" si="149"/>
        <v>0</v>
      </c>
      <c r="CG319" s="151" t="b">
        <f t="shared" ca="1" si="150"/>
        <v>0</v>
      </c>
      <c r="CH319" s="151" t="b">
        <f t="shared" ca="1" si="151"/>
        <v>0</v>
      </c>
      <c r="CI319" s="151" t="b">
        <f t="shared" ca="1" si="152"/>
        <v>0</v>
      </c>
      <c r="CJ319" s="151" t="b">
        <f t="shared" ca="1" si="153"/>
        <v>0</v>
      </c>
      <c r="CK319" s="151" t="b">
        <f t="shared" ca="1" si="154"/>
        <v>0</v>
      </c>
      <c r="CL319" s="151" t="b">
        <f t="shared" ca="1" si="155"/>
        <v>0</v>
      </c>
      <c r="CM319" s="151" t="b">
        <f t="shared" ca="1" si="156"/>
        <v>0</v>
      </c>
      <c r="CN319" s="151" t="str">
        <f t="shared" ca="1" si="157"/>
        <v>NO_VAC</v>
      </c>
      <c r="CO319" s="151" t="str">
        <f t="shared" ca="1" si="158"/>
        <v>NO_VAC</v>
      </c>
      <c r="CP319" s="151" t="b">
        <f t="shared" ca="1" si="159"/>
        <v>0</v>
      </c>
      <c r="CQ319" s="155">
        <f t="shared" ca="1" si="160"/>
        <v>0</v>
      </c>
      <c r="CR319" s="155" t="b">
        <f t="shared" ca="1" si="161"/>
        <v>0</v>
      </c>
      <c r="CS319" s="155" t="b">
        <f t="shared" ca="1" si="162"/>
        <v>0</v>
      </c>
      <c r="CT319" s="155" t="b">
        <f t="shared" ca="1" si="163"/>
        <v>0</v>
      </c>
      <c r="CU319" s="155" t="b">
        <f t="shared" ca="1" si="164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2"/>
        <v>0</v>
      </c>
      <c r="P320" s="28">
        <f t="shared" ca="1" si="133"/>
        <v>0</v>
      </c>
      <c r="Q320" s="28">
        <f t="shared" ca="1" si="134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5"/>
        <v>0</v>
      </c>
      <c r="BS320" s="151" t="b">
        <f t="shared" si="136"/>
        <v>0</v>
      </c>
      <c r="BT320" s="151" t="b">
        <f t="shared" si="137"/>
        <v>0</v>
      </c>
      <c r="BU320" s="151" t="b">
        <f t="shared" si="138"/>
        <v>0</v>
      </c>
      <c r="BV320" s="155" t="b">
        <f t="shared" ca="1" si="139"/>
        <v>0</v>
      </c>
      <c r="BW320" s="151" t="b">
        <f t="shared" ca="1" si="140"/>
        <v>0</v>
      </c>
      <c r="BX320" s="151" t="b">
        <f t="shared" ca="1" si="141"/>
        <v>0</v>
      </c>
      <c r="BY320" s="151" t="b">
        <f t="shared" ca="1" si="142"/>
        <v>0</v>
      </c>
      <c r="BZ320" s="151" t="b">
        <f t="shared" ca="1" si="143"/>
        <v>0</v>
      </c>
      <c r="CA320" s="151" t="b">
        <f t="shared" ca="1" si="144"/>
        <v>0</v>
      </c>
      <c r="CB320" s="151" t="b">
        <f t="shared" ca="1" si="145"/>
        <v>0</v>
      </c>
      <c r="CC320" s="151" t="b">
        <f t="shared" ca="1" si="146"/>
        <v>0</v>
      </c>
      <c r="CD320" s="151" t="b">
        <f t="shared" ca="1" si="147"/>
        <v>0</v>
      </c>
      <c r="CE320" s="151" t="b">
        <f t="shared" ca="1" si="148"/>
        <v>0</v>
      </c>
      <c r="CF320" s="151" t="b">
        <f t="shared" ca="1" si="149"/>
        <v>0</v>
      </c>
      <c r="CG320" s="151" t="b">
        <f t="shared" ca="1" si="150"/>
        <v>0</v>
      </c>
      <c r="CH320" s="151" t="b">
        <f t="shared" ca="1" si="151"/>
        <v>0</v>
      </c>
      <c r="CI320" s="151" t="b">
        <f t="shared" ca="1" si="152"/>
        <v>0</v>
      </c>
      <c r="CJ320" s="151" t="b">
        <f t="shared" ca="1" si="153"/>
        <v>0</v>
      </c>
      <c r="CK320" s="151" t="b">
        <f t="shared" ca="1" si="154"/>
        <v>0</v>
      </c>
      <c r="CL320" s="151" t="b">
        <f t="shared" ca="1" si="155"/>
        <v>0</v>
      </c>
      <c r="CM320" s="151" t="b">
        <f t="shared" ca="1" si="156"/>
        <v>0</v>
      </c>
      <c r="CN320" s="151" t="str">
        <f t="shared" ca="1" si="157"/>
        <v>NO_VAC</v>
      </c>
      <c r="CO320" s="151" t="str">
        <f t="shared" ca="1" si="158"/>
        <v>NO_VAC</v>
      </c>
      <c r="CP320" s="151" t="b">
        <f t="shared" ca="1" si="159"/>
        <v>0</v>
      </c>
      <c r="CQ320" s="155">
        <f t="shared" ca="1" si="160"/>
        <v>0</v>
      </c>
      <c r="CR320" s="155" t="b">
        <f t="shared" ca="1" si="161"/>
        <v>0</v>
      </c>
      <c r="CS320" s="155" t="b">
        <f t="shared" ca="1" si="162"/>
        <v>0</v>
      </c>
      <c r="CT320" s="155" t="b">
        <f t="shared" ca="1" si="163"/>
        <v>0</v>
      </c>
      <c r="CU320" s="155" t="b">
        <f t="shared" ca="1" si="164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2"/>
        <v>0</v>
      </c>
      <c r="P321" s="28">
        <f t="shared" ca="1" si="133"/>
        <v>0</v>
      </c>
      <c r="Q321" s="28">
        <f t="shared" ca="1" si="134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5"/>
        <v>0</v>
      </c>
      <c r="BS321" s="151" t="b">
        <f t="shared" si="136"/>
        <v>0</v>
      </c>
      <c r="BT321" s="151" t="b">
        <f t="shared" si="137"/>
        <v>0</v>
      </c>
      <c r="BU321" s="151" t="b">
        <f t="shared" si="138"/>
        <v>0</v>
      </c>
      <c r="BV321" s="155" t="b">
        <f t="shared" ca="1" si="139"/>
        <v>0</v>
      </c>
      <c r="BW321" s="151" t="b">
        <f t="shared" ca="1" si="140"/>
        <v>0</v>
      </c>
      <c r="BX321" s="151" t="b">
        <f t="shared" ca="1" si="141"/>
        <v>0</v>
      </c>
      <c r="BY321" s="151" t="b">
        <f t="shared" ca="1" si="142"/>
        <v>0</v>
      </c>
      <c r="BZ321" s="151" t="b">
        <f t="shared" ca="1" si="143"/>
        <v>0</v>
      </c>
      <c r="CA321" s="151" t="b">
        <f t="shared" ca="1" si="144"/>
        <v>0</v>
      </c>
      <c r="CB321" s="151" t="b">
        <f t="shared" ca="1" si="145"/>
        <v>0</v>
      </c>
      <c r="CC321" s="151" t="b">
        <f t="shared" ca="1" si="146"/>
        <v>0</v>
      </c>
      <c r="CD321" s="151" t="b">
        <f t="shared" ca="1" si="147"/>
        <v>0</v>
      </c>
      <c r="CE321" s="151" t="b">
        <f t="shared" ca="1" si="148"/>
        <v>0</v>
      </c>
      <c r="CF321" s="151" t="b">
        <f t="shared" ca="1" si="149"/>
        <v>0</v>
      </c>
      <c r="CG321" s="151" t="b">
        <f t="shared" ca="1" si="150"/>
        <v>0</v>
      </c>
      <c r="CH321" s="151" t="b">
        <f t="shared" ca="1" si="151"/>
        <v>0</v>
      </c>
      <c r="CI321" s="151" t="b">
        <f t="shared" ca="1" si="152"/>
        <v>0</v>
      </c>
      <c r="CJ321" s="151" t="b">
        <f t="shared" ca="1" si="153"/>
        <v>0</v>
      </c>
      <c r="CK321" s="151" t="b">
        <f t="shared" ca="1" si="154"/>
        <v>0</v>
      </c>
      <c r="CL321" s="151" t="b">
        <f t="shared" ca="1" si="155"/>
        <v>0</v>
      </c>
      <c r="CM321" s="151" t="b">
        <f t="shared" ca="1" si="156"/>
        <v>0</v>
      </c>
      <c r="CN321" s="151" t="str">
        <f t="shared" ca="1" si="157"/>
        <v>NO_VAC</v>
      </c>
      <c r="CO321" s="151" t="str">
        <f t="shared" ca="1" si="158"/>
        <v>NO_VAC</v>
      </c>
      <c r="CP321" s="151" t="b">
        <f t="shared" ca="1" si="159"/>
        <v>0</v>
      </c>
      <c r="CQ321" s="155">
        <f t="shared" ca="1" si="160"/>
        <v>0</v>
      </c>
      <c r="CR321" s="155" t="b">
        <f t="shared" ca="1" si="161"/>
        <v>0</v>
      </c>
      <c r="CS321" s="155" t="b">
        <f t="shared" ca="1" si="162"/>
        <v>0</v>
      </c>
      <c r="CT321" s="155" t="b">
        <f t="shared" ca="1" si="163"/>
        <v>0</v>
      </c>
      <c r="CU321" s="155" t="b">
        <f t="shared" ca="1" si="164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2"/>
        <v>0</v>
      </c>
      <c r="P322" s="28">
        <f t="shared" ca="1" si="133"/>
        <v>0</v>
      </c>
      <c r="Q322" s="28">
        <f t="shared" ca="1" si="134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5"/>
        <v>0</v>
      </c>
      <c r="BS322" s="151" t="b">
        <f t="shared" si="136"/>
        <v>0</v>
      </c>
      <c r="BT322" s="151" t="b">
        <f t="shared" si="137"/>
        <v>0</v>
      </c>
      <c r="BU322" s="151" t="b">
        <f t="shared" si="138"/>
        <v>0</v>
      </c>
      <c r="BV322" s="155" t="b">
        <f t="shared" ca="1" si="139"/>
        <v>0</v>
      </c>
      <c r="BW322" s="151" t="b">
        <f t="shared" ca="1" si="140"/>
        <v>0</v>
      </c>
      <c r="BX322" s="151" t="b">
        <f t="shared" ca="1" si="141"/>
        <v>0</v>
      </c>
      <c r="BY322" s="151" t="b">
        <f t="shared" ca="1" si="142"/>
        <v>0</v>
      </c>
      <c r="BZ322" s="151" t="b">
        <f t="shared" ca="1" si="143"/>
        <v>0</v>
      </c>
      <c r="CA322" s="151" t="b">
        <f t="shared" ca="1" si="144"/>
        <v>0</v>
      </c>
      <c r="CB322" s="151" t="b">
        <f t="shared" ca="1" si="145"/>
        <v>0</v>
      </c>
      <c r="CC322" s="151" t="b">
        <f t="shared" ca="1" si="146"/>
        <v>0</v>
      </c>
      <c r="CD322" s="151" t="b">
        <f t="shared" ca="1" si="147"/>
        <v>0</v>
      </c>
      <c r="CE322" s="151" t="b">
        <f t="shared" ca="1" si="148"/>
        <v>0</v>
      </c>
      <c r="CF322" s="151" t="b">
        <f t="shared" ca="1" si="149"/>
        <v>0</v>
      </c>
      <c r="CG322" s="151" t="b">
        <f t="shared" ca="1" si="150"/>
        <v>0</v>
      </c>
      <c r="CH322" s="151" t="b">
        <f t="shared" ca="1" si="151"/>
        <v>0</v>
      </c>
      <c r="CI322" s="151" t="b">
        <f t="shared" ca="1" si="152"/>
        <v>0</v>
      </c>
      <c r="CJ322" s="151" t="b">
        <f t="shared" ca="1" si="153"/>
        <v>0</v>
      </c>
      <c r="CK322" s="151" t="b">
        <f t="shared" ca="1" si="154"/>
        <v>0</v>
      </c>
      <c r="CL322" s="151" t="b">
        <f t="shared" ca="1" si="155"/>
        <v>0</v>
      </c>
      <c r="CM322" s="151" t="b">
        <f t="shared" ca="1" si="156"/>
        <v>0</v>
      </c>
      <c r="CN322" s="151" t="str">
        <f t="shared" ca="1" si="157"/>
        <v>NO_VAC</v>
      </c>
      <c r="CO322" s="151" t="str">
        <f t="shared" ca="1" si="158"/>
        <v>NO_VAC</v>
      </c>
      <c r="CP322" s="151" t="b">
        <f t="shared" ca="1" si="159"/>
        <v>0</v>
      </c>
      <c r="CQ322" s="155">
        <f t="shared" ca="1" si="160"/>
        <v>0</v>
      </c>
      <c r="CR322" s="155" t="b">
        <f t="shared" ca="1" si="161"/>
        <v>0</v>
      </c>
      <c r="CS322" s="155" t="b">
        <f t="shared" ca="1" si="162"/>
        <v>0</v>
      </c>
      <c r="CT322" s="155" t="b">
        <f t="shared" ca="1" si="163"/>
        <v>0</v>
      </c>
      <c r="CU322" s="155" t="b">
        <f t="shared" ca="1" si="164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2"/>
        <v>0</v>
      </c>
      <c r="P323" s="28">
        <f t="shared" ca="1" si="133"/>
        <v>0</v>
      </c>
      <c r="Q323" s="28">
        <f t="shared" ca="1" si="134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5"/>
        <v>0</v>
      </c>
      <c r="BS323" s="151" t="b">
        <f t="shared" si="136"/>
        <v>0</v>
      </c>
      <c r="BT323" s="151" t="b">
        <f t="shared" si="137"/>
        <v>0</v>
      </c>
      <c r="BU323" s="151" t="b">
        <f t="shared" si="138"/>
        <v>0</v>
      </c>
      <c r="BV323" s="155" t="b">
        <f t="shared" ca="1" si="139"/>
        <v>0</v>
      </c>
      <c r="BW323" s="151" t="b">
        <f t="shared" ca="1" si="140"/>
        <v>0</v>
      </c>
      <c r="BX323" s="151" t="b">
        <f t="shared" ca="1" si="141"/>
        <v>0</v>
      </c>
      <c r="BY323" s="151" t="b">
        <f t="shared" ca="1" si="142"/>
        <v>0</v>
      </c>
      <c r="BZ323" s="151" t="b">
        <f t="shared" ca="1" si="143"/>
        <v>0</v>
      </c>
      <c r="CA323" s="151" t="b">
        <f t="shared" ca="1" si="144"/>
        <v>0</v>
      </c>
      <c r="CB323" s="151" t="b">
        <f t="shared" ca="1" si="145"/>
        <v>0</v>
      </c>
      <c r="CC323" s="151" t="b">
        <f t="shared" ca="1" si="146"/>
        <v>0</v>
      </c>
      <c r="CD323" s="151" t="b">
        <f t="shared" ca="1" si="147"/>
        <v>0</v>
      </c>
      <c r="CE323" s="151" t="b">
        <f t="shared" ca="1" si="148"/>
        <v>0</v>
      </c>
      <c r="CF323" s="151" t="b">
        <f t="shared" ca="1" si="149"/>
        <v>0</v>
      </c>
      <c r="CG323" s="151" t="b">
        <f t="shared" ca="1" si="150"/>
        <v>0</v>
      </c>
      <c r="CH323" s="151" t="b">
        <f t="shared" ca="1" si="151"/>
        <v>0</v>
      </c>
      <c r="CI323" s="151" t="b">
        <f t="shared" ca="1" si="152"/>
        <v>0</v>
      </c>
      <c r="CJ323" s="151" t="b">
        <f t="shared" ca="1" si="153"/>
        <v>0</v>
      </c>
      <c r="CK323" s="151" t="b">
        <f t="shared" ca="1" si="154"/>
        <v>0</v>
      </c>
      <c r="CL323" s="151" t="b">
        <f t="shared" ca="1" si="155"/>
        <v>0</v>
      </c>
      <c r="CM323" s="151" t="b">
        <f t="shared" ca="1" si="156"/>
        <v>0</v>
      </c>
      <c r="CN323" s="151" t="str">
        <f t="shared" ca="1" si="157"/>
        <v>NO_VAC</v>
      </c>
      <c r="CO323" s="151" t="str">
        <f t="shared" ca="1" si="158"/>
        <v>NO_VAC</v>
      </c>
      <c r="CP323" s="151" t="b">
        <f t="shared" ca="1" si="159"/>
        <v>0</v>
      </c>
      <c r="CQ323" s="155">
        <f t="shared" ca="1" si="160"/>
        <v>0</v>
      </c>
      <c r="CR323" s="155" t="b">
        <f t="shared" ca="1" si="161"/>
        <v>0</v>
      </c>
      <c r="CS323" s="155" t="b">
        <f t="shared" ca="1" si="162"/>
        <v>0</v>
      </c>
      <c r="CT323" s="155" t="b">
        <f t="shared" ca="1" si="163"/>
        <v>0</v>
      </c>
      <c r="CU323" s="155" t="b">
        <f t="shared" ca="1" si="164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2"/>
        <v>0</v>
      </c>
      <c r="P324" s="28">
        <f t="shared" ca="1" si="133"/>
        <v>0</v>
      </c>
      <c r="Q324" s="28">
        <f t="shared" ca="1" si="134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5"/>
        <v>0</v>
      </c>
      <c r="BS324" s="151" t="b">
        <f t="shared" si="136"/>
        <v>0</v>
      </c>
      <c r="BT324" s="151" t="b">
        <f t="shared" si="137"/>
        <v>0</v>
      </c>
      <c r="BU324" s="151" t="b">
        <f t="shared" si="138"/>
        <v>0</v>
      </c>
      <c r="BV324" s="155" t="b">
        <f t="shared" ca="1" si="139"/>
        <v>0</v>
      </c>
      <c r="BW324" s="151" t="b">
        <f t="shared" ca="1" si="140"/>
        <v>0</v>
      </c>
      <c r="BX324" s="151" t="b">
        <f t="shared" ca="1" si="141"/>
        <v>0</v>
      </c>
      <c r="BY324" s="151" t="b">
        <f t="shared" ca="1" si="142"/>
        <v>0</v>
      </c>
      <c r="BZ324" s="151" t="b">
        <f t="shared" ca="1" si="143"/>
        <v>0</v>
      </c>
      <c r="CA324" s="151" t="b">
        <f t="shared" ca="1" si="144"/>
        <v>0</v>
      </c>
      <c r="CB324" s="151" t="b">
        <f t="shared" ca="1" si="145"/>
        <v>0</v>
      </c>
      <c r="CC324" s="151" t="b">
        <f t="shared" ca="1" si="146"/>
        <v>0</v>
      </c>
      <c r="CD324" s="151" t="b">
        <f t="shared" ca="1" si="147"/>
        <v>0</v>
      </c>
      <c r="CE324" s="151" t="b">
        <f t="shared" ca="1" si="148"/>
        <v>0</v>
      </c>
      <c r="CF324" s="151" t="b">
        <f t="shared" ca="1" si="149"/>
        <v>0</v>
      </c>
      <c r="CG324" s="151" t="b">
        <f t="shared" ca="1" si="150"/>
        <v>0</v>
      </c>
      <c r="CH324" s="151" t="b">
        <f t="shared" ca="1" si="151"/>
        <v>0</v>
      </c>
      <c r="CI324" s="151" t="b">
        <f t="shared" ca="1" si="152"/>
        <v>0</v>
      </c>
      <c r="CJ324" s="151" t="b">
        <f t="shared" ca="1" si="153"/>
        <v>0</v>
      </c>
      <c r="CK324" s="151" t="b">
        <f t="shared" ca="1" si="154"/>
        <v>0</v>
      </c>
      <c r="CL324" s="151" t="b">
        <f t="shared" ca="1" si="155"/>
        <v>0</v>
      </c>
      <c r="CM324" s="151" t="b">
        <f t="shared" ca="1" si="156"/>
        <v>0</v>
      </c>
      <c r="CN324" s="151" t="str">
        <f t="shared" ca="1" si="157"/>
        <v>NO_VAC</v>
      </c>
      <c r="CO324" s="151" t="str">
        <f t="shared" ca="1" si="158"/>
        <v>NO_VAC</v>
      </c>
      <c r="CP324" s="151" t="b">
        <f t="shared" ca="1" si="159"/>
        <v>0</v>
      </c>
      <c r="CQ324" s="155">
        <f t="shared" ca="1" si="160"/>
        <v>0</v>
      </c>
      <c r="CR324" s="155" t="b">
        <f t="shared" ca="1" si="161"/>
        <v>0</v>
      </c>
      <c r="CS324" s="155" t="b">
        <f t="shared" ca="1" si="162"/>
        <v>0</v>
      </c>
      <c r="CT324" s="155" t="b">
        <f t="shared" ca="1" si="163"/>
        <v>0</v>
      </c>
      <c r="CU324" s="155" t="b">
        <f t="shared" ca="1" si="164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2"/>
        <v>0</v>
      </c>
      <c r="P325" s="28">
        <f t="shared" ca="1" si="133"/>
        <v>0</v>
      </c>
      <c r="Q325" s="28">
        <f t="shared" ca="1" si="134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5"/>
        <v>0</v>
      </c>
      <c r="BS325" s="151" t="b">
        <f t="shared" si="136"/>
        <v>0</v>
      </c>
      <c r="BT325" s="151" t="b">
        <f t="shared" si="137"/>
        <v>0</v>
      </c>
      <c r="BU325" s="151" t="b">
        <f t="shared" si="138"/>
        <v>0</v>
      </c>
      <c r="BV325" s="155" t="b">
        <f t="shared" ca="1" si="139"/>
        <v>0</v>
      </c>
      <c r="BW325" s="151" t="b">
        <f t="shared" ca="1" si="140"/>
        <v>0</v>
      </c>
      <c r="BX325" s="151" t="b">
        <f t="shared" ca="1" si="141"/>
        <v>0</v>
      </c>
      <c r="BY325" s="151" t="b">
        <f t="shared" ca="1" si="142"/>
        <v>0</v>
      </c>
      <c r="BZ325" s="151" t="b">
        <f t="shared" ca="1" si="143"/>
        <v>0</v>
      </c>
      <c r="CA325" s="151" t="b">
        <f t="shared" ca="1" si="144"/>
        <v>0</v>
      </c>
      <c r="CB325" s="151" t="b">
        <f t="shared" ca="1" si="145"/>
        <v>0</v>
      </c>
      <c r="CC325" s="151" t="b">
        <f t="shared" ca="1" si="146"/>
        <v>0</v>
      </c>
      <c r="CD325" s="151" t="b">
        <f t="shared" ca="1" si="147"/>
        <v>0</v>
      </c>
      <c r="CE325" s="151" t="b">
        <f t="shared" ca="1" si="148"/>
        <v>0</v>
      </c>
      <c r="CF325" s="151" t="b">
        <f t="shared" ca="1" si="149"/>
        <v>0</v>
      </c>
      <c r="CG325" s="151" t="b">
        <f t="shared" ca="1" si="150"/>
        <v>0</v>
      </c>
      <c r="CH325" s="151" t="b">
        <f t="shared" ca="1" si="151"/>
        <v>0</v>
      </c>
      <c r="CI325" s="151" t="b">
        <f t="shared" ca="1" si="152"/>
        <v>0</v>
      </c>
      <c r="CJ325" s="151" t="b">
        <f t="shared" ca="1" si="153"/>
        <v>0</v>
      </c>
      <c r="CK325" s="151" t="b">
        <f t="shared" ca="1" si="154"/>
        <v>0</v>
      </c>
      <c r="CL325" s="151" t="b">
        <f t="shared" ca="1" si="155"/>
        <v>0</v>
      </c>
      <c r="CM325" s="151" t="b">
        <f t="shared" ca="1" si="156"/>
        <v>0</v>
      </c>
      <c r="CN325" s="151" t="str">
        <f t="shared" ca="1" si="157"/>
        <v>NO_VAC</v>
      </c>
      <c r="CO325" s="151" t="str">
        <f t="shared" ca="1" si="158"/>
        <v>NO_VAC</v>
      </c>
      <c r="CP325" s="151" t="b">
        <f t="shared" ca="1" si="159"/>
        <v>0</v>
      </c>
      <c r="CQ325" s="155">
        <f t="shared" ca="1" si="160"/>
        <v>0</v>
      </c>
      <c r="CR325" s="155" t="b">
        <f t="shared" ca="1" si="161"/>
        <v>0</v>
      </c>
      <c r="CS325" s="155" t="b">
        <f t="shared" ca="1" si="162"/>
        <v>0</v>
      </c>
      <c r="CT325" s="155" t="b">
        <f t="shared" ca="1" si="163"/>
        <v>0</v>
      </c>
      <c r="CU325" s="155" t="b">
        <f t="shared" ca="1" si="164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2"/>
        <v>0</v>
      </c>
      <c r="P326" s="28">
        <f t="shared" ca="1" si="133"/>
        <v>0</v>
      </c>
      <c r="Q326" s="28">
        <f t="shared" ca="1" si="134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5"/>
        <v>0</v>
      </c>
      <c r="BS326" s="151" t="b">
        <f t="shared" si="136"/>
        <v>0</v>
      </c>
      <c r="BT326" s="151" t="b">
        <f t="shared" si="137"/>
        <v>0</v>
      </c>
      <c r="BU326" s="151" t="b">
        <f t="shared" si="138"/>
        <v>0</v>
      </c>
      <c r="BV326" s="155" t="b">
        <f t="shared" ca="1" si="139"/>
        <v>0</v>
      </c>
      <c r="BW326" s="151" t="b">
        <f t="shared" ca="1" si="140"/>
        <v>0</v>
      </c>
      <c r="BX326" s="151" t="b">
        <f t="shared" ca="1" si="141"/>
        <v>0</v>
      </c>
      <c r="BY326" s="151" t="b">
        <f t="shared" ca="1" si="142"/>
        <v>0</v>
      </c>
      <c r="BZ326" s="151" t="b">
        <f t="shared" ca="1" si="143"/>
        <v>0</v>
      </c>
      <c r="CA326" s="151" t="b">
        <f t="shared" ca="1" si="144"/>
        <v>0</v>
      </c>
      <c r="CB326" s="151" t="b">
        <f t="shared" ca="1" si="145"/>
        <v>0</v>
      </c>
      <c r="CC326" s="151" t="b">
        <f t="shared" ca="1" si="146"/>
        <v>0</v>
      </c>
      <c r="CD326" s="151" t="b">
        <f t="shared" ca="1" si="147"/>
        <v>0</v>
      </c>
      <c r="CE326" s="151" t="b">
        <f t="shared" ca="1" si="148"/>
        <v>0</v>
      </c>
      <c r="CF326" s="151" t="b">
        <f t="shared" ca="1" si="149"/>
        <v>0</v>
      </c>
      <c r="CG326" s="151" t="b">
        <f t="shared" ca="1" si="150"/>
        <v>0</v>
      </c>
      <c r="CH326" s="151" t="b">
        <f t="shared" ca="1" si="151"/>
        <v>0</v>
      </c>
      <c r="CI326" s="151" t="b">
        <f t="shared" ca="1" si="152"/>
        <v>0</v>
      </c>
      <c r="CJ326" s="151" t="b">
        <f t="shared" ca="1" si="153"/>
        <v>0</v>
      </c>
      <c r="CK326" s="151" t="b">
        <f t="shared" ca="1" si="154"/>
        <v>0</v>
      </c>
      <c r="CL326" s="151" t="b">
        <f t="shared" ca="1" si="155"/>
        <v>0</v>
      </c>
      <c r="CM326" s="151" t="b">
        <f t="shared" ca="1" si="156"/>
        <v>0</v>
      </c>
      <c r="CN326" s="151" t="str">
        <f t="shared" ca="1" si="157"/>
        <v>NO_VAC</v>
      </c>
      <c r="CO326" s="151" t="str">
        <f t="shared" ca="1" si="158"/>
        <v>NO_VAC</v>
      </c>
      <c r="CP326" s="151" t="b">
        <f t="shared" ca="1" si="159"/>
        <v>0</v>
      </c>
      <c r="CQ326" s="155">
        <f t="shared" ca="1" si="160"/>
        <v>0</v>
      </c>
      <c r="CR326" s="155" t="b">
        <f t="shared" ca="1" si="161"/>
        <v>0</v>
      </c>
      <c r="CS326" s="155" t="b">
        <f t="shared" ca="1" si="162"/>
        <v>0</v>
      </c>
      <c r="CT326" s="155" t="b">
        <f t="shared" ca="1" si="163"/>
        <v>0</v>
      </c>
      <c r="CU326" s="155" t="b">
        <f t="shared" ca="1" si="164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2"/>
        <v>0</v>
      </c>
      <c r="P327" s="28">
        <f t="shared" ca="1" si="133"/>
        <v>0</v>
      </c>
      <c r="Q327" s="28">
        <f t="shared" ca="1" si="134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5"/>
        <v>0</v>
      </c>
      <c r="BS327" s="151" t="b">
        <f t="shared" si="136"/>
        <v>0</v>
      </c>
      <c r="BT327" s="151" t="b">
        <f t="shared" si="137"/>
        <v>0</v>
      </c>
      <c r="BU327" s="151" t="b">
        <f t="shared" si="138"/>
        <v>0</v>
      </c>
      <c r="BV327" s="155" t="b">
        <f t="shared" ca="1" si="139"/>
        <v>0</v>
      </c>
      <c r="BW327" s="151" t="b">
        <f t="shared" ca="1" si="140"/>
        <v>0</v>
      </c>
      <c r="BX327" s="151" t="b">
        <f t="shared" ca="1" si="141"/>
        <v>0</v>
      </c>
      <c r="BY327" s="151" t="b">
        <f t="shared" ca="1" si="142"/>
        <v>0</v>
      </c>
      <c r="BZ327" s="151" t="b">
        <f t="shared" ca="1" si="143"/>
        <v>0</v>
      </c>
      <c r="CA327" s="151" t="b">
        <f t="shared" ca="1" si="144"/>
        <v>0</v>
      </c>
      <c r="CB327" s="151" t="b">
        <f t="shared" ca="1" si="145"/>
        <v>0</v>
      </c>
      <c r="CC327" s="151" t="b">
        <f t="shared" ca="1" si="146"/>
        <v>0</v>
      </c>
      <c r="CD327" s="151" t="b">
        <f t="shared" ca="1" si="147"/>
        <v>0</v>
      </c>
      <c r="CE327" s="151" t="b">
        <f t="shared" ca="1" si="148"/>
        <v>0</v>
      </c>
      <c r="CF327" s="151" t="b">
        <f t="shared" ca="1" si="149"/>
        <v>0</v>
      </c>
      <c r="CG327" s="151" t="b">
        <f t="shared" ca="1" si="150"/>
        <v>0</v>
      </c>
      <c r="CH327" s="151" t="b">
        <f t="shared" ca="1" si="151"/>
        <v>0</v>
      </c>
      <c r="CI327" s="151" t="b">
        <f t="shared" ca="1" si="152"/>
        <v>0</v>
      </c>
      <c r="CJ327" s="151" t="b">
        <f t="shared" ca="1" si="153"/>
        <v>0</v>
      </c>
      <c r="CK327" s="151" t="b">
        <f t="shared" ca="1" si="154"/>
        <v>0</v>
      </c>
      <c r="CL327" s="151" t="b">
        <f t="shared" ca="1" si="155"/>
        <v>0</v>
      </c>
      <c r="CM327" s="151" t="b">
        <f t="shared" ca="1" si="156"/>
        <v>0</v>
      </c>
      <c r="CN327" s="151" t="str">
        <f t="shared" ca="1" si="157"/>
        <v>NO_VAC</v>
      </c>
      <c r="CO327" s="151" t="str">
        <f t="shared" ca="1" si="158"/>
        <v>NO_VAC</v>
      </c>
      <c r="CP327" s="151" t="b">
        <f t="shared" ca="1" si="159"/>
        <v>0</v>
      </c>
      <c r="CQ327" s="155">
        <f t="shared" ca="1" si="160"/>
        <v>0</v>
      </c>
      <c r="CR327" s="155" t="b">
        <f t="shared" ca="1" si="161"/>
        <v>0</v>
      </c>
      <c r="CS327" s="155" t="b">
        <f t="shared" ca="1" si="162"/>
        <v>0</v>
      </c>
      <c r="CT327" s="155" t="b">
        <f t="shared" ca="1" si="163"/>
        <v>0</v>
      </c>
      <c r="CU327" s="155" t="b">
        <f t="shared" ca="1" si="164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2"/>
        <v>0</v>
      </c>
      <c r="P328" s="28">
        <f t="shared" ca="1" si="133"/>
        <v>0</v>
      </c>
      <c r="Q328" s="28">
        <f t="shared" ca="1" si="134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5"/>
        <v>0</v>
      </c>
      <c r="BS328" s="151" t="b">
        <f t="shared" si="136"/>
        <v>0</v>
      </c>
      <c r="BT328" s="151" t="b">
        <f t="shared" si="137"/>
        <v>0</v>
      </c>
      <c r="BU328" s="151" t="b">
        <f t="shared" si="138"/>
        <v>0</v>
      </c>
      <c r="BV328" s="155" t="b">
        <f t="shared" ca="1" si="139"/>
        <v>0</v>
      </c>
      <c r="BW328" s="151" t="b">
        <f t="shared" ca="1" si="140"/>
        <v>0</v>
      </c>
      <c r="BX328" s="151" t="b">
        <f t="shared" ca="1" si="141"/>
        <v>0</v>
      </c>
      <c r="BY328" s="151" t="b">
        <f t="shared" ca="1" si="142"/>
        <v>0</v>
      </c>
      <c r="BZ328" s="151" t="b">
        <f t="shared" ca="1" si="143"/>
        <v>0</v>
      </c>
      <c r="CA328" s="151" t="b">
        <f t="shared" ca="1" si="144"/>
        <v>0</v>
      </c>
      <c r="CB328" s="151" t="b">
        <f t="shared" ca="1" si="145"/>
        <v>0</v>
      </c>
      <c r="CC328" s="151" t="b">
        <f t="shared" ca="1" si="146"/>
        <v>0</v>
      </c>
      <c r="CD328" s="151" t="b">
        <f t="shared" ca="1" si="147"/>
        <v>0</v>
      </c>
      <c r="CE328" s="151" t="b">
        <f t="shared" ca="1" si="148"/>
        <v>0</v>
      </c>
      <c r="CF328" s="151" t="b">
        <f t="shared" ca="1" si="149"/>
        <v>0</v>
      </c>
      <c r="CG328" s="151" t="b">
        <f t="shared" ca="1" si="150"/>
        <v>0</v>
      </c>
      <c r="CH328" s="151" t="b">
        <f t="shared" ca="1" si="151"/>
        <v>0</v>
      </c>
      <c r="CI328" s="151" t="b">
        <f t="shared" ca="1" si="152"/>
        <v>0</v>
      </c>
      <c r="CJ328" s="151" t="b">
        <f t="shared" ca="1" si="153"/>
        <v>0</v>
      </c>
      <c r="CK328" s="151" t="b">
        <f t="shared" ca="1" si="154"/>
        <v>0</v>
      </c>
      <c r="CL328" s="151" t="b">
        <f t="shared" ca="1" si="155"/>
        <v>0</v>
      </c>
      <c r="CM328" s="151" t="b">
        <f t="shared" ca="1" si="156"/>
        <v>0</v>
      </c>
      <c r="CN328" s="151" t="str">
        <f t="shared" ca="1" si="157"/>
        <v>NO_VAC</v>
      </c>
      <c r="CO328" s="151" t="str">
        <f t="shared" ca="1" si="158"/>
        <v>NO_VAC</v>
      </c>
      <c r="CP328" s="151" t="b">
        <f t="shared" ca="1" si="159"/>
        <v>0</v>
      </c>
      <c r="CQ328" s="155">
        <f t="shared" ca="1" si="160"/>
        <v>0</v>
      </c>
      <c r="CR328" s="155" t="b">
        <f t="shared" ca="1" si="161"/>
        <v>0</v>
      </c>
      <c r="CS328" s="155" t="b">
        <f t="shared" ca="1" si="162"/>
        <v>0</v>
      </c>
      <c r="CT328" s="155" t="b">
        <f t="shared" ca="1" si="163"/>
        <v>0</v>
      </c>
      <c r="CU328" s="155" t="b">
        <f t="shared" ca="1" si="164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2"/>
        <v>0</v>
      </c>
      <c r="P329" s="28">
        <f t="shared" ca="1" si="133"/>
        <v>0</v>
      </c>
      <c r="Q329" s="28">
        <f t="shared" ca="1" si="134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5"/>
        <v>0</v>
      </c>
      <c r="BS329" s="151" t="b">
        <f t="shared" si="136"/>
        <v>0</v>
      </c>
      <c r="BT329" s="151" t="b">
        <f t="shared" si="137"/>
        <v>0</v>
      </c>
      <c r="BU329" s="151" t="b">
        <f t="shared" si="138"/>
        <v>0</v>
      </c>
      <c r="BV329" s="155" t="b">
        <f t="shared" ca="1" si="139"/>
        <v>0</v>
      </c>
      <c r="BW329" s="151" t="b">
        <f t="shared" ca="1" si="140"/>
        <v>0</v>
      </c>
      <c r="BX329" s="151" t="b">
        <f t="shared" ca="1" si="141"/>
        <v>0</v>
      </c>
      <c r="BY329" s="151" t="b">
        <f t="shared" ca="1" si="142"/>
        <v>0</v>
      </c>
      <c r="BZ329" s="151" t="b">
        <f t="shared" ca="1" si="143"/>
        <v>0</v>
      </c>
      <c r="CA329" s="151" t="b">
        <f t="shared" ca="1" si="144"/>
        <v>0</v>
      </c>
      <c r="CB329" s="151" t="b">
        <f t="shared" ca="1" si="145"/>
        <v>0</v>
      </c>
      <c r="CC329" s="151" t="b">
        <f t="shared" ca="1" si="146"/>
        <v>0</v>
      </c>
      <c r="CD329" s="151" t="b">
        <f t="shared" ca="1" si="147"/>
        <v>0</v>
      </c>
      <c r="CE329" s="151" t="b">
        <f t="shared" ca="1" si="148"/>
        <v>0</v>
      </c>
      <c r="CF329" s="151" t="b">
        <f t="shared" ca="1" si="149"/>
        <v>0</v>
      </c>
      <c r="CG329" s="151" t="b">
        <f t="shared" ca="1" si="150"/>
        <v>0</v>
      </c>
      <c r="CH329" s="151" t="b">
        <f t="shared" ca="1" si="151"/>
        <v>0</v>
      </c>
      <c r="CI329" s="151" t="b">
        <f t="shared" ca="1" si="152"/>
        <v>0</v>
      </c>
      <c r="CJ329" s="151" t="b">
        <f t="shared" ca="1" si="153"/>
        <v>0</v>
      </c>
      <c r="CK329" s="151" t="b">
        <f t="shared" ca="1" si="154"/>
        <v>0</v>
      </c>
      <c r="CL329" s="151" t="b">
        <f t="shared" ca="1" si="155"/>
        <v>0</v>
      </c>
      <c r="CM329" s="151" t="b">
        <f t="shared" ca="1" si="156"/>
        <v>0</v>
      </c>
      <c r="CN329" s="151" t="str">
        <f t="shared" ca="1" si="157"/>
        <v>NO_VAC</v>
      </c>
      <c r="CO329" s="151" t="str">
        <f t="shared" ca="1" si="158"/>
        <v>NO_VAC</v>
      </c>
      <c r="CP329" s="151" t="b">
        <f t="shared" ca="1" si="159"/>
        <v>0</v>
      </c>
      <c r="CQ329" s="155">
        <f t="shared" ca="1" si="160"/>
        <v>0</v>
      </c>
      <c r="CR329" s="155" t="b">
        <f t="shared" ca="1" si="161"/>
        <v>0</v>
      </c>
      <c r="CS329" s="155" t="b">
        <f t="shared" ca="1" si="162"/>
        <v>0</v>
      </c>
      <c r="CT329" s="155" t="b">
        <f t="shared" ca="1" si="163"/>
        <v>0</v>
      </c>
      <c r="CU329" s="155" t="b">
        <f t="shared" ca="1" si="164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5">IF(N330="",0,DATEDIF(N330,TODAY(),"Y"))</f>
        <v>0</v>
      </c>
      <c r="P330" s="28">
        <f t="shared" ref="P330:P393" ca="1" si="166">IF(N330="",0,DATEDIF(N330,TODAY(),"YM"))</f>
        <v>0</v>
      </c>
      <c r="Q330" s="28">
        <f t="shared" ref="Q330:Q393" ca="1" si="167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5"/>
        <v>0</v>
      </c>
      <c r="BS330" s="151" t="b">
        <f t="shared" si="136"/>
        <v>0</v>
      </c>
      <c r="BT330" s="151" t="b">
        <f t="shared" si="137"/>
        <v>0</v>
      </c>
      <c r="BU330" s="151" t="b">
        <f t="shared" si="138"/>
        <v>0</v>
      </c>
      <c r="BV330" s="155" t="b">
        <f t="shared" ca="1" si="139"/>
        <v>0</v>
      </c>
      <c r="BW330" s="151" t="b">
        <f t="shared" ca="1" si="140"/>
        <v>0</v>
      </c>
      <c r="BX330" s="151" t="b">
        <f t="shared" ca="1" si="141"/>
        <v>0</v>
      </c>
      <c r="BY330" s="151" t="b">
        <f t="shared" ca="1" si="142"/>
        <v>0</v>
      </c>
      <c r="BZ330" s="151" t="b">
        <f t="shared" ca="1" si="143"/>
        <v>0</v>
      </c>
      <c r="CA330" s="151" t="b">
        <f t="shared" ca="1" si="144"/>
        <v>0</v>
      </c>
      <c r="CB330" s="151" t="b">
        <f t="shared" ca="1" si="145"/>
        <v>0</v>
      </c>
      <c r="CC330" s="151" t="b">
        <f t="shared" ca="1" si="146"/>
        <v>0</v>
      </c>
      <c r="CD330" s="151" t="b">
        <f t="shared" ca="1" si="147"/>
        <v>0</v>
      </c>
      <c r="CE330" s="151" t="b">
        <f t="shared" ca="1" si="148"/>
        <v>0</v>
      </c>
      <c r="CF330" s="151" t="b">
        <f t="shared" ca="1" si="149"/>
        <v>0</v>
      </c>
      <c r="CG330" s="151" t="b">
        <f t="shared" ca="1" si="150"/>
        <v>0</v>
      </c>
      <c r="CH330" s="151" t="b">
        <f t="shared" ca="1" si="151"/>
        <v>0</v>
      </c>
      <c r="CI330" s="151" t="b">
        <f t="shared" ca="1" si="152"/>
        <v>0</v>
      </c>
      <c r="CJ330" s="151" t="b">
        <f t="shared" ca="1" si="153"/>
        <v>0</v>
      </c>
      <c r="CK330" s="151" t="b">
        <f t="shared" ca="1" si="154"/>
        <v>0</v>
      </c>
      <c r="CL330" s="151" t="b">
        <f t="shared" ca="1" si="155"/>
        <v>0</v>
      </c>
      <c r="CM330" s="151" t="b">
        <f t="shared" ca="1" si="156"/>
        <v>0</v>
      </c>
      <c r="CN330" s="151" t="str">
        <f t="shared" ca="1" si="157"/>
        <v>NO_VAC</v>
      </c>
      <c r="CO330" s="151" t="str">
        <f t="shared" ca="1" si="158"/>
        <v>NO_VAC</v>
      </c>
      <c r="CP330" s="151" t="b">
        <f t="shared" ca="1" si="159"/>
        <v>0</v>
      </c>
      <c r="CQ330" s="155">
        <f t="shared" ca="1" si="160"/>
        <v>0</v>
      </c>
      <c r="CR330" s="155" t="b">
        <f t="shared" ca="1" si="161"/>
        <v>0</v>
      </c>
      <c r="CS330" s="155" t="b">
        <f t="shared" ca="1" si="162"/>
        <v>0</v>
      </c>
      <c r="CT330" s="155" t="b">
        <f t="shared" ca="1" si="163"/>
        <v>0</v>
      </c>
      <c r="CU330" s="155" t="b">
        <f t="shared" ca="1" si="164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5"/>
        <v>0</v>
      </c>
      <c r="P331" s="28">
        <f t="shared" ca="1" si="166"/>
        <v>0</v>
      </c>
      <c r="Q331" s="28">
        <f t="shared" ca="1" si="167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68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69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0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1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2">IF(O331+P331+Q331&lt;&gt;0,IF(O331=1,1,IF(O331=2,2,IF(O331=3,3, IF(O331=4,4,IF(P331=0,-1,0))))))</f>
        <v>0</v>
      </c>
      <c r="BW331" s="151" t="b">
        <f t="shared" ref="BW331:BW394" ca="1" si="173">IF($BV331&lt;=0,IF(R331&lt;&gt;"","VAC","NO_VAC"))</f>
        <v>0</v>
      </c>
      <c r="BX331" s="151" t="b">
        <f t="shared" ref="BX331:BX394" ca="1" si="174">IF($BV331&lt;=0,IF(T331&lt;&gt;"","VAC","NO_VAC"))</f>
        <v>0</v>
      </c>
      <c r="BY331" s="151" t="b">
        <f t="shared" ref="BY331:BY394" ca="1" si="175">IF($BV331=0,IF(P331&gt;=2,IF(V331&lt;&gt;"","VAC","NO_VAC")))</f>
        <v>0</v>
      </c>
      <c r="BZ331" s="151" t="b">
        <f t="shared" ref="BZ331:BZ394" ca="1" si="176">IF($BV331=0,IF(P331&gt;=4,IF(X331&lt;&gt;"","VAC","NO_VAC")))</f>
        <v>0</v>
      </c>
      <c r="CA331" s="151" t="b">
        <f t="shared" ref="CA331:CA394" ca="1" si="177">IF($BV331=0,IF(P331&gt;=6,IF(Z331&lt;&gt;"","VAC","NO_VAC")))</f>
        <v>0</v>
      </c>
      <c r="CB331" s="151" t="b">
        <f t="shared" ref="CB331:CB394" ca="1" si="178">IF($BV331=0,IF(P331&gt;=2,IF(AB331&lt;&gt;"","VAC","NO_VAC")))</f>
        <v>0</v>
      </c>
      <c r="CC331" s="151" t="b">
        <f t="shared" ref="CC331:CC394" ca="1" si="179">IF($BV331=0,IF(P331&gt;=4,IF(AD331&lt;&gt;"","VAC","NO_VAC")))</f>
        <v>0</v>
      </c>
      <c r="CD331" s="151" t="b">
        <f t="shared" ref="CD331:CD394" ca="1" si="180">IF($BV331=0,IF(P331&gt;=6,IF(AF331&lt;&gt;"","VAC","NO_VAC")))</f>
        <v>0</v>
      </c>
      <c r="CE331" s="151" t="b">
        <f t="shared" ref="CE331:CE394" ca="1" si="181">IF($BV331=0,IF(P331&gt;=2,IF(AH331&lt;&gt;"","VAC","NO_VAC")))</f>
        <v>0</v>
      </c>
      <c r="CF331" s="151" t="b">
        <f t="shared" ref="CF331:CF394" ca="1" si="182">IF($BV331=0,IF(P331&gt;=4,IF(AJ331&lt;&gt;"","VAC","NO_VAC")))</f>
        <v>0</v>
      </c>
      <c r="CG331" s="151" t="b">
        <f t="shared" ref="CG331:CG394" ca="1" si="183">IF($BV331=0,IF(P331&gt;=7,IF(AL331&lt;&gt;"","VAC","NO_VAC")))</f>
        <v>0</v>
      </c>
      <c r="CH331" s="151" t="b">
        <f t="shared" ref="CH331:CH394" ca="1" si="184">IF($BV331=0,IF(P331&gt;=8,IF(AN331&lt;&gt;"","VAC","NO_VAC")))</f>
        <v>0</v>
      </c>
      <c r="CI331" s="151" t="b">
        <f t="shared" ref="CI331:CI394" ca="1" si="185">IF($BV331=1,IF(AP331&lt;&gt;"","VAC","NO_VAC"))</f>
        <v>0</v>
      </c>
      <c r="CJ331" s="151" t="b">
        <f t="shared" ref="CJ331:CJ394" ca="1" si="186">IF($BV331=0,IF(P331&gt;=2,IF(AR331&lt;&gt;"","VAC","NO_VAC")))</f>
        <v>0</v>
      </c>
      <c r="CK331" s="151" t="b">
        <f t="shared" ref="CK331:CK394" ca="1" si="187">IF($BV331=0,IF(P331&gt;=4,IF(AT331&lt;&gt;"","VAC","NO_VAC")))</f>
        <v>0</v>
      </c>
      <c r="CL331" s="151" t="b">
        <f t="shared" ref="CL331:CL394" ca="1" si="188">IF($BV331=1,IF(AV331&lt;&gt;"","VAC","NO_VAC"))</f>
        <v>0</v>
      </c>
      <c r="CM331" s="151" t="b">
        <f t="shared" ref="CM331:CM394" ca="1" si="189">IF($BV331=1,IF(AX331&lt;&gt;"","VAC","NO_VAC"))</f>
        <v>0</v>
      </c>
      <c r="CN331" s="151" t="str">
        <f t="shared" ref="CN331:CN394" ca="1" si="190">IF($BV331=1,IF(P331&gt;=6,IF(AZ331&lt;&gt;"","VAC","NO_VAC")),IF($BV331&gt;1,IF(AZ331&lt;&gt;"","VAC","NO_VAC")))</f>
        <v>NO_VAC</v>
      </c>
      <c r="CO331" s="151" t="str">
        <f t="shared" ref="CO331:CO394" ca="1" si="191">IF($BV331=1,IF(P331&gt;=6,IF(BB331&lt;&gt;"","VAC","NO_VAC")),IF($BV331&gt;1,IF(BB331&lt;&gt;"","VAC","NO_VAC")))</f>
        <v>NO_VAC</v>
      </c>
      <c r="CP331" s="151" t="b">
        <f t="shared" ref="CP331:CP394" ca="1" si="192">IF($BV331=4,IF(BD331&lt;&gt;"","VAC","NO_VAC"))</f>
        <v>0</v>
      </c>
      <c r="CQ331" s="155">
        <f t="shared" ref="CQ331:CQ394" ca="1" si="193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4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5">IF(O331=2,COUNT(R331,T331,V331,X331,Z331,AB331,AD331,AF331,AH331,AJ331,AL331,AN331,AR331,AT331,AV331,AX331,AP331,AZ331,BB331))</f>
        <v>0</v>
      </c>
      <c r="CT331" s="155" t="b">
        <f t="shared" ref="CT331:CT394" ca="1" si="196">IF(O331=3,COUNT(R331,T331,V331,X331,Z331,AB331,AD331,AF331,AH331,AJ331,AL331,AN331,AR331,AT331,AV331,AX331,AP331,AZ331,BB331))</f>
        <v>0</v>
      </c>
      <c r="CU331" s="155" t="b">
        <f t="shared" ref="CU331:CU394" ca="1" si="197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5"/>
        <v>0</v>
      </c>
      <c r="P332" s="28">
        <f t="shared" ca="1" si="166"/>
        <v>0</v>
      </c>
      <c r="Q332" s="28">
        <f t="shared" ca="1" si="167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68"/>
        <v>0</v>
      </c>
      <c r="BS332" s="151" t="b">
        <f t="shared" si="169"/>
        <v>0</v>
      </c>
      <c r="BT332" s="151" t="b">
        <f t="shared" si="170"/>
        <v>0</v>
      </c>
      <c r="BU332" s="151" t="b">
        <f t="shared" si="171"/>
        <v>0</v>
      </c>
      <c r="BV332" s="155" t="b">
        <f t="shared" ca="1" si="172"/>
        <v>0</v>
      </c>
      <c r="BW332" s="151" t="b">
        <f t="shared" ca="1" si="173"/>
        <v>0</v>
      </c>
      <c r="BX332" s="151" t="b">
        <f t="shared" ca="1" si="174"/>
        <v>0</v>
      </c>
      <c r="BY332" s="151" t="b">
        <f t="shared" ca="1" si="175"/>
        <v>0</v>
      </c>
      <c r="BZ332" s="151" t="b">
        <f t="shared" ca="1" si="176"/>
        <v>0</v>
      </c>
      <c r="CA332" s="151" t="b">
        <f t="shared" ca="1" si="177"/>
        <v>0</v>
      </c>
      <c r="CB332" s="151" t="b">
        <f t="shared" ca="1" si="178"/>
        <v>0</v>
      </c>
      <c r="CC332" s="151" t="b">
        <f t="shared" ca="1" si="179"/>
        <v>0</v>
      </c>
      <c r="CD332" s="151" t="b">
        <f t="shared" ca="1" si="180"/>
        <v>0</v>
      </c>
      <c r="CE332" s="151" t="b">
        <f t="shared" ca="1" si="181"/>
        <v>0</v>
      </c>
      <c r="CF332" s="151" t="b">
        <f t="shared" ca="1" si="182"/>
        <v>0</v>
      </c>
      <c r="CG332" s="151" t="b">
        <f t="shared" ca="1" si="183"/>
        <v>0</v>
      </c>
      <c r="CH332" s="151" t="b">
        <f t="shared" ca="1" si="184"/>
        <v>0</v>
      </c>
      <c r="CI332" s="151" t="b">
        <f t="shared" ca="1" si="185"/>
        <v>0</v>
      </c>
      <c r="CJ332" s="151" t="b">
        <f t="shared" ca="1" si="186"/>
        <v>0</v>
      </c>
      <c r="CK332" s="151" t="b">
        <f t="shared" ca="1" si="187"/>
        <v>0</v>
      </c>
      <c r="CL332" s="151" t="b">
        <f t="shared" ca="1" si="188"/>
        <v>0</v>
      </c>
      <c r="CM332" s="151" t="b">
        <f t="shared" ca="1" si="189"/>
        <v>0</v>
      </c>
      <c r="CN332" s="151" t="str">
        <f t="shared" ca="1" si="190"/>
        <v>NO_VAC</v>
      </c>
      <c r="CO332" s="151" t="str">
        <f t="shared" ca="1" si="191"/>
        <v>NO_VAC</v>
      </c>
      <c r="CP332" s="151" t="b">
        <f t="shared" ca="1" si="192"/>
        <v>0</v>
      </c>
      <c r="CQ332" s="155">
        <f t="shared" ca="1" si="193"/>
        <v>0</v>
      </c>
      <c r="CR332" s="155" t="b">
        <f t="shared" ca="1" si="194"/>
        <v>0</v>
      </c>
      <c r="CS332" s="155" t="b">
        <f t="shared" ca="1" si="195"/>
        <v>0</v>
      </c>
      <c r="CT332" s="155" t="b">
        <f t="shared" ca="1" si="196"/>
        <v>0</v>
      </c>
      <c r="CU332" s="155" t="b">
        <f t="shared" ca="1" si="197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5"/>
        <v>0</v>
      </c>
      <c r="P333" s="28">
        <f t="shared" ca="1" si="166"/>
        <v>0</v>
      </c>
      <c r="Q333" s="28">
        <f t="shared" ca="1" si="167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68"/>
        <v>0</v>
      </c>
      <c r="BS333" s="151" t="b">
        <f t="shared" si="169"/>
        <v>0</v>
      </c>
      <c r="BT333" s="151" t="b">
        <f t="shared" si="170"/>
        <v>0</v>
      </c>
      <c r="BU333" s="151" t="b">
        <f t="shared" si="171"/>
        <v>0</v>
      </c>
      <c r="BV333" s="155" t="b">
        <f t="shared" ca="1" si="172"/>
        <v>0</v>
      </c>
      <c r="BW333" s="151" t="b">
        <f t="shared" ca="1" si="173"/>
        <v>0</v>
      </c>
      <c r="BX333" s="151" t="b">
        <f t="shared" ca="1" si="174"/>
        <v>0</v>
      </c>
      <c r="BY333" s="151" t="b">
        <f t="shared" ca="1" si="175"/>
        <v>0</v>
      </c>
      <c r="BZ333" s="151" t="b">
        <f t="shared" ca="1" si="176"/>
        <v>0</v>
      </c>
      <c r="CA333" s="151" t="b">
        <f t="shared" ca="1" si="177"/>
        <v>0</v>
      </c>
      <c r="CB333" s="151" t="b">
        <f t="shared" ca="1" si="178"/>
        <v>0</v>
      </c>
      <c r="CC333" s="151" t="b">
        <f t="shared" ca="1" si="179"/>
        <v>0</v>
      </c>
      <c r="CD333" s="151" t="b">
        <f t="shared" ca="1" si="180"/>
        <v>0</v>
      </c>
      <c r="CE333" s="151" t="b">
        <f t="shared" ca="1" si="181"/>
        <v>0</v>
      </c>
      <c r="CF333" s="151" t="b">
        <f t="shared" ca="1" si="182"/>
        <v>0</v>
      </c>
      <c r="CG333" s="151" t="b">
        <f t="shared" ca="1" si="183"/>
        <v>0</v>
      </c>
      <c r="CH333" s="151" t="b">
        <f t="shared" ca="1" si="184"/>
        <v>0</v>
      </c>
      <c r="CI333" s="151" t="b">
        <f t="shared" ca="1" si="185"/>
        <v>0</v>
      </c>
      <c r="CJ333" s="151" t="b">
        <f t="shared" ca="1" si="186"/>
        <v>0</v>
      </c>
      <c r="CK333" s="151" t="b">
        <f t="shared" ca="1" si="187"/>
        <v>0</v>
      </c>
      <c r="CL333" s="151" t="b">
        <f t="shared" ca="1" si="188"/>
        <v>0</v>
      </c>
      <c r="CM333" s="151" t="b">
        <f t="shared" ca="1" si="189"/>
        <v>0</v>
      </c>
      <c r="CN333" s="151" t="str">
        <f t="shared" ca="1" si="190"/>
        <v>NO_VAC</v>
      </c>
      <c r="CO333" s="151" t="str">
        <f t="shared" ca="1" si="191"/>
        <v>NO_VAC</v>
      </c>
      <c r="CP333" s="151" t="b">
        <f t="shared" ca="1" si="192"/>
        <v>0</v>
      </c>
      <c r="CQ333" s="155">
        <f t="shared" ca="1" si="193"/>
        <v>0</v>
      </c>
      <c r="CR333" s="155" t="b">
        <f t="shared" ca="1" si="194"/>
        <v>0</v>
      </c>
      <c r="CS333" s="155" t="b">
        <f t="shared" ca="1" si="195"/>
        <v>0</v>
      </c>
      <c r="CT333" s="155" t="b">
        <f t="shared" ca="1" si="196"/>
        <v>0</v>
      </c>
      <c r="CU333" s="155" t="b">
        <f t="shared" ca="1" si="197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5"/>
        <v>0</v>
      </c>
      <c r="P334" s="28">
        <f t="shared" ca="1" si="166"/>
        <v>0</v>
      </c>
      <c r="Q334" s="28">
        <f t="shared" ca="1" si="167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68"/>
        <v>0</v>
      </c>
      <c r="BS334" s="151" t="b">
        <f t="shared" si="169"/>
        <v>0</v>
      </c>
      <c r="BT334" s="151" t="b">
        <f t="shared" si="170"/>
        <v>0</v>
      </c>
      <c r="BU334" s="151" t="b">
        <f t="shared" si="171"/>
        <v>0</v>
      </c>
      <c r="BV334" s="155" t="b">
        <f t="shared" ca="1" si="172"/>
        <v>0</v>
      </c>
      <c r="BW334" s="151" t="b">
        <f t="shared" ca="1" si="173"/>
        <v>0</v>
      </c>
      <c r="BX334" s="151" t="b">
        <f t="shared" ca="1" si="174"/>
        <v>0</v>
      </c>
      <c r="BY334" s="151" t="b">
        <f t="shared" ca="1" si="175"/>
        <v>0</v>
      </c>
      <c r="BZ334" s="151" t="b">
        <f t="shared" ca="1" si="176"/>
        <v>0</v>
      </c>
      <c r="CA334" s="151" t="b">
        <f t="shared" ca="1" si="177"/>
        <v>0</v>
      </c>
      <c r="CB334" s="151" t="b">
        <f t="shared" ca="1" si="178"/>
        <v>0</v>
      </c>
      <c r="CC334" s="151" t="b">
        <f t="shared" ca="1" si="179"/>
        <v>0</v>
      </c>
      <c r="CD334" s="151" t="b">
        <f t="shared" ca="1" si="180"/>
        <v>0</v>
      </c>
      <c r="CE334" s="151" t="b">
        <f t="shared" ca="1" si="181"/>
        <v>0</v>
      </c>
      <c r="CF334" s="151" t="b">
        <f t="shared" ca="1" si="182"/>
        <v>0</v>
      </c>
      <c r="CG334" s="151" t="b">
        <f t="shared" ca="1" si="183"/>
        <v>0</v>
      </c>
      <c r="CH334" s="151" t="b">
        <f t="shared" ca="1" si="184"/>
        <v>0</v>
      </c>
      <c r="CI334" s="151" t="b">
        <f t="shared" ca="1" si="185"/>
        <v>0</v>
      </c>
      <c r="CJ334" s="151" t="b">
        <f t="shared" ca="1" si="186"/>
        <v>0</v>
      </c>
      <c r="CK334" s="151" t="b">
        <f t="shared" ca="1" si="187"/>
        <v>0</v>
      </c>
      <c r="CL334" s="151" t="b">
        <f t="shared" ca="1" si="188"/>
        <v>0</v>
      </c>
      <c r="CM334" s="151" t="b">
        <f t="shared" ca="1" si="189"/>
        <v>0</v>
      </c>
      <c r="CN334" s="151" t="str">
        <f t="shared" ca="1" si="190"/>
        <v>NO_VAC</v>
      </c>
      <c r="CO334" s="151" t="str">
        <f t="shared" ca="1" si="191"/>
        <v>NO_VAC</v>
      </c>
      <c r="CP334" s="151" t="b">
        <f t="shared" ca="1" si="192"/>
        <v>0</v>
      </c>
      <c r="CQ334" s="155">
        <f t="shared" ca="1" si="193"/>
        <v>0</v>
      </c>
      <c r="CR334" s="155" t="b">
        <f t="shared" ca="1" si="194"/>
        <v>0</v>
      </c>
      <c r="CS334" s="155" t="b">
        <f t="shared" ca="1" si="195"/>
        <v>0</v>
      </c>
      <c r="CT334" s="155" t="b">
        <f t="shared" ca="1" si="196"/>
        <v>0</v>
      </c>
      <c r="CU334" s="155" t="b">
        <f t="shared" ca="1" si="197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5"/>
        <v>0</v>
      </c>
      <c r="P335" s="28">
        <f t="shared" ca="1" si="166"/>
        <v>0</v>
      </c>
      <c r="Q335" s="28">
        <f t="shared" ca="1" si="167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68"/>
        <v>0</v>
      </c>
      <c r="BS335" s="151" t="b">
        <f t="shared" si="169"/>
        <v>0</v>
      </c>
      <c r="BT335" s="151" t="b">
        <f t="shared" si="170"/>
        <v>0</v>
      </c>
      <c r="BU335" s="151" t="b">
        <f t="shared" si="171"/>
        <v>0</v>
      </c>
      <c r="BV335" s="155" t="b">
        <f t="shared" ca="1" si="172"/>
        <v>0</v>
      </c>
      <c r="BW335" s="151" t="b">
        <f t="shared" ca="1" si="173"/>
        <v>0</v>
      </c>
      <c r="BX335" s="151" t="b">
        <f t="shared" ca="1" si="174"/>
        <v>0</v>
      </c>
      <c r="BY335" s="151" t="b">
        <f t="shared" ca="1" si="175"/>
        <v>0</v>
      </c>
      <c r="BZ335" s="151" t="b">
        <f t="shared" ca="1" si="176"/>
        <v>0</v>
      </c>
      <c r="CA335" s="151" t="b">
        <f t="shared" ca="1" si="177"/>
        <v>0</v>
      </c>
      <c r="CB335" s="151" t="b">
        <f t="shared" ca="1" si="178"/>
        <v>0</v>
      </c>
      <c r="CC335" s="151" t="b">
        <f t="shared" ca="1" si="179"/>
        <v>0</v>
      </c>
      <c r="CD335" s="151" t="b">
        <f t="shared" ca="1" si="180"/>
        <v>0</v>
      </c>
      <c r="CE335" s="151" t="b">
        <f t="shared" ca="1" si="181"/>
        <v>0</v>
      </c>
      <c r="CF335" s="151" t="b">
        <f t="shared" ca="1" si="182"/>
        <v>0</v>
      </c>
      <c r="CG335" s="151" t="b">
        <f t="shared" ca="1" si="183"/>
        <v>0</v>
      </c>
      <c r="CH335" s="151" t="b">
        <f t="shared" ca="1" si="184"/>
        <v>0</v>
      </c>
      <c r="CI335" s="151" t="b">
        <f t="shared" ca="1" si="185"/>
        <v>0</v>
      </c>
      <c r="CJ335" s="151" t="b">
        <f t="shared" ca="1" si="186"/>
        <v>0</v>
      </c>
      <c r="CK335" s="151" t="b">
        <f t="shared" ca="1" si="187"/>
        <v>0</v>
      </c>
      <c r="CL335" s="151" t="b">
        <f t="shared" ca="1" si="188"/>
        <v>0</v>
      </c>
      <c r="CM335" s="151" t="b">
        <f t="shared" ca="1" si="189"/>
        <v>0</v>
      </c>
      <c r="CN335" s="151" t="str">
        <f t="shared" ca="1" si="190"/>
        <v>NO_VAC</v>
      </c>
      <c r="CO335" s="151" t="str">
        <f t="shared" ca="1" si="191"/>
        <v>NO_VAC</v>
      </c>
      <c r="CP335" s="151" t="b">
        <f t="shared" ca="1" si="192"/>
        <v>0</v>
      </c>
      <c r="CQ335" s="155">
        <f t="shared" ca="1" si="193"/>
        <v>0</v>
      </c>
      <c r="CR335" s="155" t="b">
        <f t="shared" ca="1" si="194"/>
        <v>0</v>
      </c>
      <c r="CS335" s="155" t="b">
        <f t="shared" ca="1" si="195"/>
        <v>0</v>
      </c>
      <c r="CT335" s="155" t="b">
        <f t="shared" ca="1" si="196"/>
        <v>0</v>
      </c>
      <c r="CU335" s="155" t="b">
        <f t="shared" ca="1" si="197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5"/>
        <v>0</v>
      </c>
      <c r="P336" s="28">
        <f t="shared" ca="1" si="166"/>
        <v>0</v>
      </c>
      <c r="Q336" s="28">
        <f t="shared" ca="1" si="167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68"/>
        <v>0</v>
      </c>
      <c r="BS336" s="151" t="b">
        <f t="shared" si="169"/>
        <v>0</v>
      </c>
      <c r="BT336" s="151" t="b">
        <f t="shared" si="170"/>
        <v>0</v>
      </c>
      <c r="BU336" s="151" t="b">
        <f t="shared" si="171"/>
        <v>0</v>
      </c>
      <c r="BV336" s="155" t="b">
        <f t="shared" ca="1" si="172"/>
        <v>0</v>
      </c>
      <c r="BW336" s="151" t="b">
        <f t="shared" ca="1" si="173"/>
        <v>0</v>
      </c>
      <c r="BX336" s="151" t="b">
        <f t="shared" ca="1" si="174"/>
        <v>0</v>
      </c>
      <c r="BY336" s="151" t="b">
        <f t="shared" ca="1" si="175"/>
        <v>0</v>
      </c>
      <c r="BZ336" s="151" t="b">
        <f t="shared" ca="1" si="176"/>
        <v>0</v>
      </c>
      <c r="CA336" s="151" t="b">
        <f t="shared" ca="1" si="177"/>
        <v>0</v>
      </c>
      <c r="CB336" s="151" t="b">
        <f t="shared" ca="1" si="178"/>
        <v>0</v>
      </c>
      <c r="CC336" s="151" t="b">
        <f t="shared" ca="1" si="179"/>
        <v>0</v>
      </c>
      <c r="CD336" s="151" t="b">
        <f t="shared" ca="1" si="180"/>
        <v>0</v>
      </c>
      <c r="CE336" s="151" t="b">
        <f t="shared" ca="1" si="181"/>
        <v>0</v>
      </c>
      <c r="CF336" s="151" t="b">
        <f t="shared" ca="1" si="182"/>
        <v>0</v>
      </c>
      <c r="CG336" s="151" t="b">
        <f t="shared" ca="1" si="183"/>
        <v>0</v>
      </c>
      <c r="CH336" s="151" t="b">
        <f t="shared" ca="1" si="184"/>
        <v>0</v>
      </c>
      <c r="CI336" s="151" t="b">
        <f t="shared" ca="1" si="185"/>
        <v>0</v>
      </c>
      <c r="CJ336" s="151" t="b">
        <f t="shared" ca="1" si="186"/>
        <v>0</v>
      </c>
      <c r="CK336" s="151" t="b">
        <f t="shared" ca="1" si="187"/>
        <v>0</v>
      </c>
      <c r="CL336" s="151" t="b">
        <f t="shared" ca="1" si="188"/>
        <v>0</v>
      </c>
      <c r="CM336" s="151" t="b">
        <f t="shared" ca="1" si="189"/>
        <v>0</v>
      </c>
      <c r="CN336" s="151" t="str">
        <f t="shared" ca="1" si="190"/>
        <v>NO_VAC</v>
      </c>
      <c r="CO336" s="151" t="str">
        <f t="shared" ca="1" si="191"/>
        <v>NO_VAC</v>
      </c>
      <c r="CP336" s="151" t="b">
        <f t="shared" ca="1" si="192"/>
        <v>0</v>
      </c>
      <c r="CQ336" s="155">
        <f t="shared" ca="1" si="193"/>
        <v>0</v>
      </c>
      <c r="CR336" s="155" t="b">
        <f t="shared" ca="1" si="194"/>
        <v>0</v>
      </c>
      <c r="CS336" s="155" t="b">
        <f t="shared" ca="1" si="195"/>
        <v>0</v>
      </c>
      <c r="CT336" s="155" t="b">
        <f t="shared" ca="1" si="196"/>
        <v>0</v>
      </c>
      <c r="CU336" s="155" t="b">
        <f t="shared" ca="1" si="197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5"/>
        <v>0</v>
      </c>
      <c r="P337" s="28">
        <f t="shared" ca="1" si="166"/>
        <v>0</v>
      </c>
      <c r="Q337" s="28">
        <f t="shared" ca="1" si="167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68"/>
        <v>0</v>
      </c>
      <c r="BS337" s="151" t="b">
        <f t="shared" si="169"/>
        <v>0</v>
      </c>
      <c r="BT337" s="151" t="b">
        <f t="shared" si="170"/>
        <v>0</v>
      </c>
      <c r="BU337" s="151" t="b">
        <f t="shared" si="171"/>
        <v>0</v>
      </c>
      <c r="BV337" s="155" t="b">
        <f t="shared" ca="1" si="172"/>
        <v>0</v>
      </c>
      <c r="BW337" s="151" t="b">
        <f t="shared" ca="1" si="173"/>
        <v>0</v>
      </c>
      <c r="BX337" s="151" t="b">
        <f t="shared" ca="1" si="174"/>
        <v>0</v>
      </c>
      <c r="BY337" s="151" t="b">
        <f t="shared" ca="1" si="175"/>
        <v>0</v>
      </c>
      <c r="BZ337" s="151" t="b">
        <f t="shared" ca="1" si="176"/>
        <v>0</v>
      </c>
      <c r="CA337" s="151" t="b">
        <f t="shared" ca="1" si="177"/>
        <v>0</v>
      </c>
      <c r="CB337" s="151" t="b">
        <f t="shared" ca="1" si="178"/>
        <v>0</v>
      </c>
      <c r="CC337" s="151" t="b">
        <f t="shared" ca="1" si="179"/>
        <v>0</v>
      </c>
      <c r="CD337" s="151" t="b">
        <f t="shared" ca="1" si="180"/>
        <v>0</v>
      </c>
      <c r="CE337" s="151" t="b">
        <f t="shared" ca="1" si="181"/>
        <v>0</v>
      </c>
      <c r="CF337" s="151" t="b">
        <f t="shared" ca="1" si="182"/>
        <v>0</v>
      </c>
      <c r="CG337" s="151" t="b">
        <f t="shared" ca="1" si="183"/>
        <v>0</v>
      </c>
      <c r="CH337" s="151" t="b">
        <f t="shared" ca="1" si="184"/>
        <v>0</v>
      </c>
      <c r="CI337" s="151" t="b">
        <f t="shared" ca="1" si="185"/>
        <v>0</v>
      </c>
      <c r="CJ337" s="151" t="b">
        <f t="shared" ca="1" si="186"/>
        <v>0</v>
      </c>
      <c r="CK337" s="151" t="b">
        <f t="shared" ca="1" si="187"/>
        <v>0</v>
      </c>
      <c r="CL337" s="151" t="b">
        <f t="shared" ca="1" si="188"/>
        <v>0</v>
      </c>
      <c r="CM337" s="151" t="b">
        <f t="shared" ca="1" si="189"/>
        <v>0</v>
      </c>
      <c r="CN337" s="151" t="str">
        <f t="shared" ca="1" si="190"/>
        <v>NO_VAC</v>
      </c>
      <c r="CO337" s="151" t="str">
        <f t="shared" ca="1" si="191"/>
        <v>NO_VAC</v>
      </c>
      <c r="CP337" s="151" t="b">
        <f t="shared" ca="1" si="192"/>
        <v>0</v>
      </c>
      <c r="CQ337" s="155">
        <f t="shared" ca="1" si="193"/>
        <v>0</v>
      </c>
      <c r="CR337" s="155" t="b">
        <f t="shared" ca="1" si="194"/>
        <v>0</v>
      </c>
      <c r="CS337" s="155" t="b">
        <f t="shared" ca="1" si="195"/>
        <v>0</v>
      </c>
      <c r="CT337" s="155" t="b">
        <f t="shared" ca="1" si="196"/>
        <v>0</v>
      </c>
      <c r="CU337" s="155" t="b">
        <f t="shared" ca="1" si="197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5"/>
        <v>0</v>
      </c>
      <c r="P338" s="28">
        <f t="shared" ca="1" si="166"/>
        <v>0</v>
      </c>
      <c r="Q338" s="28">
        <f t="shared" ca="1" si="167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68"/>
        <v>0</v>
      </c>
      <c r="BS338" s="151" t="b">
        <f t="shared" si="169"/>
        <v>0</v>
      </c>
      <c r="BT338" s="151" t="b">
        <f t="shared" si="170"/>
        <v>0</v>
      </c>
      <c r="BU338" s="151" t="b">
        <f t="shared" si="171"/>
        <v>0</v>
      </c>
      <c r="BV338" s="155" t="b">
        <f t="shared" ca="1" si="172"/>
        <v>0</v>
      </c>
      <c r="BW338" s="151" t="b">
        <f t="shared" ca="1" si="173"/>
        <v>0</v>
      </c>
      <c r="BX338" s="151" t="b">
        <f t="shared" ca="1" si="174"/>
        <v>0</v>
      </c>
      <c r="BY338" s="151" t="b">
        <f t="shared" ca="1" si="175"/>
        <v>0</v>
      </c>
      <c r="BZ338" s="151" t="b">
        <f t="shared" ca="1" si="176"/>
        <v>0</v>
      </c>
      <c r="CA338" s="151" t="b">
        <f t="shared" ca="1" si="177"/>
        <v>0</v>
      </c>
      <c r="CB338" s="151" t="b">
        <f t="shared" ca="1" si="178"/>
        <v>0</v>
      </c>
      <c r="CC338" s="151" t="b">
        <f t="shared" ca="1" si="179"/>
        <v>0</v>
      </c>
      <c r="CD338" s="151" t="b">
        <f t="shared" ca="1" si="180"/>
        <v>0</v>
      </c>
      <c r="CE338" s="151" t="b">
        <f t="shared" ca="1" si="181"/>
        <v>0</v>
      </c>
      <c r="CF338" s="151" t="b">
        <f t="shared" ca="1" si="182"/>
        <v>0</v>
      </c>
      <c r="CG338" s="151" t="b">
        <f t="shared" ca="1" si="183"/>
        <v>0</v>
      </c>
      <c r="CH338" s="151" t="b">
        <f t="shared" ca="1" si="184"/>
        <v>0</v>
      </c>
      <c r="CI338" s="151" t="b">
        <f t="shared" ca="1" si="185"/>
        <v>0</v>
      </c>
      <c r="CJ338" s="151" t="b">
        <f t="shared" ca="1" si="186"/>
        <v>0</v>
      </c>
      <c r="CK338" s="151" t="b">
        <f t="shared" ca="1" si="187"/>
        <v>0</v>
      </c>
      <c r="CL338" s="151" t="b">
        <f t="shared" ca="1" si="188"/>
        <v>0</v>
      </c>
      <c r="CM338" s="151" t="b">
        <f t="shared" ca="1" si="189"/>
        <v>0</v>
      </c>
      <c r="CN338" s="151" t="str">
        <f t="shared" ca="1" si="190"/>
        <v>NO_VAC</v>
      </c>
      <c r="CO338" s="151" t="str">
        <f t="shared" ca="1" si="191"/>
        <v>NO_VAC</v>
      </c>
      <c r="CP338" s="151" t="b">
        <f t="shared" ca="1" si="192"/>
        <v>0</v>
      </c>
      <c r="CQ338" s="155">
        <f t="shared" ca="1" si="193"/>
        <v>0</v>
      </c>
      <c r="CR338" s="155" t="b">
        <f t="shared" ca="1" si="194"/>
        <v>0</v>
      </c>
      <c r="CS338" s="155" t="b">
        <f t="shared" ca="1" si="195"/>
        <v>0</v>
      </c>
      <c r="CT338" s="155" t="b">
        <f t="shared" ca="1" si="196"/>
        <v>0</v>
      </c>
      <c r="CU338" s="155" t="b">
        <f t="shared" ca="1" si="197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5"/>
        <v>0</v>
      </c>
      <c r="P339" s="28">
        <f t="shared" ca="1" si="166"/>
        <v>0</v>
      </c>
      <c r="Q339" s="28">
        <f t="shared" ca="1" si="167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68"/>
        <v>0</v>
      </c>
      <c r="BS339" s="151" t="b">
        <f t="shared" si="169"/>
        <v>0</v>
      </c>
      <c r="BT339" s="151" t="b">
        <f t="shared" si="170"/>
        <v>0</v>
      </c>
      <c r="BU339" s="151" t="b">
        <f t="shared" si="171"/>
        <v>0</v>
      </c>
      <c r="BV339" s="155" t="b">
        <f t="shared" ca="1" si="172"/>
        <v>0</v>
      </c>
      <c r="BW339" s="151" t="b">
        <f t="shared" ca="1" si="173"/>
        <v>0</v>
      </c>
      <c r="BX339" s="151" t="b">
        <f t="shared" ca="1" si="174"/>
        <v>0</v>
      </c>
      <c r="BY339" s="151" t="b">
        <f t="shared" ca="1" si="175"/>
        <v>0</v>
      </c>
      <c r="BZ339" s="151" t="b">
        <f t="shared" ca="1" si="176"/>
        <v>0</v>
      </c>
      <c r="CA339" s="151" t="b">
        <f t="shared" ca="1" si="177"/>
        <v>0</v>
      </c>
      <c r="CB339" s="151" t="b">
        <f t="shared" ca="1" si="178"/>
        <v>0</v>
      </c>
      <c r="CC339" s="151" t="b">
        <f t="shared" ca="1" si="179"/>
        <v>0</v>
      </c>
      <c r="CD339" s="151" t="b">
        <f t="shared" ca="1" si="180"/>
        <v>0</v>
      </c>
      <c r="CE339" s="151" t="b">
        <f t="shared" ca="1" si="181"/>
        <v>0</v>
      </c>
      <c r="CF339" s="151" t="b">
        <f t="shared" ca="1" si="182"/>
        <v>0</v>
      </c>
      <c r="CG339" s="151" t="b">
        <f t="shared" ca="1" si="183"/>
        <v>0</v>
      </c>
      <c r="CH339" s="151" t="b">
        <f t="shared" ca="1" si="184"/>
        <v>0</v>
      </c>
      <c r="CI339" s="151" t="b">
        <f t="shared" ca="1" si="185"/>
        <v>0</v>
      </c>
      <c r="CJ339" s="151" t="b">
        <f t="shared" ca="1" si="186"/>
        <v>0</v>
      </c>
      <c r="CK339" s="151" t="b">
        <f t="shared" ca="1" si="187"/>
        <v>0</v>
      </c>
      <c r="CL339" s="151" t="b">
        <f t="shared" ca="1" si="188"/>
        <v>0</v>
      </c>
      <c r="CM339" s="151" t="b">
        <f t="shared" ca="1" si="189"/>
        <v>0</v>
      </c>
      <c r="CN339" s="151" t="str">
        <f t="shared" ca="1" si="190"/>
        <v>NO_VAC</v>
      </c>
      <c r="CO339" s="151" t="str">
        <f t="shared" ca="1" si="191"/>
        <v>NO_VAC</v>
      </c>
      <c r="CP339" s="151" t="b">
        <f t="shared" ca="1" si="192"/>
        <v>0</v>
      </c>
      <c r="CQ339" s="155">
        <f t="shared" ca="1" si="193"/>
        <v>0</v>
      </c>
      <c r="CR339" s="155" t="b">
        <f t="shared" ca="1" si="194"/>
        <v>0</v>
      </c>
      <c r="CS339" s="155" t="b">
        <f t="shared" ca="1" si="195"/>
        <v>0</v>
      </c>
      <c r="CT339" s="155" t="b">
        <f t="shared" ca="1" si="196"/>
        <v>0</v>
      </c>
      <c r="CU339" s="155" t="b">
        <f t="shared" ca="1" si="197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5"/>
        <v>0</v>
      </c>
      <c r="P340" s="28">
        <f t="shared" ca="1" si="166"/>
        <v>0</v>
      </c>
      <c r="Q340" s="28">
        <f t="shared" ca="1" si="167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68"/>
        <v>0</v>
      </c>
      <c r="BS340" s="151" t="b">
        <f t="shared" si="169"/>
        <v>0</v>
      </c>
      <c r="BT340" s="151" t="b">
        <f t="shared" si="170"/>
        <v>0</v>
      </c>
      <c r="BU340" s="151" t="b">
        <f t="shared" si="171"/>
        <v>0</v>
      </c>
      <c r="BV340" s="155" t="b">
        <f t="shared" ca="1" si="172"/>
        <v>0</v>
      </c>
      <c r="BW340" s="151" t="b">
        <f t="shared" ca="1" si="173"/>
        <v>0</v>
      </c>
      <c r="BX340" s="151" t="b">
        <f t="shared" ca="1" si="174"/>
        <v>0</v>
      </c>
      <c r="BY340" s="151" t="b">
        <f t="shared" ca="1" si="175"/>
        <v>0</v>
      </c>
      <c r="BZ340" s="151" t="b">
        <f t="shared" ca="1" si="176"/>
        <v>0</v>
      </c>
      <c r="CA340" s="151" t="b">
        <f t="shared" ca="1" si="177"/>
        <v>0</v>
      </c>
      <c r="CB340" s="151" t="b">
        <f t="shared" ca="1" si="178"/>
        <v>0</v>
      </c>
      <c r="CC340" s="151" t="b">
        <f t="shared" ca="1" si="179"/>
        <v>0</v>
      </c>
      <c r="CD340" s="151" t="b">
        <f t="shared" ca="1" si="180"/>
        <v>0</v>
      </c>
      <c r="CE340" s="151" t="b">
        <f t="shared" ca="1" si="181"/>
        <v>0</v>
      </c>
      <c r="CF340" s="151" t="b">
        <f t="shared" ca="1" si="182"/>
        <v>0</v>
      </c>
      <c r="CG340" s="151" t="b">
        <f t="shared" ca="1" si="183"/>
        <v>0</v>
      </c>
      <c r="CH340" s="151" t="b">
        <f t="shared" ca="1" si="184"/>
        <v>0</v>
      </c>
      <c r="CI340" s="151" t="b">
        <f t="shared" ca="1" si="185"/>
        <v>0</v>
      </c>
      <c r="CJ340" s="151" t="b">
        <f t="shared" ca="1" si="186"/>
        <v>0</v>
      </c>
      <c r="CK340" s="151" t="b">
        <f t="shared" ca="1" si="187"/>
        <v>0</v>
      </c>
      <c r="CL340" s="151" t="b">
        <f t="shared" ca="1" si="188"/>
        <v>0</v>
      </c>
      <c r="CM340" s="151" t="b">
        <f t="shared" ca="1" si="189"/>
        <v>0</v>
      </c>
      <c r="CN340" s="151" t="str">
        <f t="shared" ca="1" si="190"/>
        <v>NO_VAC</v>
      </c>
      <c r="CO340" s="151" t="str">
        <f t="shared" ca="1" si="191"/>
        <v>NO_VAC</v>
      </c>
      <c r="CP340" s="151" t="b">
        <f t="shared" ca="1" si="192"/>
        <v>0</v>
      </c>
      <c r="CQ340" s="155">
        <f t="shared" ca="1" si="193"/>
        <v>0</v>
      </c>
      <c r="CR340" s="155" t="b">
        <f t="shared" ca="1" si="194"/>
        <v>0</v>
      </c>
      <c r="CS340" s="155" t="b">
        <f t="shared" ca="1" si="195"/>
        <v>0</v>
      </c>
      <c r="CT340" s="155" t="b">
        <f t="shared" ca="1" si="196"/>
        <v>0</v>
      </c>
      <c r="CU340" s="155" t="b">
        <f t="shared" ca="1" si="197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5"/>
        <v>0</v>
      </c>
      <c r="P341" s="28">
        <f t="shared" ca="1" si="166"/>
        <v>0</v>
      </c>
      <c r="Q341" s="28">
        <f t="shared" ca="1" si="167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68"/>
        <v>0</v>
      </c>
      <c r="BS341" s="151" t="b">
        <f t="shared" si="169"/>
        <v>0</v>
      </c>
      <c r="BT341" s="151" t="b">
        <f t="shared" si="170"/>
        <v>0</v>
      </c>
      <c r="BU341" s="151" t="b">
        <f t="shared" si="171"/>
        <v>0</v>
      </c>
      <c r="BV341" s="155" t="b">
        <f t="shared" ca="1" si="172"/>
        <v>0</v>
      </c>
      <c r="BW341" s="151" t="b">
        <f t="shared" ca="1" si="173"/>
        <v>0</v>
      </c>
      <c r="BX341" s="151" t="b">
        <f t="shared" ca="1" si="174"/>
        <v>0</v>
      </c>
      <c r="BY341" s="151" t="b">
        <f t="shared" ca="1" si="175"/>
        <v>0</v>
      </c>
      <c r="BZ341" s="151" t="b">
        <f t="shared" ca="1" si="176"/>
        <v>0</v>
      </c>
      <c r="CA341" s="151" t="b">
        <f t="shared" ca="1" si="177"/>
        <v>0</v>
      </c>
      <c r="CB341" s="151" t="b">
        <f t="shared" ca="1" si="178"/>
        <v>0</v>
      </c>
      <c r="CC341" s="151" t="b">
        <f t="shared" ca="1" si="179"/>
        <v>0</v>
      </c>
      <c r="CD341" s="151" t="b">
        <f t="shared" ca="1" si="180"/>
        <v>0</v>
      </c>
      <c r="CE341" s="151" t="b">
        <f t="shared" ca="1" si="181"/>
        <v>0</v>
      </c>
      <c r="CF341" s="151" t="b">
        <f t="shared" ca="1" si="182"/>
        <v>0</v>
      </c>
      <c r="CG341" s="151" t="b">
        <f t="shared" ca="1" si="183"/>
        <v>0</v>
      </c>
      <c r="CH341" s="151" t="b">
        <f t="shared" ca="1" si="184"/>
        <v>0</v>
      </c>
      <c r="CI341" s="151" t="b">
        <f t="shared" ca="1" si="185"/>
        <v>0</v>
      </c>
      <c r="CJ341" s="151" t="b">
        <f t="shared" ca="1" si="186"/>
        <v>0</v>
      </c>
      <c r="CK341" s="151" t="b">
        <f t="shared" ca="1" si="187"/>
        <v>0</v>
      </c>
      <c r="CL341" s="151" t="b">
        <f t="shared" ca="1" si="188"/>
        <v>0</v>
      </c>
      <c r="CM341" s="151" t="b">
        <f t="shared" ca="1" si="189"/>
        <v>0</v>
      </c>
      <c r="CN341" s="151" t="str">
        <f t="shared" ca="1" si="190"/>
        <v>NO_VAC</v>
      </c>
      <c r="CO341" s="151" t="str">
        <f t="shared" ca="1" si="191"/>
        <v>NO_VAC</v>
      </c>
      <c r="CP341" s="151" t="b">
        <f t="shared" ca="1" si="192"/>
        <v>0</v>
      </c>
      <c r="CQ341" s="155">
        <f t="shared" ca="1" si="193"/>
        <v>0</v>
      </c>
      <c r="CR341" s="155" t="b">
        <f t="shared" ca="1" si="194"/>
        <v>0</v>
      </c>
      <c r="CS341" s="155" t="b">
        <f t="shared" ca="1" si="195"/>
        <v>0</v>
      </c>
      <c r="CT341" s="155" t="b">
        <f t="shared" ca="1" si="196"/>
        <v>0</v>
      </c>
      <c r="CU341" s="155" t="b">
        <f t="shared" ca="1" si="197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5"/>
        <v>0</v>
      </c>
      <c r="P342" s="28">
        <f t="shared" ca="1" si="166"/>
        <v>0</v>
      </c>
      <c r="Q342" s="28">
        <f t="shared" ca="1" si="167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68"/>
        <v>0</v>
      </c>
      <c r="BS342" s="151" t="b">
        <f t="shared" si="169"/>
        <v>0</v>
      </c>
      <c r="BT342" s="151" t="b">
        <f t="shared" si="170"/>
        <v>0</v>
      </c>
      <c r="BU342" s="151" t="b">
        <f t="shared" si="171"/>
        <v>0</v>
      </c>
      <c r="BV342" s="155" t="b">
        <f t="shared" ca="1" si="172"/>
        <v>0</v>
      </c>
      <c r="BW342" s="151" t="b">
        <f t="shared" ca="1" si="173"/>
        <v>0</v>
      </c>
      <c r="BX342" s="151" t="b">
        <f t="shared" ca="1" si="174"/>
        <v>0</v>
      </c>
      <c r="BY342" s="151" t="b">
        <f t="shared" ca="1" si="175"/>
        <v>0</v>
      </c>
      <c r="BZ342" s="151" t="b">
        <f t="shared" ca="1" si="176"/>
        <v>0</v>
      </c>
      <c r="CA342" s="151" t="b">
        <f t="shared" ca="1" si="177"/>
        <v>0</v>
      </c>
      <c r="CB342" s="151" t="b">
        <f t="shared" ca="1" si="178"/>
        <v>0</v>
      </c>
      <c r="CC342" s="151" t="b">
        <f t="shared" ca="1" si="179"/>
        <v>0</v>
      </c>
      <c r="CD342" s="151" t="b">
        <f t="shared" ca="1" si="180"/>
        <v>0</v>
      </c>
      <c r="CE342" s="151" t="b">
        <f t="shared" ca="1" si="181"/>
        <v>0</v>
      </c>
      <c r="CF342" s="151" t="b">
        <f t="shared" ca="1" si="182"/>
        <v>0</v>
      </c>
      <c r="CG342" s="151" t="b">
        <f t="shared" ca="1" si="183"/>
        <v>0</v>
      </c>
      <c r="CH342" s="151" t="b">
        <f t="shared" ca="1" si="184"/>
        <v>0</v>
      </c>
      <c r="CI342" s="151" t="b">
        <f t="shared" ca="1" si="185"/>
        <v>0</v>
      </c>
      <c r="CJ342" s="151" t="b">
        <f t="shared" ca="1" si="186"/>
        <v>0</v>
      </c>
      <c r="CK342" s="151" t="b">
        <f t="shared" ca="1" si="187"/>
        <v>0</v>
      </c>
      <c r="CL342" s="151" t="b">
        <f t="shared" ca="1" si="188"/>
        <v>0</v>
      </c>
      <c r="CM342" s="151" t="b">
        <f t="shared" ca="1" si="189"/>
        <v>0</v>
      </c>
      <c r="CN342" s="151" t="str">
        <f t="shared" ca="1" si="190"/>
        <v>NO_VAC</v>
      </c>
      <c r="CO342" s="151" t="str">
        <f t="shared" ca="1" si="191"/>
        <v>NO_VAC</v>
      </c>
      <c r="CP342" s="151" t="b">
        <f t="shared" ca="1" si="192"/>
        <v>0</v>
      </c>
      <c r="CQ342" s="155">
        <f t="shared" ca="1" si="193"/>
        <v>0</v>
      </c>
      <c r="CR342" s="155" t="b">
        <f t="shared" ca="1" si="194"/>
        <v>0</v>
      </c>
      <c r="CS342" s="155" t="b">
        <f t="shared" ca="1" si="195"/>
        <v>0</v>
      </c>
      <c r="CT342" s="155" t="b">
        <f t="shared" ca="1" si="196"/>
        <v>0</v>
      </c>
      <c r="CU342" s="155" t="b">
        <f t="shared" ca="1" si="197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5"/>
        <v>0</v>
      </c>
      <c r="P343" s="28">
        <f t="shared" ca="1" si="166"/>
        <v>0</v>
      </c>
      <c r="Q343" s="28">
        <f t="shared" ca="1" si="167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68"/>
        <v>0</v>
      </c>
      <c r="BS343" s="151" t="b">
        <f t="shared" si="169"/>
        <v>0</v>
      </c>
      <c r="BT343" s="151" t="b">
        <f t="shared" si="170"/>
        <v>0</v>
      </c>
      <c r="BU343" s="151" t="b">
        <f t="shared" si="171"/>
        <v>0</v>
      </c>
      <c r="BV343" s="155" t="b">
        <f t="shared" ca="1" si="172"/>
        <v>0</v>
      </c>
      <c r="BW343" s="151" t="b">
        <f t="shared" ca="1" si="173"/>
        <v>0</v>
      </c>
      <c r="BX343" s="151" t="b">
        <f t="shared" ca="1" si="174"/>
        <v>0</v>
      </c>
      <c r="BY343" s="151" t="b">
        <f t="shared" ca="1" si="175"/>
        <v>0</v>
      </c>
      <c r="BZ343" s="151" t="b">
        <f t="shared" ca="1" si="176"/>
        <v>0</v>
      </c>
      <c r="CA343" s="151" t="b">
        <f t="shared" ca="1" si="177"/>
        <v>0</v>
      </c>
      <c r="CB343" s="151" t="b">
        <f t="shared" ca="1" si="178"/>
        <v>0</v>
      </c>
      <c r="CC343" s="151" t="b">
        <f t="shared" ca="1" si="179"/>
        <v>0</v>
      </c>
      <c r="CD343" s="151" t="b">
        <f t="shared" ca="1" si="180"/>
        <v>0</v>
      </c>
      <c r="CE343" s="151" t="b">
        <f t="shared" ca="1" si="181"/>
        <v>0</v>
      </c>
      <c r="CF343" s="151" t="b">
        <f t="shared" ca="1" si="182"/>
        <v>0</v>
      </c>
      <c r="CG343" s="151" t="b">
        <f t="shared" ca="1" si="183"/>
        <v>0</v>
      </c>
      <c r="CH343" s="151" t="b">
        <f t="shared" ca="1" si="184"/>
        <v>0</v>
      </c>
      <c r="CI343" s="151" t="b">
        <f t="shared" ca="1" si="185"/>
        <v>0</v>
      </c>
      <c r="CJ343" s="151" t="b">
        <f t="shared" ca="1" si="186"/>
        <v>0</v>
      </c>
      <c r="CK343" s="151" t="b">
        <f t="shared" ca="1" si="187"/>
        <v>0</v>
      </c>
      <c r="CL343" s="151" t="b">
        <f t="shared" ca="1" si="188"/>
        <v>0</v>
      </c>
      <c r="CM343" s="151" t="b">
        <f t="shared" ca="1" si="189"/>
        <v>0</v>
      </c>
      <c r="CN343" s="151" t="str">
        <f t="shared" ca="1" si="190"/>
        <v>NO_VAC</v>
      </c>
      <c r="CO343" s="151" t="str">
        <f t="shared" ca="1" si="191"/>
        <v>NO_VAC</v>
      </c>
      <c r="CP343" s="151" t="b">
        <f t="shared" ca="1" si="192"/>
        <v>0</v>
      </c>
      <c r="CQ343" s="155">
        <f t="shared" ca="1" si="193"/>
        <v>0</v>
      </c>
      <c r="CR343" s="155" t="b">
        <f t="shared" ca="1" si="194"/>
        <v>0</v>
      </c>
      <c r="CS343" s="155" t="b">
        <f t="shared" ca="1" si="195"/>
        <v>0</v>
      </c>
      <c r="CT343" s="155" t="b">
        <f t="shared" ca="1" si="196"/>
        <v>0</v>
      </c>
      <c r="CU343" s="155" t="b">
        <f t="shared" ca="1" si="197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5"/>
        <v>0</v>
      </c>
      <c r="P344" s="28">
        <f t="shared" ca="1" si="166"/>
        <v>0</v>
      </c>
      <c r="Q344" s="28">
        <f t="shared" ca="1" si="167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68"/>
        <v>0</v>
      </c>
      <c r="BS344" s="151" t="b">
        <f t="shared" si="169"/>
        <v>0</v>
      </c>
      <c r="BT344" s="151" t="b">
        <f t="shared" si="170"/>
        <v>0</v>
      </c>
      <c r="BU344" s="151" t="b">
        <f t="shared" si="171"/>
        <v>0</v>
      </c>
      <c r="BV344" s="155" t="b">
        <f t="shared" ca="1" si="172"/>
        <v>0</v>
      </c>
      <c r="BW344" s="151" t="b">
        <f t="shared" ca="1" si="173"/>
        <v>0</v>
      </c>
      <c r="BX344" s="151" t="b">
        <f t="shared" ca="1" si="174"/>
        <v>0</v>
      </c>
      <c r="BY344" s="151" t="b">
        <f t="shared" ca="1" si="175"/>
        <v>0</v>
      </c>
      <c r="BZ344" s="151" t="b">
        <f t="shared" ca="1" si="176"/>
        <v>0</v>
      </c>
      <c r="CA344" s="151" t="b">
        <f t="shared" ca="1" si="177"/>
        <v>0</v>
      </c>
      <c r="CB344" s="151" t="b">
        <f t="shared" ca="1" si="178"/>
        <v>0</v>
      </c>
      <c r="CC344" s="151" t="b">
        <f t="shared" ca="1" si="179"/>
        <v>0</v>
      </c>
      <c r="CD344" s="151" t="b">
        <f t="shared" ca="1" si="180"/>
        <v>0</v>
      </c>
      <c r="CE344" s="151" t="b">
        <f t="shared" ca="1" si="181"/>
        <v>0</v>
      </c>
      <c r="CF344" s="151" t="b">
        <f t="shared" ca="1" si="182"/>
        <v>0</v>
      </c>
      <c r="CG344" s="151" t="b">
        <f t="shared" ca="1" si="183"/>
        <v>0</v>
      </c>
      <c r="CH344" s="151" t="b">
        <f t="shared" ca="1" si="184"/>
        <v>0</v>
      </c>
      <c r="CI344" s="151" t="b">
        <f t="shared" ca="1" si="185"/>
        <v>0</v>
      </c>
      <c r="CJ344" s="151" t="b">
        <f t="shared" ca="1" si="186"/>
        <v>0</v>
      </c>
      <c r="CK344" s="151" t="b">
        <f t="shared" ca="1" si="187"/>
        <v>0</v>
      </c>
      <c r="CL344" s="151" t="b">
        <f t="shared" ca="1" si="188"/>
        <v>0</v>
      </c>
      <c r="CM344" s="151" t="b">
        <f t="shared" ca="1" si="189"/>
        <v>0</v>
      </c>
      <c r="CN344" s="151" t="str">
        <f t="shared" ca="1" si="190"/>
        <v>NO_VAC</v>
      </c>
      <c r="CO344" s="151" t="str">
        <f t="shared" ca="1" si="191"/>
        <v>NO_VAC</v>
      </c>
      <c r="CP344" s="151" t="b">
        <f t="shared" ca="1" si="192"/>
        <v>0</v>
      </c>
      <c r="CQ344" s="155">
        <f t="shared" ca="1" si="193"/>
        <v>0</v>
      </c>
      <c r="CR344" s="155" t="b">
        <f t="shared" ca="1" si="194"/>
        <v>0</v>
      </c>
      <c r="CS344" s="155" t="b">
        <f t="shared" ca="1" si="195"/>
        <v>0</v>
      </c>
      <c r="CT344" s="155" t="b">
        <f t="shared" ca="1" si="196"/>
        <v>0</v>
      </c>
      <c r="CU344" s="155" t="b">
        <f t="shared" ca="1" si="197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5"/>
        <v>0</v>
      </c>
      <c r="P345" s="28">
        <f t="shared" ca="1" si="166"/>
        <v>0</v>
      </c>
      <c r="Q345" s="28">
        <f t="shared" ca="1" si="167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68"/>
        <v>0</v>
      </c>
      <c r="BS345" s="151" t="b">
        <f t="shared" si="169"/>
        <v>0</v>
      </c>
      <c r="BT345" s="151" t="b">
        <f t="shared" si="170"/>
        <v>0</v>
      </c>
      <c r="BU345" s="151" t="b">
        <f t="shared" si="171"/>
        <v>0</v>
      </c>
      <c r="BV345" s="155" t="b">
        <f t="shared" ca="1" si="172"/>
        <v>0</v>
      </c>
      <c r="BW345" s="151" t="b">
        <f t="shared" ca="1" si="173"/>
        <v>0</v>
      </c>
      <c r="BX345" s="151" t="b">
        <f t="shared" ca="1" si="174"/>
        <v>0</v>
      </c>
      <c r="BY345" s="151" t="b">
        <f t="shared" ca="1" si="175"/>
        <v>0</v>
      </c>
      <c r="BZ345" s="151" t="b">
        <f t="shared" ca="1" si="176"/>
        <v>0</v>
      </c>
      <c r="CA345" s="151" t="b">
        <f t="shared" ca="1" si="177"/>
        <v>0</v>
      </c>
      <c r="CB345" s="151" t="b">
        <f t="shared" ca="1" si="178"/>
        <v>0</v>
      </c>
      <c r="CC345" s="151" t="b">
        <f t="shared" ca="1" si="179"/>
        <v>0</v>
      </c>
      <c r="CD345" s="151" t="b">
        <f t="shared" ca="1" si="180"/>
        <v>0</v>
      </c>
      <c r="CE345" s="151" t="b">
        <f t="shared" ca="1" si="181"/>
        <v>0</v>
      </c>
      <c r="CF345" s="151" t="b">
        <f t="shared" ca="1" si="182"/>
        <v>0</v>
      </c>
      <c r="CG345" s="151" t="b">
        <f t="shared" ca="1" si="183"/>
        <v>0</v>
      </c>
      <c r="CH345" s="151" t="b">
        <f t="shared" ca="1" si="184"/>
        <v>0</v>
      </c>
      <c r="CI345" s="151" t="b">
        <f t="shared" ca="1" si="185"/>
        <v>0</v>
      </c>
      <c r="CJ345" s="151" t="b">
        <f t="shared" ca="1" si="186"/>
        <v>0</v>
      </c>
      <c r="CK345" s="151" t="b">
        <f t="shared" ca="1" si="187"/>
        <v>0</v>
      </c>
      <c r="CL345" s="151" t="b">
        <f t="shared" ca="1" si="188"/>
        <v>0</v>
      </c>
      <c r="CM345" s="151" t="b">
        <f t="shared" ca="1" si="189"/>
        <v>0</v>
      </c>
      <c r="CN345" s="151" t="str">
        <f t="shared" ca="1" si="190"/>
        <v>NO_VAC</v>
      </c>
      <c r="CO345" s="151" t="str">
        <f t="shared" ca="1" si="191"/>
        <v>NO_VAC</v>
      </c>
      <c r="CP345" s="151" t="b">
        <f t="shared" ca="1" si="192"/>
        <v>0</v>
      </c>
      <c r="CQ345" s="155">
        <f t="shared" ca="1" si="193"/>
        <v>0</v>
      </c>
      <c r="CR345" s="155" t="b">
        <f t="shared" ca="1" si="194"/>
        <v>0</v>
      </c>
      <c r="CS345" s="155" t="b">
        <f t="shared" ca="1" si="195"/>
        <v>0</v>
      </c>
      <c r="CT345" s="155" t="b">
        <f t="shared" ca="1" si="196"/>
        <v>0</v>
      </c>
      <c r="CU345" s="155" t="b">
        <f t="shared" ca="1" si="197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5"/>
        <v>0</v>
      </c>
      <c r="P346" s="28">
        <f t="shared" ca="1" si="166"/>
        <v>0</v>
      </c>
      <c r="Q346" s="28">
        <f t="shared" ca="1" si="167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68"/>
        <v>0</v>
      </c>
      <c r="BS346" s="151" t="b">
        <f t="shared" si="169"/>
        <v>0</v>
      </c>
      <c r="BT346" s="151" t="b">
        <f t="shared" si="170"/>
        <v>0</v>
      </c>
      <c r="BU346" s="151" t="b">
        <f t="shared" si="171"/>
        <v>0</v>
      </c>
      <c r="BV346" s="155" t="b">
        <f t="shared" ca="1" si="172"/>
        <v>0</v>
      </c>
      <c r="BW346" s="151" t="b">
        <f t="shared" ca="1" si="173"/>
        <v>0</v>
      </c>
      <c r="BX346" s="151" t="b">
        <f t="shared" ca="1" si="174"/>
        <v>0</v>
      </c>
      <c r="BY346" s="151" t="b">
        <f t="shared" ca="1" si="175"/>
        <v>0</v>
      </c>
      <c r="BZ346" s="151" t="b">
        <f t="shared" ca="1" si="176"/>
        <v>0</v>
      </c>
      <c r="CA346" s="151" t="b">
        <f t="shared" ca="1" si="177"/>
        <v>0</v>
      </c>
      <c r="CB346" s="151" t="b">
        <f t="shared" ca="1" si="178"/>
        <v>0</v>
      </c>
      <c r="CC346" s="151" t="b">
        <f t="shared" ca="1" si="179"/>
        <v>0</v>
      </c>
      <c r="CD346" s="151" t="b">
        <f t="shared" ca="1" si="180"/>
        <v>0</v>
      </c>
      <c r="CE346" s="151" t="b">
        <f t="shared" ca="1" si="181"/>
        <v>0</v>
      </c>
      <c r="CF346" s="151" t="b">
        <f t="shared" ca="1" si="182"/>
        <v>0</v>
      </c>
      <c r="CG346" s="151" t="b">
        <f t="shared" ca="1" si="183"/>
        <v>0</v>
      </c>
      <c r="CH346" s="151" t="b">
        <f t="shared" ca="1" si="184"/>
        <v>0</v>
      </c>
      <c r="CI346" s="151" t="b">
        <f t="shared" ca="1" si="185"/>
        <v>0</v>
      </c>
      <c r="CJ346" s="151" t="b">
        <f t="shared" ca="1" si="186"/>
        <v>0</v>
      </c>
      <c r="CK346" s="151" t="b">
        <f t="shared" ca="1" si="187"/>
        <v>0</v>
      </c>
      <c r="CL346" s="151" t="b">
        <f t="shared" ca="1" si="188"/>
        <v>0</v>
      </c>
      <c r="CM346" s="151" t="b">
        <f t="shared" ca="1" si="189"/>
        <v>0</v>
      </c>
      <c r="CN346" s="151" t="str">
        <f t="shared" ca="1" si="190"/>
        <v>NO_VAC</v>
      </c>
      <c r="CO346" s="151" t="str">
        <f t="shared" ca="1" si="191"/>
        <v>NO_VAC</v>
      </c>
      <c r="CP346" s="151" t="b">
        <f t="shared" ca="1" si="192"/>
        <v>0</v>
      </c>
      <c r="CQ346" s="155">
        <f t="shared" ca="1" si="193"/>
        <v>0</v>
      </c>
      <c r="CR346" s="155" t="b">
        <f t="shared" ca="1" si="194"/>
        <v>0</v>
      </c>
      <c r="CS346" s="155" t="b">
        <f t="shared" ca="1" si="195"/>
        <v>0</v>
      </c>
      <c r="CT346" s="155" t="b">
        <f t="shared" ca="1" si="196"/>
        <v>0</v>
      </c>
      <c r="CU346" s="155" t="b">
        <f t="shared" ca="1" si="197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5"/>
        <v>0</v>
      </c>
      <c r="P347" s="28">
        <f t="shared" ca="1" si="166"/>
        <v>0</v>
      </c>
      <c r="Q347" s="28">
        <f t="shared" ca="1" si="167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68"/>
        <v>0</v>
      </c>
      <c r="BS347" s="151" t="b">
        <f t="shared" si="169"/>
        <v>0</v>
      </c>
      <c r="BT347" s="151" t="b">
        <f t="shared" si="170"/>
        <v>0</v>
      </c>
      <c r="BU347" s="151" t="b">
        <f t="shared" si="171"/>
        <v>0</v>
      </c>
      <c r="BV347" s="155" t="b">
        <f t="shared" ca="1" si="172"/>
        <v>0</v>
      </c>
      <c r="BW347" s="151" t="b">
        <f t="shared" ca="1" si="173"/>
        <v>0</v>
      </c>
      <c r="BX347" s="151" t="b">
        <f t="shared" ca="1" si="174"/>
        <v>0</v>
      </c>
      <c r="BY347" s="151" t="b">
        <f t="shared" ca="1" si="175"/>
        <v>0</v>
      </c>
      <c r="BZ347" s="151" t="b">
        <f t="shared" ca="1" si="176"/>
        <v>0</v>
      </c>
      <c r="CA347" s="151" t="b">
        <f t="shared" ca="1" si="177"/>
        <v>0</v>
      </c>
      <c r="CB347" s="151" t="b">
        <f t="shared" ca="1" si="178"/>
        <v>0</v>
      </c>
      <c r="CC347" s="151" t="b">
        <f t="shared" ca="1" si="179"/>
        <v>0</v>
      </c>
      <c r="CD347" s="151" t="b">
        <f t="shared" ca="1" si="180"/>
        <v>0</v>
      </c>
      <c r="CE347" s="151" t="b">
        <f t="shared" ca="1" si="181"/>
        <v>0</v>
      </c>
      <c r="CF347" s="151" t="b">
        <f t="shared" ca="1" si="182"/>
        <v>0</v>
      </c>
      <c r="CG347" s="151" t="b">
        <f t="shared" ca="1" si="183"/>
        <v>0</v>
      </c>
      <c r="CH347" s="151" t="b">
        <f t="shared" ca="1" si="184"/>
        <v>0</v>
      </c>
      <c r="CI347" s="151" t="b">
        <f t="shared" ca="1" si="185"/>
        <v>0</v>
      </c>
      <c r="CJ347" s="151" t="b">
        <f t="shared" ca="1" si="186"/>
        <v>0</v>
      </c>
      <c r="CK347" s="151" t="b">
        <f t="shared" ca="1" si="187"/>
        <v>0</v>
      </c>
      <c r="CL347" s="151" t="b">
        <f t="shared" ca="1" si="188"/>
        <v>0</v>
      </c>
      <c r="CM347" s="151" t="b">
        <f t="shared" ca="1" si="189"/>
        <v>0</v>
      </c>
      <c r="CN347" s="151" t="str">
        <f t="shared" ca="1" si="190"/>
        <v>NO_VAC</v>
      </c>
      <c r="CO347" s="151" t="str">
        <f t="shared" ca="1" si="191"/>
        <v>NO_VAC</v>
      </c>
      <c r="CP347" s="151" t="b">
        <f t="shared" ca="1" si="192"/>
        <v>0</v>
      </c>
      <c r="CQ347" s="155">
        <f t="shared" ca="1" si="193"/>
        <v>0</v>
      </c>
      <c r="CR347" s="155" t="b">
        <f t="shared" ca="1" si="194"/>
        <v>0</v>
      </c>
      <c r="CS347" s="155" t="b">
        <f t="shared" ca="1" si="195"/>
        <v>0</v>
      </c>
      <c r="CT347" s="155" t="b">
        <f t="shared" ca="1" si="196"/>
        <v>0</v>
      </c>
      <c r="CU347" s="155" t="b">
        <f t="shared" ca="1" si="197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5"/>
        <v>0</v>
      </c>
      <c r="P348" s="28">
        <f t="shared" ca="1" si="166"/>
        <v>0</v>
      </c>
      <c r="Q348" s="28">
        <f t="shared" ca="1" si="167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68"/>
        <v>0</v>
      </c>
      <c r="BS348" s="151" t="b">
        <f t="shared" si="169"/>
        <v>0</v>
      </c>
      <c r="BT348" s="151" t="b">
        <f t="shared" si="170"/>
        <v>0</v>
      </c>
      <c r="BU348" s="151" t="b">
        <f t="shared" si="171"/>
        <v>0</v>
      </c>
      <c r="BV348" s="155" t="b">
        <f t="shared" ca="1" si="172"/>
        <v>0</v>
      </c>
      <c r="BW348" s="151" t="b">
        <f t="shared" ca="1" si="173"/>
        <v>0</v>
      </c>
      <c r="BX348" s="151" t="b">
        <f t="shared" ca="1" si="174"/>
        <v>0</v>
      </c>
      <c r="BY348" s="151" t="b">
        <f t="shared" ca="1" si="175"/>
        <v>0</v>
      </c>
      <c r="BZ348" s="151" t="b">
        <f t="shared" ca="1" si="176"/>
        <v>0</v>
      </c>
      <c r="CA348" s="151" t="b">
        <f t="shared" ca="1" si="177"/>
        <v>0</v>
      </c>
      <c r="CB348" s="151" t="b">
        <f t="shared" ca="1" si="178"/>
        <v>0</v>
      </c>
      <c r="CC348" s="151" t="b">
        <f t="shared" ca="1" si="179"/>
        <v>0</v>
      </c>
      <c r="CD348" s="151" t="b">
        <f t="shared" ca="1" si="180"/>
        <v>0</v>
      </c>
      <c r="CE348" s="151" t="b">
        <f t="shared" ca="1" si="181"/>
        <v>0</v>
      </c>
      <c r="CF348" s="151" t="b">
        <f t="shared" ca="1" si="182"/>
        <v>0</v>
      </c>
      <c r="CG348" s="151" t="b">
        <f t="shared" ca="1" si="183"/>
        <v>0</v>
      </c>
      <c r="CH348" s="151" t="b">
        <f t="shared" ca="1" si="184"/>
        <v>0</v>
      </c>
      <c r="CI348" s="151" t="b">
        <f t="shared" ca="1" si="185"/>
        <v>0</v>
      </c>
      <c r="CJ348" s="151" t="b">
        <f t="shared" ca="1" si="186"/>
        <v>0</v>
      </c>
      <c r="CK348" s="151" t="b">
        <f t="shared" ca="1" si="187"/>
        <v>0</v>
      </c>
      <c r="CL348" s="151" t="b">
        <f t="shared" ca="1" si="188"/>
        <v>0</v>
      </c>
      <c r="CM348" s="151" t="b">
        <f t="shared" ca="1" si="189"/>
        <v>0</v>
      </c>
      <c r="CN348" s="151" t="str">
        <f t="shared" ca="1" si="190"/>
        <v>NO_VAC</v>
      </c>
      <c r="CO348" s="151" t="str">
        <f t="shared" ca="1" si="191"/>
        <v>NO_VAC</v>
      </c>
      <c r="CP348" s="151" t="b">
        <f t="shared" ca="1" si="192"/>
        <v>0</v>
      </c>
      <c r="CQ348" s="155">
        <f t="shared" ca="1" si="193"/>
        <v>0</v>
      </c>
      <c r="CR348" s="155" t="b">
        <f t="shared" ca="1" si="194"/>
        <v>0</v>
      </c>
      <c r="CS348" s="155" t="b">
        <f t="shared" ca="1" si="195"/>
        <v>0</v>
      </c>
      <c r="CT348" s="155" t="b">
        <f t="shared" ca="1" si="196"/>
        <v>0</v>
      </c>
      <c r="CU348" s="155" t="b">
        <f t="shared" ca="1" si="197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5"/>
        <v>0</v>
      </c>
      <c r="P349" s="28">
        <f t="shared" ca="1" si="166"/>
        <v>0</v>
      </c>
      <c r="Q349" s="28">
        <f t="shared" ca="1" si="167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68"/>
        <v>0</v>
      </c>
      <c r="BS349" s="151" t="b">
        <f t="shared" si="169"/>
        <v>0</v>
      </c>
      <c r="BT349" s="151" t="b">
        <f t="shared" si="170"/>
        <v>0</v>
      </c>
      <c r="BU349" s="151" t="b">
        <f t="shared" si="171"/>
        <v>0</v>
      </c>
      <c r="BV349" s="155" t="b">
        <f t="shared" ca="1" si="172"/>
        <v>0</v>
      </c>
      <c r="BW349" s="151" t="b">
        <f t="shared" ca="1" si="173"/>
        <v>0</v>
      </c>
      <c r="BX349" s="151" t="b">
        <f t="shared" ca="1" si="174"/>
        <v>0</v>
      </c>
      <c r="BY349" s="151" t="b">
        <f t="shared" ca="1" si="175"/>
        <v>0</v>
      </c>
      <c r="BZ349" s="151" t="b">
        <f t="shared" ca="1" si="176"/>
        <v>0</v>
      </c>
      <c r="CA349" s="151" t="b">
        <f t="shared" ca="1" si="177"/>
        <v>0</v>
      </c>
      <c r="CB349" s="151" t="b">
        <f t="shared" ca="1" si="178"/>
        <v>0</v>
      </c>
      <c r="CC349" s="151" t="b">
        <f t="shared" ca="1" si="179"/>
        <v>0</v>
      </c>
      <c r="CD349" s="151" t="b">
        <f t="shared" ca="1" si="180"/>
        <v>0</v>
      </c>
      <c r="CE349" s="151" t="b">
        <f t="shared" ca="1" si="181"/>
        <v>0</v>
      </c>
      <c r="CF349" s="151" t="b">
        <f t="shared" ca="1" si="182"/>
        <v>0</v>
      </c>
      <c r="CG349" s="151" t="b">
        <f t="shared" ca="1" si="183"/>
        <v>0</v>
      </c>
      <c r="CH349" s="151" t="b">
        <f t="shared" ca="1" si="184"/>
        <v>0</v>
      </c>
      <c r="CI349" s="151" t="b">
        <f t="shared" ca="1" si="185"/>
        <v>0</v>
      </c>
      <c r="CJ349" s="151" t="b">
        <f t="shared" ca="1" si="186"/>
        <v>0</v>
      </c>
      <c r="CK349" s="151" t="b">
        <f t="shared" ca="1" si="187"/>
        <v>0</v>
      </c>
      <c r="CL349" s="151" t="b">
        <f t="shared" ca="1" si="188"/>
        <v>0</v>
      </c>
      <c r="CM349" s="151" t="b">
        <f t="shared" ca="1" si="189"/>
        <v>0</v>
      </c>
      <c r="CN349" s="151" t="str">
        <f t="shared" ca="1" si="190"/>
        <v>NO_VAC</v>
      </c>
      <c r="CO349" s="151" t="str">
        <f t="shared" ca="1" si="191"/>
        <v>NO_VAC</v>
      </c>
      <c r="CP349" s="151" t="b">
        <f t="shared" ca="1" si="192"/>
        <v>0</v>
      </c>
      <c r="CQ349" s="155">
        <f t="shared" ca="1" si="193"/>
        <v>0</v>
      </c>
      <c r="CR349" s="155" t="b">
        <f t="shared" ca="1" si="194"/>
        <v>0</v>
      </c>
      <c r="CS349" s="155" t="b">
        <f t="shared" ca="1" si="195"/>
        <v>0</v>
      </c>
      <c r="CT349" s="155" t="b">
        <f t="shared" ca="1" si="196"/>
        <v>0</v>
      </c>
      <c r="CU349" s="155" t="b">
        <f t="shared" ca="1" si="197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5"/>
        <v>0</v>
      </c>
      <c r="P350" s="28">
        <f t="shared" ca="1" si="166"/>
        <v>0</v>
      </c>
      <c r="Q350" s="28">
        <f t="shared" ca="1" si="167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68"/>
        <v>0</v>
      </c>
      <c r="BS350" s="151" t="b">
        <f t="shared" si="169"/>
        <v>0</v>
      </c>
      <c r="BT350" s="151" t="b">
        <f t="shared" si="170"/>
        <v>0</v>
      </c>
      <c r="BU350" s="151" t="b">
        <f t="shared" si="171"/>
        <v>0</v>
      </c>
      <c r="BV350" s="155" t="b">
        <f t="shared" ca="1" si="172"/>
        <v>0</v>
      </c>
      <c r="BW350" s="151" t="b">
        <f t="shared" ca="1" si="173"/>
        <v>0</v>
      </c>
      <c r="BX350" s="151" t="b">
        <f t="shared" ca="1" si="174"/>
        <v>0</v>
      </c>
      <c r="BY350" s="151" t="b">
        <f t="shared" ca="1" si="175"/>
        <v>0</v>
      </c>
      <c r="BZ350" s="151" t="b">
        <f t="shared" ca="1" si="176"/>
        <v>0</v>
      </c>
      <c r="CA350" s="151" t="b">
        <f t="shared" ca="1" si="177"/>
        <v>0</v>
      </c>
      <c r="CB350" s="151" t="b">
        <f t="shared" ca="1" si="178"/>
        <v>0</v>
      </c>
      <c r="CC350" s="151" t="b">
        <f t="shared" ca="1" si="179"/>
        <v>0</v>
      </c>
      <c r="CD350" s="151" t="b">
        <f t="shared" ca="1" si="180"/>
        <v>0</v>
      </c>
      <c r="CE350" s="151" t="b">
        <f t="shared" ca="1" si="181"/>
        <v>0</v>
      </c>
      <c r="CF350" s="151" t="b">
        <f t="shared" ca="1" si="182"/>
        <v>0</v>
      </c>
      <c r="CG350" s="151" t="b">
        <f t="shared" ca="1" si="183"/>
        <v>0</v>
      </c>
      <c r="CH350" s="151" t="b">
        <f t="shared" ca="1" si="184"/>
        <v>0</v>
      </c>
      <c r="CI350" s="151" t="b">
        <f t="shared" ca="1" si="185"/>
        <v>0</v>
      </c>
      <c r="CJ350" s="151" t="b">
        <f t="shared" ca="1" si="186"/>
        <v>0</v>
      </c>
      <c r="CK350" s="151" t="b">
        <f t="shared" ca="1" si="187"/>
        <v>0</v>
      </c>
      <c r="CL350" s="151" t="b">
        <f t="shared" ca="1" si="188"/>
        <v>0</v>
      </c>
      <c r="CM350" s="151" t="b">
        <f t="shared" ca="1" si="189"/>
        <v>0</v>
      </c>
      <c r="CN350" s="151" t="str">
        <f t="shared" ca="1" si="190"/>
        <v>NO_VAC</v>
      </c>
      <c r="CO350" s="151" t="str">
        <f t="shared" ca="1" si="191"/>
        <v>NO_VAC</v>
      </c>
      <c r="CP350" s="151" t="b">
        <f t="shared" ca="1" si="192"/>
        <v>0</v>
      </c>
      <c r="CQ350" s="155">
        <f t="shared" ca="1" si="193"/>
        <v>0</v>
      </c>
      <c r="CR350" s="155" t="b">
        <f t="shared" ca="1" si="194"/>
        <v>0</v>
      </c>
      <c r="CS350" s="155" t="b">
        <f t="shared" ca="1" si="195"/>
        <v>0</v>
      </c>
      <c r="CT350" s="155" t="b">
        <f t="shared" ca="1" si="196"/>
        <v>0</v>
      </c>
      <c r="CU350" s="155" t="b">
        <f t="shared" ca="1" si="197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5"/>
        <v>0</v>
      </c>
      <c r="P351" s="28">
        <f t="shared" ca="1" si="166"/>
        <v>0</v>
      </c>
      <c r="Q351" s="28">
        <f t="shared" ca="1" si="167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68"/>
        <v>0</v>
      </c>
      <c r="BS351" s="151" t="b">
        <f t="shared" si="169"/>
        <v>0</v>
      </c>
      <c r="BT351" s="151" t="b">
        <f t="shared" si="170"/>
        <v>0</v>
      </c>
      <c r="BU351" s="151" t="b">
        <f t="shared" si="171"/>
        <v>0</v>
      </c>
      <c r="BV351" s="155" t="b">
        <f t="shared" ca="1" si="172"/>
        <v>0</v>
      </c>
      <c r="BW351" s="151" t="b">
        <f t="shared" ca="1" si="173"/>
        <v>0</v>
      </c>
      <c r="BX351" s="151" t="b">
        <f t="shared" ca="1" si="174"/>
        <v>0</v>
      </c>
      <c r="BY351" s="151" t="b">
        <f t="shared" ca="1" si="175"/>
        <v>0</v>
      </c>
      <c r="BZ351" s="151" t="b">
        <f t="shared" ca="1" si="176"/>
        <v>0</v>
      </c>
      <c r="CA351" s="151" t="b">
        <f t="shared" ca="1" si="177"/>
        <v>0</v>
      </c>
      <c r="CB351" s="151" t="b">
        <f t="shared" ca="1" si="178"/>
        <v>0</v>
      </c>
      <c r="CC351" s="151" t="b">
        <f t="shared" ca="1" si="179"/>
        <v>0</v>
      </c>
      <c r="CD351" s="151" t="b">
        <f t="shared" ca="1" si="180"/>
        <v>0</v>
      </c>
      <c r="CE351" s="151" t="b">
        <f t="shared" ca="1" si="181"/>
        <v>0</v>
      </c>
      <c r="CF351" s="151" t="b">
        <f t="shared" ca="1" si="182"/>
        <v>0</v>
      </c>
      <c r="CG351" s="151" t="b">
        <f t="shared" ca="1" si="183"/>
        <v>0</v>
      </c>
      <c r="CH351" s="151" t="b">
        <f t="shared" ca="1" si="184"/>
        <v>0</v>
      </c>
      <c r="CI351" s="151" t="b">
        <f t="shared" ca="1" si="185"/>
        <v>0</v>
      </c>
      <c r="CJ351" s="151" t="b">
        <f t="shared" ca="1" si="186"/>
        <v>0</v>
      </c>
      <c r="CK351" s="151" t="b">
        <f t="shared" ca="1" si="187"/>
        <v>0</v>
      </c>
      <c r="CL351" s="151" t="b">
        <f t="shared" ca="1" si="188"/>
        <v>0</v>
      </c>
      <c r="CM351" s="151" t="b">
        <f t="shared" ca="1" si="189"/>
        <v>0</v>
      </c>
      <c r="CN351" s="151" t="str">
        <f t="shared" ca="1" si="190"/>
        <v>NO_VAC</v>
      </c>
      <c r="CO351" s="151" t="str">
        <f t="shared" ca="1" si="191"/>
        <v>NO_VAC</v>
      </c>
      <c r="CP351" s="151" t="b">
        <f t="shared" ca="1" si="192"/>
        <v>0</v>
      </c>
      <c r="CQ351" s="155">
        <f t="shared" ca="1" si="193"/>
        <v>0</v>
      </c>
      <c r="CR351" s="155" t="b">
        <f t="shared" ca="1" si="194"/>
        <v>0</v>
      </c>
      <c r="CS351" s="155" t="b">
        <f t="shared" ca="1" si="195"/>
        <v>0</v>
      </c>
      <c r="CT351" s="155" t="b">
        <f t="shared" ca="1" si="196"/>
        <v>0</v>
      </c>
      <c r="CU351" s="155" t="b">
        <f t="shared" ca="1" si="197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5"/>
        <v>0</v>
      </c>
      <c r="P352" s="28">
        <f t="shared" ca="1" si="166"/>
        <v>0</v>
      </c>
      <c r="Q352" s="28">
        <f t="shared" ca="1" si="167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68"/>
        <v>0</v>
      </c>
      <c r="BS352" s="151" t="b">
        <f t="shared" si="169"/>
        <v>0</v>
      </c>
      <c r="BT352" s="151" t="b">
        <f t="shared" si="170"/>
        <v>0</v>
      </c>
      <c r="BU352" s="151" t="b">
        <f t="shared" si="171"/>
        <v>0</v>
      </c>
      <c r="BV352" s="155" t="b">
        <f t="shared" ca="1" si="172"/>
        <v>0</v>
      </c>
      <c r="BW352" s="151" t="b">
        <f t="shared" ca="1" si="173"/>
        <v>0</v>
      </c>
      <c r="BX352" s="151" t="b">
        <f t="shared" ca="1" si="174"/>
        <v>0</v>
      </c>
      <c r="BY352" s="151" t="b">
        <f t="shared" ca="1" si="175"/>
        <v>0</v>
      </c>
      <c r="BZ352" s="151" t="b">
        <f t="shared" ca="1" si="176"/>
        <v>0</v>
      </c>
      <c r="CA352" s="151" t="b">
        <f t="shared" ca="1" si="177"/>
        <v>0</v>
      </c>
      <c r="CB352" s="151" t="b">
        <f t="shared" ca="1" si="178"/>
        <v>0</v>
      </c>
      <c r="CC352" s="151" t="b">
        <f t="shared" ca="1" si="179"/>
        <v>0</v>
      </c>
      <c r="CD352" s="151" t="b">
        <f t="shared" ca="1" si="180"/>
        <v>0</v>
      </c>
      <c r="CE352" s="151" t="b">
        <f t="shared" ca="1" si="181"/>
        <v>0</v>
      </c>
      <c r="CF352" s="151" t="b">
        <f t="shared" ca="1" si="182"/>
        <v>0</v>
      </c>
      <c r="CG352" s="151" t="b">
        <f t="shared" ca="1" si="183"/>
        <v>0</v>
      </c>
      <c r="CH352" s="151" t="b">
        <f t="shared" ca="1" si="184"/>
        <v>0</v>
      </c>
      <c r="CI352" s="151" t="b">
        <f t="shared" ca="1" si="185"/>
        <v>0</v>
      </c>
      <c r="CJ352" s="151" t="b">
        <f t="shared" ca="1" si="186"/>
        <v>0</v>
      </c>
      <c r="CK352" s="151" t="b">
        <f t="shared" ca="1" si="187"/>
        <v>0</v>
      </c>
      <c r="CL352" s="151" t="b">
        <f t="shared" ca="1" si="188"/>
        <v>0</v>
      </c>
      <c r="CM352" s="151" t="b">
        <f t="shared" ca="1" si="189"/>
        <v>0</v>
      </c>
      <c r="CN352" s="151" t="str">
        <f t="shared" ca="1" si="190"/>
        <v>NO_VAC</v>
      </c>
      <c r="CO352" s="151" t="str">
        <f t="shared" ca="1" si="191"/>
        <v>NO_VAC</v>
      </c>
      <c r="CP352" s="151" t="b">
        <f t="shared" ca="1" si="192"/>
        <v>0</v>
      </c>
      <c r="CQ352" s="155">
        <f t="shared" ca="1" si="193"/>
        <v>0</v>
      </c>
      <c r="CR352" s="155" t="b">
        <f t="shared" ca="1" si="194"/>
        <v>0</v>
      </c>
      <c r="CS352" s="155" t="b">
        <f t="shared" ca="1" si="195"/>
        <v>0</v>
      </c>
      <c r="CT352" s="155" t="b">
        <f t="shared" ca="1" si="196"/>
        <v>0</v>
      </c>
      <c r="CU352" s="155" t="b">
        <f t="shared" ca="1" si="197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5"/>
        <v>0</v>
      </c>
      <c r="P353" s="28">
        <f t="shared" ca="1" si="166"/>
        <v>0</v>
      </c>
      <c r="Q353" s="28">
        <f t="shared" ca="1" si="167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68"/>
        <v>0</v>
      </c>
      <c r="BS353" s="151" t="b">
        <f t="shared" si="169"/>
        <v>0</v>
      </c>
      <c r="BT353" s="151" t="b">
        <f t="shared" si="170"/>
        <v>0</v>
      </c>
      <c r="BU353" s="151" t="b">
        <f t="shared" si="171"/>
        <v>0</v>
      </c>
      <c r="BV353" s="155" t="b">
        <f t="shared" ca="1" si="172"/>
        <v>0</v>
      </c>
      <c r="BW353" s="151" t="b">
        <f t="shared" ca="1" si="173"/>
        <v>0</v>
      </c>
      <c r="BX353" s="151" t="b">
        <f t="shared" ca="1" si="174"/>
        <v>0</v>
      </c>
      <c r="BY353" s="151" t="b">
        <f t="shared" ca="1" si="175"/>
        <v>0</v>
      </c>
      <c r="BZ353" s="151" t="b">
        <f t="shared" ca="1" si="176"/>
        <v>0</v>
      </c>
      <c r="CA353" s="151" t="b">
        <f t="shared" ca="1" si="177"/>
        <v>0</v>
      </c>
      <c r="CB353" s="151" t="b">
        <f t="shared" ca="1" si="178"/>
        <v>0</v>
      </c>
      <c r="CC353" s="151" t="b">
        <f t="shared" ca="1" si="179"/>
        <v>0</v>
      </c>
      <c r="CD353" s="151" t="b">
        <f t="shared" ca="1" si="180"/>
        <v>0</v>
      </c>
      <c r="CE353" s="151" t="b">
        <f t="shared" ca="1" si="181"/>
        <v>0</v>
      </c>
      <c r="CF353" s="151" t="b">
        <f t="shared" ca="1" si="182"/>
        <v>0</v>
      </c>
      <c r="CG353" s="151" t="b">
        <f t="shared" ca="1" si="183"/>
        <v>0</v>
      </c>
      <c r="CH353" s="151" t="b">
        <f t="shared" ca="1" si="184"/>
        <v>0</v>
      </c>
      <c r="CI353" s="151" t="b">
        <f t="shared" ca="1" si="185"/>
        <v>0</v>
      </c>
      <c r="CJ353" s="151" t="b">
        <f t="shared" ca="1" si="186"/>
        <v>0</v>
      </c>
      <c r="CK353" s="151" t="b">
        <f t="shared" ca="1" si="187"/>
        <v>0</v>
      </c>
      <c r="CL353" s="151" t="b">
        <f t="shared" ca="1" si="188"/>
        <v>0</v>
      </c>
      <c r="CM353" s="151" t="b">
        <f t="shared" ca="1" si="189"/>
        <v>0</v>
      </c>
      <c r="CN353" s="151" t="str">
        <f t="shared" ca="1" si="190"/>
        <v>NO_VAC</v>
      </c>
      <c r="CO353" s="151" t="str">
        <f t="shared" ca="1" si="191"/>
        <v>NO_VAC</v>
      </c>
      <c r="CP353" s="151" t="b">
        <f t="shared" ca="1" si="192"/>
        <v>0</v>
      </c>
      <c r="CQ353" s="155">
        <f t="shared" ca="1" si="193"/>
        <v>0</v>
      </c>
      <c r="CR353" s="155" t="b">
        <f t="shared" ca="1" si="194"/>
        <v>0</v>
      </c>
      <c r="CS353" s="155" t="b">
        <f t="shared" ca="1" si="195"/>
        <v>0</v>
      </c>
      <c r="CT353" s="155" t="b">
        <f t="shared" ca="1" si="196"/>
        <v>0</v>
      </c>
      <c r="CU353" s="155" t="b">
        <f t="shared" ca="1" si="197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5"/>
        <v>0</v>
      </c>
      <c r="P354" s="28">
        <f t="shared" ca="1" si="166"/>
        <v>0</v>
      </c>
      <c r="Q354" s="28">
        <f t="shared" ca="1" si="167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68"/>
        <v>0</v>
      </c>
      <c r="BS354" s="151" t="b">
        <f t="shared" si="169"/>
        <v>0</v>
      </c>
      <c r="BT354" s="151" t="b">
        <f t="shared" si="170"/>
        <v>0</v>
      </c>
      <c r="BU354" s="151" t="b">
        <f t="shared" si="171"/>
        <v>0</v>
      </c>
      <c r="BV354" s="155" t="b">
        <f t="shared" ca="1" si="172"/>
        <v>0</v>
      </c>
      <c r="BW354" s="151" t="b">
        <f t="shared" ca="1" si="173"/>
        <v>0</v>
      </c>
      <c r="BX354" s="151" t="b">
        <f t="shared" ca="1" si="174"/>
        <v>0</v>
      </c>
      <c r="BY354" s="151" t="b">
        <f t="shared" ca="1" si="175"/>
        <v>0</v>
      </c>
      <c r="BZ354" s="151" t="b">
        <f t="shared" ca="1" si="176"/>
        <v>0</v>
      </c>
      <c r="CA354" s="151" t="b">
        <f t="shared" ca="1" si="177"/>
        <v>0</v>
      </c>
      <c r="CB354" s="151" t="b">
        <f t="shared" ca="1" si="178"/>
        <v>0</v>
      </c>
      <c r="CC354" s="151" t="b">
        <f t="shared" ca="1" si="179"/>
        <v>0</v>
      </c>
      <c r="CD354" s="151" t="b">
        <f t="shared" ca="1" si="180"/>
        <v>0</v>
      </c>
      <c r="CE354" s="151" t="b">
        <f t="shared" ca="1" si="181"/>
        <v>0</v>
      </c>
      <c r="CF354" s="151" t="b">
        <f t="shared" ca="1" si="182"/>
        <v>0</v>
      </c>
      <c r="CG354" s="151" t="b">
        <f t="shared" ca="1" si="183"/>
        <v>0</v>
      </c>
      <c r="CH354" s="151" t="b">
        <f t="shared" ca="1" si="184"/>
        <v>0</v>
      </c>
      <c r="CI354" s="151" t="b">
        <f t="shared" ca="1" si="185"/>
        <v>0</v>
      </c>
      <c r="CJ354" s="151" t="b">
        <f t="shared" ca="1" si="186"/>
        <v>0</v>
      </c>
      <c r="CK354" s="151" t="b">
        <f t="shared" ca="1" si="187"/>
        <v>0</v>
      </c>
      <c r="CL354" s="151" t="b">
        <f t="shared" ca="1" si="188"/>
        <v>0</v>
      </c>
      <c r="CM354" s="151" t="b">
        <f t="shared" ca="1" si="189"/>
        <v>0</v>
      </c>
      <c r="CN354" s="151" t="str">
        <f t="shared" ca="1" si="190"/>
        <v>NO_VAC</v>
      </c>
      <c r="CO354" s="151" t="str">
        <f t="shared" ca="1" si="191"/>
        <v>NO_VAC</v>
      </c>
      <c r="CP354" s="151" t="b">
        <f t="shared" ca="1" si="192"/>
        <v>0</v>
      </c>
      <c r="CQ354" s="155">
        <f t="shared" ca="1" si="193"/>
        <v>0</v>
      </c>
      <c r="CR354" s="155" t="b">
        <f t="shared" ca="1" si="194"/>
        <v>0</v>
      </c>
      <c r="CS354" s="155" t="b">
        <f t="shared" ca="1" si="195"/>
        <v>0</v>
      </c>
      <c r="CT354" s="155" t="b">
        <f t="shared" ca="1" si="196"/>
        <v>0</v>
      </c>
      <c r="CU354" s="155" t="b">
        <f t="shared" ca="1" si="197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5"/>
        <v>0</v>
      </c>
      <c r="P355" s="28">
        <f t="shared" ca="1" si="166"/>
        <v>0</v>
      </c>
      <c r="Q355" s="28">
        <f t="shared" ca="1" si="167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68"/>
        <v>0</v>
      </c>
      <c r="BS355" s="151" t="b">
        <f t="shared" si="169"/>
        <v>0</v>
      </c>
      <c r="BT355" s="151" t="b">
        <f t="shared" si="170"/>
        <v>0</v>
      </c>
      <c r="BU355" s="151" t="b">
        <f t="shared" si="171"/>
        <v>0</v>
      </c>
      <c r="BV355" s="155" t="b">
        <f t="shared" ca="1" si="172"/>
        <v>0</v>
      </c>
      <c r="BW355" s="151" t="b">
        <f t="shared" ca="1" si="173"/>
        <v>0</v>
      </c>
      <c r="BX355" s="151" t="b">
        <f t="shared" ca="1" si="174"/>
        <v>0</v>
      </c>
      <c r="BY355" s="151" t="b">
        <f t="shared" ca="1" si="175"/>
        <v>0</v>
      </c>
      <c r="BZ355" s="151" t="b">
        <f t="shared" ca="1" si="176"/>
        <v>0</v>
      </c>
      <c r="CA355" s="151" t="b">
        <f t="shared" ca="1" si="177"/>
        <v>0</v>
      </c>
      <c r="CB355" s="151" t="b">
        <f t="shared" ca="1" si="178"/>
        <v>0</v>
      </c>
      <c r="CC355" s="151" t="b">
        <f t="shared" ca="1" si="179"/>
        <v>0</v>
      </c>
      <c r="CD355" s="151" t="b">
        <f t="shared" ca="1" si="180"/>
        <v>0</v>
      </c>
      <c r="CE355" s="151" t="b">
        <f t="shared" ca="1" si="181"/>
        <v>0</v>
      </c>
      <c r="CF355" s="151" t="b">
        <f t="shared" ca="1" si="182"/>
        <v>0</v>
      </c>
      <c r="CG355" s="151" t="b">
        <f t="shared" ca="1" si="183"/>
        <v>0</v>
      </c>
      <c r="CH355" s="151" t="b">
        <f t="shared" ca="1" si="184"/>
        <v>0</v>
      </c>
      <c r="CI355" s="151" t="b">
        <f t="shared" ca="1" si="185"/>
        <v>0</v>
      </c>
      <c r="CJ355" s="151" t="b">
        <f t="shared" ca="1" si="186"/>
        <v>0</v>
      </c>
      <c r="CK355" s="151" t="b">
        <f t="shared" ca="1" si="187"/>
        <v>0</v>
      </c>
      <c r="CL355" s="151" t="b">
        <f t="shared" ca="1" si="188"/>
        <v>0</v>
      </c>
      <c r="CM355" s="151" t="b">
        <f t="shared" ca="1" si="189"/>
        <v>0</v>
      </c>
      <c r="CN355" s="151" t="str">
        <f t="shared" ca="1" si="190"/>
        <v>NO_VAC</v>
      </c>
      <c r="CO355" s="151" t="str">
        <f t="shared" ca="1" si="191"/>
        <v>NO_VAC</v>
      </c>
      <c r="CP355" s="151" t="b">
        <f t="shared" ca="1" si="192"/>
        <v>0</v>
      </c>
      <c r="CQ355" s="155">
        <f t="shared" ca="1" si="193"/>
        <v>0</v>
      </c>
      <c r="CR355" s="155" t="b">
        <f t="shared" ca="1" si="194"/>
        <v>0</v>
      </c>
      <c r="CS355" s="155" t="b">
        <f t="shared" ca="1" si="195"/>
        <v>0</v>
      </c>
      <c r="CT355" s="155" t="b">
        <f t="shared" ca="1" si="196"/>
        <v>0</v>
      </c>
      <c r="CU355" s="155" t="b">
        <f t="shared" ca="1" si="197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5"/>
        <v>0</v>
      </c>
      <c r="P356" s="28">
        <f t="shared" ca="1" si="166"/>
        <v>0</v>
      </c>
      <c r="Q356" s="28">
        <f t="shared" ca="1" si="167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68"/>
        <v>0</v>
      </c>
      <c r="BS356" s="151" t="b">
        <f t="shared" si="169"/>
        <v>0</v>
      </c>
      <c r="BT356" s="151" t="b">
        <f t="shared" si="170"/>
        <v>0</v>
      </c>
      <c r="BU356" s="151" t="b">
        <f t="shared" si="171"/>
        <v>0</v>
      </c>
      <c r="BV356" s="155" t="b">
        <f t="shared" ca="1" si="172"/>
        <v>0</v>
      </c>
      <c r="BW356" s="151" t="b">
        <f t="shared" ca="1" si="173"/>
        <v>0</v>
      </c>
      <c r="BX356" s="151" t="b">
        <f t="shared" ca="1" si="174"/>
        <v>0</v>
      </c>
      <c r="BY356" s="151" t="b">
        <f t="shared" ca="1" si="175"/>
        <v>0</v>
      </c>
      <c r="BZ356" s="151" t="b">
        <f t="shared" ca="1" si="176"/>
        <v>0</v>
      </c>
      <c r="CA356" s="151" t="b">
        <f t="shared" ca="1" si="177"/>
        <v>0</v>
      </c>
      <c r="CB356" s="151" t="b">
        <f t="shared" ca="1" si="178"/>
        <v>0</v>
      </c>
      <c r="CC356" s="151" t="b">
        <f t="shared" ca="1" si="179"/>
        <v>0</v>
      </c>
      <c r="CD356" s="151" t="b">
        <f t="shared" ca="1" si="180"/>
        <v>0</v>
      </c>
      <c r="CE356" s="151" t="b">
        <f t="shared" ca="1" si="181"/>
        <v>0</v>
      </c>
      <c r="CF356" s="151" t="b">
        <f t="shared" ca="1" si="182"/>
        <v>0</v>
      </c>
      <c r="CG356" s="151" t="b">
        <f t="shared" ca="1" si="183"/>
        <v>0</v>
      </c>
      <c r="CH356" s="151" t="b">
        <f t="shared" ca="1" si="184"/>
        <v>0</v>
      </c>
      <c r="CI356" s="151" t="b">
        <f t="shared" ca="1" si="185"/>
        <v>0</v>
      </c>
      <c r="CJ356" s="151" t="b">
        <f t="shared" ca="1" si="186"/>
        <v>0</v>
      </c>
      <c r="CK356" s="151" t="b">
        <f t="shared" ca="1" si="187"/>
        <v>0</v>
      </c>
      <c r="CL356" s="151" t="b">
        <f t="shared" ca="1" si="188"/>
        <v>0</v>
      </c>
      <c r="CM356" s="151" t="b">
        <f t="shared" ca="1" si="189"/>
        <v>0</v>
      </c>
      <c r="CN356" s="151" t="str">
        <f t="shared" ca="1" si="190"/>
        <v>NO_VAC</v>
      </c>
      <c r="CO356" s="151" t="str">
        <f t="shared" ca="1" si="191"/>
        <v>NO_VAC</v>
      </c>
      <c r="CP356" s="151" t="b">
        <f t="shared" ca="1" si="192"/>
        <v>0</v>
      </c>
      <c r="CQ356" s="155">
        <f t="shared" ca="1" si="193"/>
        <v>0</v>
      </c>
      <c r="CR356" s="155" t="b">
        <f t="shared" ca="1" si="194"/>
        <v>0</v>
      </c>
      <c r="CS356" s="155" t="b">
        <f t="shared" ca="1" si="195"/>
        <v>0</v>
      </c>
      <c r="CT356" s="155" t="b">
        <f t="shared" ca="1" si="196"/>
        <v>0</v>
      </c>
      <c r="CU356" s="155" t="b">
        <f t="shared" ca="1" si="197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5"/>
        <v>0</v>
      </c>
      <c r="P357" s="28">
        <f t="shared" ca="1" si="166"/>
        <v>0</v>
      </c>
      <c r="Q357" s="28">
        <f t="shared" ca="1" si="167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68"/>
        <v>0</v>
      </c>
      <c r="BS357" s="151" t="b">
        <f t="shared" si="169"/>
        <v>0</v>
      </c>
      <c r="BT357" s="151" t="b">
        <f t="shared" si="170"/>
        <v>0</v>
      </c>
      <c r="BU357" s="151" t="b">
        <f t="shared" si="171"/>
        <v>0</v>
      </c>
      <c r="BV357" s="155" t="b">
        <f t="shared" ca="1" si="172"/>
        <v>0</v>
      </c>
      <c r="BW357" s="151" t="b">
        <f t="shared" ca="1" si="173"/>
        <v>0</v>
      </c>
      <c r="BX357" s="151" t="b">
        <f t="shared" ca="1" si="174"/>
        <v>0</v>
      </c>
      <c r="BY357" s="151" t="b">
        <f t="shared" ca="1" si="175"/>
        <v>0</v>
      </c>
      <c r="BZ357" s="151" t="b">
        <f t="shared" ca="1" si="176"/>
        <v>0</v>
      </c>
      <c r="CA357" s="151" t="b">
        <f t="shared" ca="1" si="177"/>
        <v>0</v>
      </c>
      <c r="CB357" s="151" t="b">
        <f t="shared" ca="1" si="178"/>
        <v>0</v>
      </c>
      <c r="CC357" s="151" t="b">
        <f t="shared" ca="1" si="179"/>
        <v>0</v>
      </c>
      <c r="CD357" s="151" t="b">
        <f t="shared" ca="1" si="180"/>
        <v>0</v>
      </c>
      <c r="CE357" s="151" t="b">
        <f t="shared" ca="1" si="181"/>
        <v>0</v>
      </c>
      <c r="CF357" s="151" t="b">
        <f t="shared" ca="1" si="182"/>
        <v>0</v>
      </c>
      <c r="CG357" s="151" t="b">
        <f t="shared" ca="1" si="183"/>
        <v>0</v>
      </c>
      <c r="CH357" s="151" t="b">
        <f t="shared" ca="1" si="184"/>
        <v>0</v>
      </c>
      <c r="CI357" s="151" t="b">
        <f t="shared" ca="1" si="185"/>
        <v>0</v>
      </c>
      <c r="CJ357" s="151" t="b">
        <f t="shared" ca="1" si="186"/>
        <v>0</v>
      </c>
      <c r="CK357" s="151" t="b">
        <f t="shared" ca="1" si="187"/>
        <v>0</v>
      </c>
      <c r="CL357" s="151" t="b">
        <f t="shared" ca="1" si="188"/>
        <v>0</v>
      </c>
      <c r="CM357" s="151" t="b">
        <f t="shared" ca="1" si="189"/>
        <v>0</v>
      </c>
      <c r="CN357" s="151" t="str">
        <f t="shared" ca="1" si="190"/>
        <v>NO_VAC</v>
      </c>
      <c r="CO357" s="151" t="str">
        <f t="shared" ca="1" si="191"/>
        <v>NO_VAC</v>
      </c>
      <c r="CP357" s="151" t="b">
        <f t="shared" ca="1" si="192"/>
        <v>0</v>
      </c>
      <c r="CQ357" s="155">
        <f t="shared" ca="1" si="193"/>
        <v>0</v>
      </c>
      <c r="CR357" s="155" t="b">
        <f t="shared" ca="1" si="194"/>
        <v>0</v>
      </c>
      <c r="CS357" s="155" t="b">
        <f t="shared" ca="1" si="195"/>
        <v>0</v>
      </c>
      <c r="CT357" s="155" t="b">
        <f t="shared" ca="1" si="196"/>
        <v>0</v>
      </c>
      <c r="CU357" s="155" t="b">
        <f t="shared" ca="1" si="197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5"/>
        <v>0</v>
      </c>
      <c r="P358" s="28">
        <f t="shared" ca="1" si="166"/>
        <v>0</v>
      </c>
      <c r="Q358" s="28">
        <f t="shared" ca="1" si="167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68"/>
        <v>0</v>
      </c>
      <c r="BS358" s="151" t="b">
        <f t="shared" si="169"/>
        <v>0</v>
      </c>
      <c r="BT358" s="151" t="b">
        <f t="shared" si="170"/>
        <v>0</v>
      </c>
      <c r="BU358" s="151" t="b">
        <f t="shared" si="171"/>
        <v>0</v>
      </c>
      <c r="BV358" s="155" t="b">
        <f t="shared" ca="1" si="172"/>
        <v>0</v>
      </c>
      <c r="BW358" s="151" t="b">
        <f t="shared" ca="1" si="173"/>
        <v>0</v>
      </c>
      <c r="BX358" s="151" t="b">
        <f t="shared" ca="1" si="174"/>
        <v>0</v>
      </c>
      <c r="BY358" s="151" t="b">
        <f t="shared" ca="1" si="175"/>
        <v>0</v>
      </c>
      <c r="BZ358" s="151" t="b">
        <f t="shared" ca="1" si="176"/>
        <v>0</v>
      </c>
      <c r="CA358" s="151" t="b">
        <f t="shared" ca="1" si="177"/>
        <v>0</v>
      </c>
      <c r="CB358" s="151" t="b">
        <f t="shared" ca="1" si="178"/>
        <v>0</v>
      </c>
      <c r="CC358" s="151" t="b">
        <f t="shared" ca="1" si="179"/>
        <v>0</v>
      </c>
      <c r="CD358" s="151" t="b">
        <f t="shared" ca="1" si="180"/>
        <v>0</v>
      </c>
      <c r="CE358" s="151" t="b">
        <f t="shared" ca="1" si="181"/>
        <v>0</v>
      </c>
      <c r="CF358" s="151" t="b">
        <f t="shared" ca="1" si="182"/>
        <v>0</v>
      </c>
      <c r="CG358" s="151" t="b">
        <f t="shared" ca="1" si="183"/>
        <v>0</v>
      </c>
      <c r="CH358" s="151" t="b">
        <f t="shared" ca="1" si="184"/>
        <v>0</v>
      </c>
      <c r="CI358" s="151" t="b">
        <f t="shared" ca="1" si="185"/>
        <v>0</v>
      </c>
      <c r="CJ358" s="151" t="b">
        <f t="shared" ca="1" si="186"/>
        <v>0</v>
      </c>
      <c r="CK358" s="151" t="b">
        <f t="shared" ca="1" si="187"/>
        <v>0</v>
      </c>
      <c r="CL358" s="151" t="b">
        <f t="shared" ca="1" si="188"/>
        <v>0</v>
      </c>
      <c r="CM358" s="151" t="b">
        <f t="shared" ca="1" si="189"/>
        <v>0</v>
      </c>
      <c r="CN358" s="151" t="str">
        <f t="shared" ca="1" si="190"/>
        <v>NO_VAC</v>
      </c>
      <c r="CO358" s="151" t="str">
        <f t="shared" ca="1" si="191"/>
        <v>NO_VAC</v>
      </c>
      <c r="CP358" s="151" t="b">
        <f t="shared" ca="1" si="192"/>
        <v>0</v>
      </c>
      <c r="CQ358" s="155">
        <f t="shared" ca="1" si="193"/>
        <v>0</v>
      </c>
      <c r="CR358" s="155" t="b">
        <f t="shared" ca="1" si="194"/>
        <v>0</v>
      </c>
      <c r="CS358" s="155" t="b">
        <f t="shared" ca="1" si="195"/>
        <v>0</v>
      </c>
      <c r="CT358" s="155" t="b">
        <f t="shared" ca="1" si="196"/>
        <v>0</v>
      </c>
      <c r="CU358" s="155" t="b">
        <f t="shared" ca="1" si="197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5"/>
        <v>0</v>
      </c>
      <c r="P359" s="28">
        <f t="shared" ca="1" si="166"/>
        <v>0</v>
      </c>
      <c r="Q359" s="28">
        <f t="shared" ca="1" si="167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68"/>
        <v>0</v>
      </c>
      <c r="BS359" s="151" t="b">
        <f t="shared" si="169"/>
        <v>0</v>
      </c>
      <c r="BT359" s="151" t="b">
        <f t="shared" si="170"/>
        <v>0</v>
      </c>
      <c r="BU359" s="151" t="b">
        <f t="shared" si="171"/>
        <v>0</v>
      </c>
      <c r="BV359" s="155" t="b">
        <f t="shared" ca="1" si="172"/>
        <v>0</v>
      </c>
      <c r="BW359" s="151" t="b">
        <f t="shared" ca="1" si="173"/>
        <v>0</v>
      </c>
      <c r="BX359" s="151" t="b">
        <f t="shared" ca="1" si="174"/>
        <v>0</v>
      </c>
      <c r="BY359" s="151" t="b">
        <f t="shared" ca="1" si="175"/>
        <v>0</v>
      </c>
      <c r="BZ359" s="151" t="b">
        <f t="shared" ca="1" si="176"/>
        <v>0</v>
      </c>
      <c r="CA359" s="151" t="b">
        <f t="shared" ca="1" si="177"/>
        <v>0</v>
      </c>
      <c r="CB359" s="151" t="b">
        <f t="shared" ca="1" si="178"/>
        <v>0</v>
      </c>
      <c r="CC359" s="151" t="b">
        <f t="shared" ca="1" si="179"/>
        <v>0</v>
      </c>
      <c r="CD359" s="151" t="b">
        <f t="shared" ca="1" si="180"/>
        <v>0</v>
      </c>
      <c r="CE359" s="151" t="b">
        <f t="shared" ca="1" si="181"/>
        <v>0</v>
      </c>
      <c r="CF359" s="151" t="b">
        <f t="shared" ca="1" si="182"/>
        <v>0</v>
      </c>
      <c r="CG359" s="151" t="b">
        <f t="shared" ca="1" si="183"/>
        <v>0</v>
      </c>
      <c r="CH359" s="151" t="b">
        <f t="shared" ca="1" si="184"/>
        <v>0</v>
      </c>
      <c r="CI359" s="151" t="b">
        <f t="shared" ca="1" si="185"/>
        <v>0</v>
      </c>
      <c r="CJ359" s="151" t="b">
        <f t="shared" ca="1" si="186"/>
        <v>0</v>
      </c>
      <c r="CK359" s="151" t="b">
        <f t="shared" ca="1" si="187"/>
        <v>0</v>
      </c>
      <c r="CL359" s="151" t="b">
        <f t="shared" ca="1" si="188"/>
        <v>0</v>
      </c>
      <c r="CM359" s="151" t="b">
        <f t="shared" ca="1" si="189"/>
        <v>0</v>
      </c>
      <c r="CN359" s="151" t="str">
        <f t="shared" ca="1" si="190"/>
        <v>NO_VAC</v>
      </c>
      <c r="CO359" s="151" t="str">
        <f t="shared" ca="1" si="191"/>
        <v>NO_VAC</v>
      </c>
      <c r="CP359" s="151" t="b">
        <f t="shared" ca="1" si="192"/>
        <v>0</v>
      </c>
      <c r="CQ359" s="155">
        <f t="shared" ca="1" si="193"/>
        <v>0</v>
      </c>
      <c r="CR359" s="155" t="b">
        <f t="shared" ca="1" si="194"/>
        <v>0</v>
      </c>
      <c r="CS359" s="155" t="b">
        <f t="shared" ca="1" si="195"/>
        <v>0</v>
      </c>
      <c r="CT359" s="155" t="b">
        <f t="shared" ca="1" si="196"/>
        <v>0</v>
      </c>
      <c r="CU359" s="155" t="b">
        <f t="shared" ca="1" si="197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5"/>
        <v>0</v>
      </c>
      <c r="P360" s="28">
        <f t="shared" ca="1" si="166"/>
        <v>0</v>
      </c>
      <c r="Q360" s="28">
        <f t="shared" ca="1" si="167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68"/>
        <v>0</v>
      </c>
      <c r="BS360" s="151" t="b">
        <f t="shared" si="169"/>
        <v>0</v>
      </c>
      <c r="BT360" s="151" t="b">
        <f t="shared" si="170"/>
        <v>0</v>
      </c>
      <c r="BU360" s="151" t="b">
        <f t="shared" si="171"/>
        <v>0</v>
      </c>
      <c r="BV360" s="155" t="b">
        <f t="shared" ca="1" si="172"/>
        <v>0</v>
      </c>
      <c r="BW360" s="151" t="b">
        <f t="shared" ca="1" si="173"/>
        <v>0</v>
      </c>
      <c r="BX360" s="151" t="b">
        <f t="shared" ca="1" si="174"/>
        <v>0</v>
      </c>
      <c r="BY360" s="151" t="b">
        <f t="shared" ca="1" si="175"/>
        <v>0</v>
      </c>
      <c r="BZ360" s="151" t="b">
        <f t="shared" ca="1" si="176"/>
        <v>0</v>
      </c>
      <c r="CA360" s="151" t="b">
        <f t="shared" ca="1" si="177"/>
        <v>0</v>
      </c>
      <c r="CB360" s="151" t="b">
        <f t="shared" ca="1" si="178"/>
        <v>0</v>
      </c>
      <c r="CC360" s="151" t="b">
        <f t="shared" ca="1" si="179"/>
        <v>0</v>
      </c>
      <c r="CD360" s="151" t="b">
        <f t="shared" ca="1" si="180"/>
        <v>0</v>
      </c>
      <c r="CE360" s="151" t="b">
        <f t="shared" ca="1" si="181"/>
        <v>0</v>
      </c>
      <c r="CF360" s="151" t="b">
        <f t="shared" ca="1" si="182"/>
        <v>0</v>
      </c>
      <c r="CG360" s="151" t="b">
        <f t="shared" ca="1" si="183"/>
        <v>0</v>
      </c>
      <c r="CH360" s="151" t="b">
        <f t="shared" ca="1" si="184"/>
        <v>0</v>
      </c>
      <c r="CI360" s="151" t="b">
        <f t="shared" ca="1" si="185"/>
        <v>0</v>
      </c>
      <c r="CJ360" s="151" t="b">
        <f t="shared" ca="1" si="186"/>
        <v>0</v>
      </c>
      <c r="CK360" s="151" t="b">
        <f t="shared" ca="1" si="187"/>
        <v>0</v>
      </c>
      <c r="CL360" s="151" t="b">
        <f t="shared" ca="1" si="188"/>
        <v>0</v>
      </c>
      <c r="CM360" s="151" t="b">
        <f t="shared" ca="1" si="189"/>
        <v>0</v>
      </c>
      <c r="CN360" s="151" t="str">
        <f t="shared" ca="1" si="190"/>
        <v>NO_VAC</v>
      </c>
      <c r="CO360" s="151" t="str">
        <f t="shared" ca="1" si="191"/>
        <v>NO_VAC</v>
      </c>
      <c r="CP360" s="151" t="b">
        <f t="shared" ca="1" si="192"/>
        <v>0</v>
      </c>
      <c r="CQ360" s="155">
        <f t="shared" ca="1" si="193"/>
        <v>0</v>
      </c>
      <c r="CR360" s="155" t="b">
        <f t="shared" ca="1" si="194"/>
        <v>0</v>
      </c>
      <c r="CS360" s="155" t="b">
        <f t="shared" ca="1" si="195"/>
        <v>0</v>
      </c>
      <c r="CT360" s="155" t="b">
        <f t="shared" ca="1" si="196"/>
        <v>0</v>
      </c>
      <c r="CU360" s="155" t="b">
        <f t="shared" ca="1" si="197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5"/>
        <v>0</v>
      </c>
      <c r="P361" s="28">
        <f t="shared" ca="1" si="166"/>
        <v>0</v>
      </c>
      <c r="Q361" s="28">
        <f t="shared" ca="1" si="167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68"/>
        <v>0</v>
      </c>
      <c r="BS361" s="151" t="b">
        <f t="shared" si="169"/>
        <v>0</v>
      </c>
      <c r="BT361" s="151" t="b">
        <f t="shared" si="170"/>
        <v>0</v>
      </c>
      <c r="BU361" s="151" t="b">
        <f t="shared" si="171"/>
        <v>0</v>
      </c>
      <c r="BV361" s="155" t="b">
        <f t="shared" ca="1" si="172"/>
        <v>0</v>
      </c>
      <c r="BW361" s="151" t="b">
        <f t="shared" ca="1" si="173"/>
        <v>0</v>
      </c>
      <c r="BX361" s="151" t="b">
        <f t="shared" ca="1" si="174"/>
        <v>0</v>
      </c>
      <c r="BY361" s="151" t="b">
        <f t="shared" ca="1" si="175"/>
        <v>0</v>
      </c>
      <c r="BZ361" s="151" t="b">
        <f t="shared" ca="1" si="176"/>
        <v>0</v>
      </c>
      <c r="CA361" s="151" t="b">
        <f t="shared" ca="1" si="177"/>
        <v>0</v>
      </c>
      <c r="CB361" s="151" t="b">
        <f t="shared" ca="1" si="178"/>
        <v>0</v>
      </c>
      <c r="CC361" s="151" t="b">
        <f t="shared" ca="1" si="179"/>
        <v>0</v>
      </c>
      <c r="CD361" s="151" t="b">
        <f t="shared" ca="1" si="180"/>
        <v>0</v>
      </c>
      <c r="CE361" s="151" t="b">
        <f t="shared" ca="1" si="181"/>
        <v>0</v>
      </c>
      <c r="CF361" s="151" t="b">
        <f t="shared" ca="1" si="182"/>
        <v>0</v>
      </c>
      <c r="CG361" s="151" t="b">
        <f t="shared" ca="1" si="183"/>
        <v>0</v>
      </c>
      <c r="CH361" s="151" t="b">
        <f t="shared" ca="1" si="184"/>
        <v>0</v>
      </c>
      <c r="CI361" s="151" t="b">
        <f t="shared" ca="1" si="185"/>
        <v>0</v>
      </c>
      <c r="CJ361" s="151" t="b">
        <f t="shared" ca="1" si="186"/>
        <v>0</v>
      </c>
      <c r="CK361" s="151" t="b">
        <f t="shared" ca="1" si="187"/>
        <v>0</v>
      </c>
      <c r="CL361" s="151" t="b">
        <f t="shared" ca="1" si="188"/>
        <v>0</v>
      </c>
      <c r="CM361" s="151" t="b">
        <f t="shared" ca="1" si="189"/>
        <v>0</v>
      </c>
      <c r="CN361" s="151" t="str">
        <f t="shared" ca="1" si="190"/>
        <v>NO_VAC</v>
      </c>
      <c r="CO361" s="151" t="str">
        <f t="shared" ca="1" si="191"/>
        <v>NO_VAC</v>
      </c>
      <c r="CP361" s="151" t="b">
        <f t="shared" ca="1" si="192"/>
        <v>0</v>
      </c>
      <c r="CQ361" s="155">
        <f t="shared" ca="1" si="193"/>
        <v>0</v>
      </c>
      <c r="CR361" s="155" t="b">
        <f t="shared" ca="1" si="194"/>
        <v>0</v>
      </c>
      <c r="CS361" s="155" t="b">
        <f t="shared" ca="1" si="195"/>
        <v>0</v>
      </c>
      <c r="CT361" s="155" t="b">
        <f t="shared" ca="1" si="196"/>
        <v>0</v>
      </c>
      <c r="CU361" s="155" t="b">
        <f t="shared" ca="1" si="197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5"/>
        <v>0</v>
      </c>
      <c r="P362" s="28">
        <f t="shared" ca="1" si="166"/>
        <v>0</v>
      </c>
      <c r="Q362" s="28">
        <f t="shared" ca="1" si="167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68"/>
        <v>0</v>
      </c>
      <c r="BS362" s="151" t="b">
        <f t="shared" si="169"/>
        <v>0</v>
      </c>
      <c r="BT362" s="151" t="b">
        <f t="shared" si="170"/>
        <v>0</v>
      </c>
      <c r="BU362" s="151" t="b">
        <f t="shared" si="171"/>
        <v>0</v>
      </c>
      <c r="BV362" s="155" t="b">
        <f t="shared" ca="1" si="172"/>
        <v>0</v>
      </c>
      <c r="BW362" s="151" t="b">
        <f t="shared" ca="1" si="173"/>
        <v>0</v>
      </c>
      <c r="BX362" s="151" t="b">
        <f t="shared" ca="1" si="174"/>
        <v>0</v>
      </c>
      <c r="BY362" s="151" t="b">
        <f t="shared" ca="1" si="175"/>
        <v>0</v>
      </c>
      <c r="BZ362" s="151" t="b">
        <f t="shared" ca="1" si="176"/>
        <v>0</v>
      </c>
      <c r="CA362" s="151" t="b">
        <f t="shared" ca="1" si="177"/>
        <v>0</v>
      </c>
      <c r="CB362" s="151" t="b">
        <f t="shared" ca="1" si="178"/>
        <v>0</v>
      </c>
      <c r="CC362" s="151" t="b">
        <f t="shared" ca="1" si="179"/>
        <v>0</v>
      </c>
      <c r="CD362" s="151" t="b">
        <f t="shared" ca="1" si="180"/>
        <v>0</v>
      </c>
      <c r="CE362" s="151" t="b">
        <f t="shared" ca="1" si="181"/>
        <v>0</v>
      </c>
      <c r="CF362" s="151" t="b">
        <f t="shared" ca="1" si="182"/>
        <v>0</v>
      </c>
      <c r="CG362" s="151" t="b">
        <f t="shared" ca="1" si="183"/>
        <v>0</v>
      </c>
      <c r="CH362" s="151" t="b">
        <f t="shared" ca="1" si="184"/>
        <v>0</v>
      </c>
      <c r="CI362" s="151" t="b">
        <f t="shared" ca="1" si="185"/>
        <v>0</v>
      </c>
      <c r="CJ362" s="151" t="b">
        <f t="shared" ca="1" si="186"/>
        <v>0</v>
      </c>
      <c r="CK362" s="151" t="b">
        <f t="shared" ca="1" si="187"/>
        <v>0</v>
      </c>
      <c r="CL362" s="151" t="b">
        <f t="shared" ca="1" si="188"/>
        <v>0</v>
      </c>
      <c r="CM362" s="151" t="b">
        <f t="shared" ca="1" si="189"/>
        <v>0</v>
      </c>
      <c r="CN362" s="151" t="str">
        <f t="shared" ca="1" si="190"/>
        <v>NO_VAC</v>
      </c>
      <c r="CO362" s="151" t="str">
        <f t="shared" ca="1" si="191"/>
        <v>NO_VAC</v>
      </c>
      <c r="CP362" s="151" t="b">
        <f t="shared" ca="1" si="192"/>
        <v>0</v>
      </c>
      <c r="CQ362" s="155">
        <f t="shared" ca="1" si="193"/>
        <v>0</v>
      </c>
      <c r="CR362" s="155" t="b">
        <f t="shared" ca="1" si="194"/>
        <v>0</v>
      </c>
      <c r="CS362" s="155" t="b">
        <f t="shared" ca="1" si="195"/>
        <v>0</v>
      </c>
      <c r="CT362" s="155" t="b">
        <f t="shared" ca="1" si="196"/>
        <v>0</v>
      </c>
      <c r="CU362" s="155" t="b">
        <f t="shared" ca="1" si="197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5"/>
        <v>0</v>
      </c>
      <c r="P363" s="28">
        <f t="shared" ca="1" si="166"/>
        <v>0</v>
      </c>
      <c r="Q363" s="28">
        <f t="shared" ca="1" si="167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68"/>
        <v>0</v>
      </c>
      <c r="BS363" s="151" t="b">
        <f t="shared" si="169"/>
        <v>0</v>
      </c>
      <c r="BT363" s="151" t="b">
        <f t="shared" si="170"/>
        <v>0</v>
      </c>
      <c r="BU363" s="151" t="b">
        <f t="shared" si="171"/>
        <v>0</v>
      </c>
      <c r="BV363" s="155" t="b">
        <f t="shared" ca="1" si="172"/>
        <v>0</v>
      </c>
      <c r="BW363" s="151" t="b">
        <f t="shared" ca="1" si="173"/>
        <v>0</v>
      </c>
      <c r="BX363" s="151" t="b">
        <f t="shared" ca="1" si="174"/>
        <v>0</v>
      </c>
      <c r="BY363" s="151" t="b">
        <f t="shared" ca="1" si="175"/>
        <v>0</v>
      </c>
      <c r="BZ363" s="151" t="b">
        <f t="shared" ca="1" si="176"/>
        <v>0</v>
      </c>
      <c r="CA363" s="151" t="b">
        <f t="shared" ca="1" si="177"/>
        <v>0</v>
      </c>
      <c r="CB363" s="151" t="b">
        <f t="shared" ca="1" si="178"/>
        <v>0</v>
      </c>
      <c r="CC363" s="151" t="b">
        <f t="shared" ca="1" si="179"/>
        <v>0</v>
      </c>
      <c r="CD363" s="151" t="b">
        <f t="shared" ca="1" si="180"/>
        <v>0</v>
      </c>
      <c r="CE363" s="151" t="b">
        <f t="shared" ca="1" si="181"/>
        <v>0</v>
      </c>
      <c r="CF363" s="151" t="b">
        <f t="shared" ca="1" si="182"/>
        <v>0</v>
      </c>
      <c r="CG363" s="151" t="b">
        <f t="shared" ca="1" si="183"/>
        <v>0</v>
      </c>
      <c r="CH363" s="151" t="b">
        <f t="shared" ca="1" si="184"/>
        <v>0</v>
      </c>
      <c r="CI363" s="151" t="b">
        <f t="shared" ca="1" si="185"/>
        <v>0</v>
      </c>
      <c r="CJ363" s="151" t="b">
        <f t="shared" ca="1" si="186"/>
        <v>0</v>
      </c>
      <c r="CK363" s="151" t="b">
        <f t="shared" ca="1" si="187"/>
        <v>0</v>
      </c>
      <c r="CL363" s="151" t="b">
        <f t="shared" ca="1" si="188"/>
        <v>0</v>
      </c>
      <c r="CM363" s="151" t="b">
        <f t="shared" ca="1" si="189"/>
        <v>0</v>
      </c>
      <c r="CN363" s="151" t="str">
        <f t="shared" ca="1" si="190"/>
        <v>NO_VAC</v>
      </c>
      <c r="CO363" s="151" t="str">
        <f t="shared" ca="1" si="191"/>
        <v>NO_VAC</v>
      </c>
      <c r="CP363" s="151" t="b">
        <f t="shared" ca="1" si="192"/>
        <v>0</v>
      </c>
      <c r="CQ363" s="155">
        <f t="shared" ca="1" si="193"/>
        <v>0</v>
      </c>
      <c r="CR363" s="155" t="b">
        <f t="shared" ca="1" si="194"/>
        <v>0</v>
      </c>
      <c r="CS363" s="155" t="b">
        <f t="shared" ca="1" si="195"/>
        <v>0</v>
      </c>
      <c r="CT363" s="155" t="b">
        <f t="shared" ca="1" si="196"/>
        <v>0</v>
      </c>
      <c r="CU363" s="155" t="b">
        <f t="shared" ca="1" si="197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5"/>
        <v>0</v>
      </c>
      <c r="P364" s="28">
        <f t="shared" ca="1" si="166"/>
        <v>0</v>
      </c>
      <c r="Q364" s="28">
        <f t="shared" ca="1" si="167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68"/>
        <v>0</v>
      </c>
      <c r="BS364" s="151" t="b">
        <f t="shared" si="169"/>
        <v>0</v>
      </c>
      <c r="BT364" s="151" t="b">
        <f t="shared" si="170"/>
        <v>0</v>
      </c>
      <c r="BU364" s="151" t="b">
        <f t="shared" si="171"/>
        <v>0</v>
      </c>
      <c r="BV364" s="155" t="b">
        <f t="shared" ca="1" si="172"/>
        <v>0</v>
      </c>
      <c r="BW364" s="151" t="b">
        <f t="shared" ca="1" si="173"/>
        <v>0</v>
      </c>
      <c r="BX364" s="151" t="b">
        <f t="shared" ca="1" si="174"/>
        <v>0</v>
      </c>
      <c r="BY364" s="151" t="b">
        <f t="shared" ca="1" si="175"/>
        <v>0</v>
      </c>
      <c r="BZ364" s="151" t="b">
        <f t="shared" ca="1" si="176"/>
        <v>0</v>
      </c>
      <c r="CA364" s="151" t="b">
        <f t="shared" ca="1" si="177"/>
        <v>0</v>
      </c>
      <c r="CB364" s="151" t="b">
        <f t="shared" ca="1" si="178"/>
        <v>0</v>
      </c>
      <c r="CC364" s="151" t="b">
        <f t="shared" ca="1" si="179"/>
        <v>0</v>
      </c>
      <c r="CD364" s="151" t="b">
        <f t="shared" ca="1" si="180"/>
        <v>0</v>
      </c>
      <c r="CE364" s="151" t="b">
        <f t="shared" ca="1" si="181"/>
        <v>0</v>
      </c>
      <c r="CF364" s="151" t="b">
        <f t="shared" ca="1" si="182"/>
        <v>0</v>
      </c>
      <c r="CG364" s="151" t="b">
        <f t="shared" ca="1" si="183"/>
        <v>0</v>
      </c>
      <c r="CH364" s="151" t="b">
        <f t="shared" ca="1" si="184"/>
        <v>0</v>
      </c>
      <c r="CI364" s="151" t="b">
        <f t="shared" ca="1" si="185"/>
        <v>0</v>
      </c>
      <c r="CJ364" s="151" t="b">
        <f t="shared" ca="1" si="186"/>
        <v>0</v>
      </c>
      <c r="CK364" s="151" t="b">
        <f t="shared" ca="1" si="187"/>
        <v>0</v>
      </c>
      <c r="CL364" s="151" t="b">
        <f t="shared" ca="1" si="188"/>
        <v>0</v>
      </c>
      <c r="CM364" s="151" t="b">
        <f t="shared" ca="1" si="189"/>
        <v>0</v>
      </c>
      <c r="CN364" s="151" t="str">
        <f t="shared" ca="1" si="190"/>
        <v>NO_VAC</v>
      </c>
      <c r="CO364" s="151" t="str">
        <f t="shared" ca="1" si="191"/>
        <v>NO_VAC</v>
      </c>
      <c r="CP364" s="151" t="b">
        <f t="shared" ca="1" si="192"/>
        <v>0</v>
      </c>
      <c r="CQ364" s="155">
        <f t="shared" ca="1" si="193"/>
        <v>0</v>
      </c>
      <c r="CR364" s="155" t="b">
        <f t="shared" ca="1" si="194"/>
        <v>0</v>
      </c>
      <c r="CS364" s="155" t="b">
        <f t="shared" ca="1" si="195"/>
        <v>0</v>
      </c>
      <c r="CT364" s="155" t="b">
        <f t="shared" ca="1" si="196"/>
        <v>0</v>
      </c>
      <c r="CU364" s="155" t="b">
        <f t="shared" ca="1" si="197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5"/>
        <v>0</v>
      </c>
      <c r="P365" s="28">
        <f t="shared" ca="1" si="166"/>
        <v>0</v>
      </c>
      <c r="Q365" s="28">
        <f t="shared" ca="1" si="167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68"/>
        <v>0</v>
      </c>
      <c r="BS365" s="151" t="b">
        <f t="shared" si="169"/>
        <v>0</v>
      </c>
      <c r="BT365" s="151" t="b">
        <f t="shared" si="170"/>
        <v>0</v>
      </c>
      <c r="BU365" s="151" t="b">
        <f t="shared" si="171"/>
        <v>0</v>
      </c>
      <c r="BV365" s="155" t="b">
        <f t="shared" ca="1" si="172"/>
        <v>0</v>
      </c>
      <c r="BW365" s="151" t="b">
        <f t="shared" ca="1" si="173"/>
        <v>0</v>
      </c>
      <c r="BX365" s="151" t="b">
        <f t="shared" ca="1" si="174"/>
        <v>0</v>
      </c>
      <c r="BY365" s="151" t="b">
        <f t="shared" ca="1" si="175"/>
        <v>0</v>
      </c>
      <c r="BZ365" s="151" t="b">
        <f t="shared" ca="1" si="176"/>
        <v>0</v>
      </c>
      <c r="CA365" s="151" t="b">
        <f t="shared" ca="1" si="177"/>
        <v>0</v>
      </c>
      <c r="CB365" s="151" t="b">
        <f t="shared" ca="1" si="178"/>
        <v>0</v>
      </c>
      <c r="CC365" s="151" t="b">
        <f t="shared" ca="1" si="179"/>
        <v>0</v>
      </c>
      <c r="CD365" s="151" t="b">
        <f t="shared" ca="1" si="180"/>
        <v>0</v>
      </c>
      <c r="CE365" s="151" t="b">
        <f t="shared" ca="1" si="181"/>
        <v>0</v>
      </c>
      <c r="CF365" s="151" t="b">
        <f t="shared" ca="1" si="182"/>
        <v>0</v>
      </c>
      <c r="CG365" s="151" t="b">
        <f t="shared" ca="1" si="183"/>
        <v>0</v>
      </c>
      <c r="CH365" s="151" t="b">
        <f t="shared" ca="1" si="184"/>
        <v>0</v>
      </c>
      <c r="CI365" s="151" t="b">
        <f t="shared" ca="1" si="185"/>
        <v>0</v>
      </c>
      <c r="CJ365" s="151" t="b">
        <f t="shared" ca="1" si="186"/>
        <v>0</v>
      </c>
      <c r="CK365" s="151" t="b">
        <f t="shared" ca="1" si="187"/>
        <v>0</v>
      </c>
      <c r="CL365" s="151" t="b">
        <f t="shared" ca="1" si="188"/>
        <v>0</v>
      </c>
      <c r="CM365" s="151" t="b">
        <f t="shared" ca="1" si="189"/>
        <v>0</v>
      </c>
      <c r="CN365" s="151" t="str">
        <f t="shared" ca="1" si="190"/>
        <v>NO_VAC</v>
      </c>
      <c r="CO365" s="151" t="str">
        <f t="shared" ca="1" si="191"/>
        <v>NO_VAC</v>
      </c>
      <c r="CP365" s="151" t="b">
        <f t="shared" ca="1" si="192"/>
        <v>0</v>
      </c>
      <c r="CQ365" s="155">
        <f t="shared" ca="1" si="193"/>
        <v>0</v>
      </c>
      <c r="CR365" s="155" t="b">
        <f t="shared" ca="1" si="194"/>
        <v>0</v>
      </c>
      <c r="CS365" s="155" t="b">
        <f t="shared" ca="1" si="195"/>
        <v>0</v>
      </c>
      <c r="CT365" s="155" t="b">
        <f t="shared" ca="1" si="196"/>
        <v>0</v>
      </c>
      <c r="CU365" s="155" t="b">
        <f t="shared" ca="1" si="197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5"/>
        <v>0</v>
      </c>
      <c r="P366" s="28">
        <f t="shared" ca="1" si="166"/>
        <v>0</v>
      </c>
      <c r="Q366" s="28">
        <f t="shared" ca="1" si="167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68"/>
        <v>0</v>
      </c>
      <c r="BS366" s="151" t="b">
        <f t="shared" si="169"/>
        <v>0</v>
      </c>
      <c r="BT366" s="151" t="b">
        <f t="shared" si="170"/>
        <v>0</v>
      </c>
      <c r="BU366" s="151" t="b">
        <f t="shared" si="171"/>
        <v>0</v>
      </c>
      <c r="BV366" s="155" t="b">
        <f t="shared" ca="1" si="172"/>
        <v>0</v>
      </c>
      <c r="BW366" s="151" t="b">
        <f t="shared" ca="1" si="173"/>
        <v>0</v>
      </c>
      <c r="BX366" s="151" t="b">
        <f t="shared" ca="1" si="174"/>
        <v>0</v>
      </c>
      <c r="BY366" s="151" t="b">
        <f t="shared" ca="1" si="175"/>
        <v>0</v>
      </c>
      <c r="BZ366" s="151" t="b">
        <f t="shared" ca="1" si="176"/>
        <v>0</v>
      </c>
      <c r="CA366" s="151" t="b">
        <f t="shared" ca="1" si="177"/>
        <v>0</v>
      </c>
      <c r="CB366" s="151" t="b">
        <f t="shared" ca="1" si="178"/>
        <v>0</v>
      </c>
      <c r="CC366" s="151" t="b">
        <f t="shared" ca="1" si="179"/>
        <v>0</v>
      </c>
      <c r="CD366" s="151" t="b">
        <f t="shared" ca="1" si="180"/>
        <v>0</v>
      </c>
      <c r="CE366" s="151" t="b">
        <f t="shared" ca="1" si="181"/>
        <v>0</v>
      </c>
      <c r="CF366" s="151" t="b">
        <f t="shared" ca="1" si="182"/>
        <v>0</v>
      </c>
      <c r="CG366" s="151" t="b">
        <f t="shared" ca="1" si="183"/>
        <v>0</v>
      </c>
      <c r="CH366" s="151" t="b">
        <f t="shared" ca="1" si="184"/>
        <v>0</v>
      </c>
      <c r="CI366" s="151" t="b">
        <f t="shared" ca="1" si="185"/>
        <v>0</v>
      </c>
      <c r="CJ366" s="151" t="b">
        <f t="shared" ca="1" si="186"/>
        <v>0</v>
      </c>
      <c r="CK366" s="151" t="b">
        <f t="shared" ca="1" si="187"/>
        <v>0</v>
      </c>
      <c r="CL366" s="151" t="b">
        <f t="shared" ca="1" si="188"/>
        <v>0</v>
      </c>
      <c r="CM366" s="151" t="b">
        <f t="shared" ca="1" si="189"/>
        <v>0</v>
      </c>
      <c r="CN366" s="151" t="str">
        <f t="shared" ca="1" si="190"/>
        <v>NO_VAC</v>
      </c>
      <c r="CO366" s="151" t="str">
        <f t="shared" ca="1" si="191"/>
        <v>NO_VAC</v>
      </c>
      <c r="CP366" s="151" t="b">
        <f t="shared" ca="1" si="192"/>
        <v>0</v>
      </c>
      <c r="CQ366" s="155">
        <f t="shared" ca="1" si="193"/>
        <v>0</v>
      </c>
      <c r="CR366" s="155" t="b">
        <f t="shared" ca="1" si="194"/>
        <v>0</v>
      </c>
      <c r="CS366" s="155" t="b">
        <f t="shared" ca="1" si="195"/>
        <v>0</v>
      </c>
      <c r="CT366" s="155" t="b">
        <f t="shared" ca="1" si="196"/>
        <v>0</v>
      </c>
      <c r="CU366" s="155" t="b">
        <f t="shared" ca="1" si="197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5"/>
        <v>0</v>
      </c>
      <c r="P367" s="28">
        <f t="shared" ca="1" si="166"/>
        <v>0</v>
      </c>
      <c r="Q367" s="28">
        <f t="shared" ca="1" si="167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68"/>
        <v>0</v>
      </c>
      <c r="BS367" s="151" t="b">
        <f t="shared" si="169"/>
        <v>0</v>
      </c>
      <c r="BT367" s="151" t="b">
        <f t="shared" si="170"/>
        <v>0</v>
      </c>
      <c r="BU367" s="151" t="b">
        <f t="shared" si="171"/>
        <v>0</v>
      </c>
      <c r="BV367" s="155" t="b">
        <f t="shared" ca="1" si="172"/>
        <v>0</v>
      </c>
      <c r="BW367" s="151" t="b">
        <f t="shared" ca="1" si="173"/>
        <v>0</v>
      </c>
      <c r="BX367" s="151" t="b">
        <f t="shared" ca="1" si="174"/>
        <v>0</v>
      </c>
      <c r="BY367" s="151" t="b">
        <f t="shared" ca="1" si="175"/>
        <v>0</v>
      </c>
      <c r="BZ367" s="151" t="b">
        <f t="shared" ca="1" si="176"/>
        <v>0</v>
      </c>
      <c r="CA367" s="151" t="b">
        <f t="shared" ca="1" si="177"/>
        <v>0</v>
      </c>
      <c r="CB367" s="151" t="b">
        <f t="shared" ca="1" si="178"/>
        <v>0</v>
      </c>
      <c r="CC367" s="151" t="b">
        <f t="shared" ca="1" si="179"/>
        <v>0</v>
      </c>
      <c r="CD367" s="151" t="b">
        <f t="shared" ca="1" si="180"/>
        <v>0</v>
      </c>
      <c r="CE367" s="151" t="b">
        <f t="shared" ca="1" si="181"/>
        <v>0</v>
      </c>
      <c r="CF367" s="151" t="b">
        <f t="shared" ca="1" si="182"/>
        <v>0</v>
      </c>
      <c r="CG367" s="151" t="b">
        <f t="shared" ca="1" si="183"/>
        <v>0</v>
      </c>
      <c r="CH367" s="151" t="b">
        <f t="shared" ca="1" si="184"/>
        <v>0</v>
      </c>
      <c r="CI367" s="151" t="b">
        <f t="shared" ca="1" si="185"/>
        <v>0</v>
      </c>
      <c r="CJ367" s="151" t="b">
        <f t="shared" ca="1" si="186"/>
        <v>0</v>
      </c>
      <c r="CK367" s="151" t="b">
        <f t="shared" ca="1" si="187"/>
        <v>0</v>
      </c>
      <c r="CL367" s="151" t="b">
        <f t="shared" ca="1" si="188"/>
        <v>0</v>
      </c>
      <c r="CM367" s="151" t="b">
        <f t="shared" ca="1" si="189"/>
        <v>0</v>
      </c>
      <c r="CN367" s="151" t="str">
        <f t="shared" ca="1" si="190"/>
        <v>NO_VAC</v>
      </c>
      <c r="CO367" s="151" t="str">
        <f t="shared" ca="1" si="191"/>
        <v>NO_VAC</v>
      </c>
      <c r="CP367" s="151" t="b">
        <f t="shared" ca="1" si="192"/>
        <v>0</v>
      </c>
      <c r="CQ367" s="155">
        <f t="shared" ca="1" si="193"/>
        <v>0</v>
      </c>
      <c r="CR367" s="155" t="b">
        <f t="shared" ca="1" si="194"/>
        <v>0</v>
      </c>
      <c r="CS367" s="155" t="b">
        <f t="shared" ca="1" si="195"/>
        <v>0</v>
      </c>
      <c r="CT367" s="155" t="b">
        <f t="shared" ca="1" si="196"/>
        <v>0</v>
      </c>
      <c r="CU367" s="155" t="b">
        <f t="shared" ca="1" si="197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5"/>
        <v>0</v>
      </c>
      <c r="P368" s="28">
        <f t="shared" ca="1" si="166"/>
        <v>0</v>
      </c>
      <c r="Q368" s="28">
        <f t="shared" ca="1" si="167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68"/>
        <v>0</v>
      </c>
      <c r="BS368" s="151" t="b">
        <f t="shared" si="169"/>
        <v>0</v>
      </c>
      <c r="BT368" s="151" t="b">
        <f t="shared" si="170"/>
        <v>0</v>
      </c>
      <c r="BU368" s="151" t="b">
        <f t="shared" si="171"/>
        <v>0</v>
      </c>
      <c r="BV368" s="155" t="b">
        <f t="shared" ca="1" si="172"/>
        <v>0</v>
      </c>
      <c r="BW368" s="151" t="b">
        <f t="shared" ca="1" si="173"/>
        <v>0</v>
      </c>
      <c r="BX368" s="151" t="b">
        <f t="shared" ca="1" si="174"/>
        <v>0</v>
      </c>
      <c r="BY368" s="151" t="b">
        <f t="shared" ca="1" si="175"/>
        <v>0</v>
      </c>
      <c r="BZ368" s="151" t="b">
        <f t="shared" ca="1" si="176"/>
        <v>0</v>
      </c>
      <c r="CA368" s="151" t="b">
        <f t="shared" ca="1" si="177"/>
        <v>0</v>
      </c>
      <c r="CB368" s="151" t="b">
        <f t="shared" ca="1" si="178"/>
        <v>0</v>
      </c>
      <c r="CC368" s="151" t="b">
        <f t="shared" ca="1" si="179"/>
        <v>0</v>
      </c>
      <c r="CD368" s="151" t="b">
        <f t="shared" ca="1" si="180"/>
        <v>0</v>
      </c>
      <c r="CE368" s="151" t="b">
        <f t="shared" ca="1" si="181"/>
        <v>0</v>
      </c>
      <c r="CF368" s="151" t="b">
        <f t="shared" ca="1" si="182"/>
        <v>0</v>
      </c>
      <c r="CG368" s="151" t="b">
        <f t="shared" ca="1" si="183"/>
        <v>0</v>
      </c>
      <c r="CH368" s="151" t="b">
        <f t="shared" ca="1" si="184"/>
        <v>0</v>
      </c>
      <c r="CI368" s="151" t="b">
        <f t="shared" ca="1" si="185"/>
        <v>0</v>
      </c>
      <c r="CJ368" s="151" t="b">
        <f t="shared" ca="1" si="186"/>
        <v>0</v>
      </c>
      <c r="CK368" s="151" t="b">
        <f t="shared" ca="1" si="187"/>
        <v>0</v>
      </c>
      <c r="CL368" s="151" t="b">
        <f t="shared" ca="1" si="188"/>
        <v>0</v>
      </c>
      <c r="CM368" s="151" t="b">
        <f t="shared" ca="1" si="189"/>
        <v>0</v>
      </c>
      <c r="CN368" s="151" t="str">
        <f t="shared" ca="1" si="190"/>
        <v>NO_VAC</v>
      </c>
      <c r="CO368" s="151" t="str">
        <f t="shared" ca="1" si="191"/>
        <v>NO_VAC</v>
      </c>
      <c r="CP368" s="151" t="b">
        <f t="shared" ca="1" si="192"/>
        <v>0</v>
      </c>
      <c r="CQ368" s="155">
        <f t="shared" ca="1" si="193"/>
        <v>0</v>
      </c>
      <c r="CR368" s="155" t="b">
        <f t="shared" ca="1" si="194"/>
        <v>0</v>
      </c>
      <c r="CS368" s="155" t="b">
        <f t="shared" ca="1" si="195"/>
        <v>0</v>
      </c>
      <c r="CT368" s="155" t="b">
        <f t="shared" ca="1" si="196"/>
        <v>0</v>
      </c>
      <c r="CU368" s="155" t="b">
        <f t="shared" ca="1" si="197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5"/>
        <v>0</v>
      </c>
      <c r="P369" s="28">
        <f t="shared" ca="1" si="166"/>
        <v>0</v>
      </c>
      <c r="Q369" s="28">
        <f t="shared" ca="1" si="167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68"/>
        <v>0</v>
      </c>
      <c r="BS369" s="151" t="b">
        <f t="shared" si="169"/>
        <v>0</v>
      </c>
      <c r="BT369" s="151" t="b">
        <f t="shared" si="170"/>
        <v>0</v>
      </c>
      <c r="BU369" s="151" t="b">
        <f t="shared" si="171"/>
        <v>0</v>
      </c>
      <c r="BV369" s="155" t="b">
        <f t="shared" ca="1" si="172"/>
        <v>0</v>
      </c>
      <c r="BW369" s="151" t="b">
        <f t="shared" ca="1" si="173"/>
        <v>0</v>
      </c>
      <c r="BX369" s="151" t="b">
        <f t="shared" ca="1" si="174"/>
        <v>0</v>
      </c>
      <c r="BY369" s="151" t="b">
        <f t="shared" ca="1" si="175"/>
        <v>0</v>
      </c>
      <c r="BZ369" s="151" t="b">
        <f t="shared" ca="1" si="176"/>
        <v>0</v>
      </c>
      <c r="CA369" s="151" t="b">
        <f t="shared" ca="1" si="177"/>
        <v>0</v>
      </c>
      <c r="CB369" s="151" t="b">
        <f t="shared" ca="1" si="178"/>
        <v>0</v>
      </c>
      <c r="CC369" s="151" t="b">
        <f t="shared" ca="1" si="179"/>
        <v>0</v>
      </c>
      <c r="CD369" s="151" t="b">
        <f t="shared" ca="1" si="180"/>
        <v>0</v>
      </c>
      <c r="CE369" s="151" t="b">
        <f t="shared" ca="1" si="181"/>
        <v>0</v>
      </c>
      <c r="CF369" s="151" t="b">
        <f t="shared" ca="1" si="182"/>
        <v>0</v>
      </c>
      <c r="CG369" s="151" t="b">
        <f t="shared" ca="1" si="183"/>
        <v>0</v>
      </c>
      <c r="CH369" s="151" t="b">
        <f t="shared" ca="1" si="184"/>
        <v>0</v>
      </c>
      <c r="CI369" s="151" t="b">
        <f t="shared" ca="1" si="185"/>
        <v>0</v>
      </c>
      <c r="CJ369" s="151" t="b">
        <f t="shared" ca="1" si="186"/>
        <v>0</v>
      </c>
      <c r="CK369" s="151" t="b">
        <f t="shared" ca="1" si="187"/>
        <v>0</v>
      </c>
      <c r="CL369" s="151" t="b">
        <f t="shared" ca="1" si="188"/>
        <v>0</v>
      </c>
      <c r="CM369" s="151" t="b">
        <f t="shared" ca="1" si="189"/>
        <v>0</v>
      </c>
      <c r="CN369" s="151" t="str">
        <f t="shared" ca="1" si="190"/>
        <v>NO_VAC</v>
      </c>
      <c r="CO369" s="151" t="str">
        <f t="shared" ca="1" si="191"/>
        <v>NO_VAC</v>
      </c>
      <c r="CP369" s="151" t="b">
        <f t="shared" ca="1" si="192"/>
        <v>0</v>
      </c>
      <c r="CQ369" s="155">
        <f t="shared" ca="1" si="193"/>
        <v>0</v>
      </c>
      <c r="CR369" s="155" t="b">
        <f t="shared" ca="1" si="194"/>
        <v>0</v>
      </c>
      <c r="CS369" s="155" t="b">
        <f t="shared" ca="1" si="195"/>
        <v>0</v>
      </c>
      <c r="CT369" s="155" t="b">
        <f t="shared" ca="1" si="196"/>
        <v>0</v>
      </c>
      <c r="CU369" s="155" t="b">
        <f t="shared" ca="1" si="197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5"/>
        <v>0</v>
      </c>
      <c r="P370" s="28">
        <f t="shared" ca="1" si="166"/>
        <v>0</v>
      </c>
      <c r="Q370" s="28">
        <f t="shared" ca="1" si="167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68"/>
        <v>0</v>
      </c>
      <c r="BS370" s="151" t="b">
        <f t="shared" si="169"/>
        <v>0</v>
      </c>
      <c r="BT370" s="151" t="b">
        <f t="shared" si="170"/>
        <v>0</v>
      </c>
      <c r="BU370" s="151" t="b">
        <f t="shared" si="171"/>
        <v>0</v>
      </c>
      <c r="BV370" s="155" t="b">
        <f t="shared" ca="1" si="172"/>
        <v>0</v>
      </c>
      <c r="BW370" s="151" t="b">
        <f t="shared" ca="1" si="173"/>
        <v>0</v>
      </c>
      <c r="BX370" s="151" t="b">
        <f t="shared" ca="1" si="174"/>
        <v>0</v>
      </c>
      <c r="BY370" s="151" t="b">
        <f t="shared" ca="1" si="175"/>
        <v>0</v>
      </c>
      <c r="BZ370" s="151" t="b">
        <f t="shared" ca="1" si="176"/>
        <v>0</v>
      </c>
      <c r="CA370" s="151" t="b">
        <f t="shared" ca="1" si="177"/>
        <v>0</v>
      </c>
      <c r="CB370" s="151" t="b">
        <f t="shared" ca="1" si="178"/>
        <v>0</v>
      </c>
      <c r="CC370" s="151" t="b">
        <f t="shared" ca="1" si="179"/>
        <v>0</v>
      </c>
      <c r="CD370" s="151" t="b">
        <f t="shared" ca="1" si="180"/>
        <v>0</v>
      </c>
      <c r="CE370" s="151" t="b">
        <f t="shared" ca="1" si="181"/>
        <v>0</v>
      </c>
      <c r="CF370" s="151" t="b">
        <f t="shared" ca="1" si="182"/>
        <v>0</v>
      </c>
      <c r="CG370" s="151" t="b">
        <f t="shared" ca="1" si="183"/>
        <v>0</v>
      </c>
      <c r="CH370" s="151" t="b">
        <f t="shared" ca="1" si="184"/>
        <v>0</v>
      </c>
      <c r="CI370" s="151" t="b">
        <f t="shared" ca="1" si="185"/>
        <v>0</v>
      </c>
      <c r="CJ370" s="151" t="b">
        <f t="shared" ca="1" si="186"/>
        <v>0</v>
      </c>
      <c r="CK370" s="151" t="b">
        <f t="shared" ca="1" si="187"/>
        <v>0</v>
      </c>
      <c r="CL370" s="151" t="b">
        <f t="shared" ca="1" si="188"/>
        <v>0</v>
      </c>
      <c r="CM370" s="151" t="b">
        <f t="shared" ca="1" si="189"/>
        <v>0</v>
      </c>
      <c r="CN370" s="151" t="str">
        <f t="shared" ca="1" si="190"/>
        <v>NO_VAC</v>
      </c>
      <c r="CO370" s="151" t="str">
        <f t="shared" ca="1" si="191"/>
        <v>NO_VAC</v>
      </c>
      <c r="CP370" s="151" t="b">
        <f t="shared" ca="1" si="192"/>
        <v>0</v>
      </c>
      <c r="CQ370" s="155">
        <f t="shared" ca="1" si="193"/>
        <v>0</v>
      </c>
      <c r="CR370" s="155" t="b">
        <f t="shared" ca="1" si="194"/>
        <v>0</v>
      </c>
      <c r="CS370" s="155" t="b">
        <f t="shared" ca="1" si="195"/>
        <v>0</v>
      </c>
      <c r="CT370" s="155" t="b">
        <f t="shared" ca="1" si="196"/>
        <v>0</v>
      </c>
      <c r="CU370" s="155" t="b">
        <f t="shared" ca="1" si="197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5"/>
        <v>0</v>
      </c>
      <c r="P371" s="28">
        <f t="shared" ca="1" si="166"/>
        <v>0</v>
      </c>
      <c r="Q371" s="28">
        <f t="shared" ca="1" si="167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68"/>
        <v>0</v>
      </c>
      <c r="BS371" s="151" t="b">
        <f t="shared" si="169"/>
        <v>0</v>
      </c>
      <c r="BT371" s="151" t="b">
        <f t="shared" si="170"/>
        <v>0</v>
      </c>
      <c r="BU371" s="151" t="b">
        <f t="shared" si="171"/>
        <v>0</v>
      </c>
      <c r="BV371" s="155" t="b">
        <f t="shared" ca="1" si="172"/>
        <v>0</v>
      </c>
      <c r="BW371" s="151" t="b">
        <f t="shared" ca="1" si="173"/>
        <v>0</v>
      </c>
      <c r="BX371" s="151" t="b">
        <f t="shared" ca="1" si="174"/>
        <v>0</v>
      </c>
      <c r="BY371" s="151" t="b">
        <f t="shared" ca="1" si="175"/>
        <v>0</v>
      </c>
      <c r="BZ371" s="151" t="b">
        <f t="shared" ca="1" si="176"/>
        <v>0</v>
      </c>
      <c r="CA371" s="151" t="b">
        <f t="shared" ca="1" si="177"/>
        <v>0</v>
      </c>
      <c r="CB371" s="151" t="b">
        <f t="shared" ca="1" si="178"/>
        <v>0</v>
      </c>
      <c r="CC371" s="151" t="b">
        <f t="shared" ca="1" si="179"/>
        <v>0</v>
      </c>
      <c r="CD371" s="151" t="b">
        <f t="shared" ca="1" si="180"/>
        <v>0</v>
      </c>
      <c r="CE371" s="151" t="b">
        <f t="shared" ca="1" si="181"/>
        <v>0</v>
      </c>
      <c r="CF371" s="151" t="b">
        <f t="shared" ca="1" si="182"/>
        <v>0</v>
      </c>
      <c r="CG371" s="151" t="b">
        <f t="shared" ca="1" si="183"/>
        <v>0</v>
      </c>
      <c r="CH371" s="151" t="b">
        <f t="shared" ca="1" si="184"/>
        <v>0</v>
      </c>
      <c r="CI371" s="151" t="b">
        <f t="shared" ca="1" si="185"/>
        <v>0</v>
      </c>
      <c r="CJ371" s="151" t="b">
        <f t="shared" ca="1" si="186"/>
        <v>0</v>
      </c>
      <c r="CK371" s="151" t="b">
        <f t="shared" ca="1" si="187"/>
        <v>0</v>
      </c>
      <c r="CL371" s="151" t="b">
        <f t="shared" ca="1" si="188"/>
        <v>0</v>
      </c>
      <c r="CM371" s="151" t="b">
        <f t="shared" ca="1" si="189"/>
        <v>0</v>
      </c>
      <c r="CN371" s="151" t="str">
        <f t="shared" ca="1" si="190"/>
        <v>NO_VAC</v>
      </c>
      <c r="CO371" s="151" t="str">
        <f t="shared" ca="1" si="191"/>
        <v>NO_VAC</v>
      </c>
      <c r="CP371" s="151" t="b">
        <f t="shared" ca="1" si="192"/>
        <v>0</v>
      </c>
      <c r="CQ371" s="155">
        <f t="shared" ca="1" si="193"/>
        <v>0</v>
      </c>
      <c r="CR371" s="155" t="b">
        <f t="shared" ca="1" si="194"/>
        <v>0</v>
      </c>
      <c r="CS371" s="155" t="b">
        <f t="shared" ca="1" si="195"/>
        <v>0</v>
      </c>
      <c r="CT371" s="155" t="b">
        <f t="shared" ca="1" si="196"/>
        <v>0</v>
      </c>
      <c r="CU371" s="155" t="b">
        <f t="shared" ca="1" si="197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5"/>
        <v>0</v>
      </c>
      <c r="P372" s="28">
        <f t="shared" ca="1" si="166"/>
        <v>0</v>
      </c>
      <c r="Q372" s="28">
        <f t="shared" ca="1" si="167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68"/>
        <v>0</v>
      </c>
      <c r="BS372" s="151" t="b">
        <f t="shared" si="169"/>
        <v>0</v>
      </c>
      <c r="BT372" s="151" t="b">
        <f t="shared" si="170"/>
        <v>0</v>
      </c>
      <c r="BU372" s="151" t="b">
        <f t="shared" si="171"/>
        <v>0</v>
      </c>
      <c r="BV372" s="155" t="b">
        <f t="shared" ca="1" si="172"/>
        <v>0</v>
      </c>
      <c r="BW372" s="151" t="b">
        <f t="shared" ca="1" si="173"/>
        <v>0</v>
      </c>
      <c r="BX372" s="151" t="b">
        <f t="shared" ca="1" si="174"/>
        <v>0</v>
      </c>
      <c r="BY372" s="151" t="b">
        <f t="shared" ca="1" si="175"/>
        <v>0</v>
      </c>
      <c r="BZ372" s="151" t="b">
        <f t="shared" ca="1" si="176"/>
        <v>0</v>
      </c>
      <c r="CA372" s="151" t="b">
        <f t="shared" ca="1" si="177"/>
        <v>0</v>
      </c>
      <c r="CB372" s="151" t="b">
        <f t="shared" ca="1" si="178"/>
        <v>0</v>
      </c>
      <c r="CC372" s="151" t="b">
        <f t="shared" ca="1" si="179"/>
        <v>0</v>
      </c>
      <c r="CD372" s="151" t="b">
        <f t="shared" ca="1" si="180"/>
        <v>0</v>
      </c>
      <c r="CE372" s="151" t="b">
        <f t="shared" ca="1" si="181"/>
        <v>0</v>
      </c>
      <c r="CF372" s="151" t="b">
        <f t="shared" ca="1" si="182"/>
        <v>0</v>
      </c>
      <c r="CG372" s="151" t="b">
        <f t="shared" ca="1" si="183"/>
        <v>0</v>
      </c>
      <c r="CH372" s="151" t="b">
        <f t="shared" ca="1" si="184"/>
        <v>0</v>
      </c>
      <c r="CI372" s="151" t="b">
        <f t="shared" ca="1" si="185"/>
        <v>0</v>
      </c>
      <c r="CJ372" s="151" t="b">
        <f t="shared" ca="1" si="186"/>
        <v>0</v>
      </c>
      <c r="CK372" s="151" t="b">
        <f t="shared" ca="1" si="187"/>
        <v>0</v>
      </c>
      <c r="CL372" s="151" t="b">
        <f t="shared" ca="1" si="188"/>
        <v>0</v>
      </c>
      <c r="CM372" s="151" t="b">
        <f t="shared" ca="1" si="189"/>
        <v>0</v>
      </c>
      <c r="CN372" s="151" t="str">
        <f t="shared" ca="1" si="190"/>
        <v>NO_VAC</v>
      </c>
      <c r="CO372" s="151" t="str">
        <f t="shared" ca="1" si="191"/>
        <v>NO_VAC</v>
      </c>
      <c r="CP372" s="151" t="b">
        <f t="shared" ca="1" si="192"/>
        <v>0</v>
      </c>
      <c r="CQ372" s="155">
        <f t="shared" ca="1" si="193"/>
        <v>0</v>
      </c>
      <c r="CR372" s="155" t="b">
        <f t="shared" ca="1" si="194"/>
        <v>0</v>
      </c>
      <c r="CS372" s="155" t="b">
        <f t="shared" ca="1" si="195"/>
        <v>0</v>
      </c>
      <c r="CT372" s="155" t="b">
        <f t="shared" ca="1" si="196"/>
        <v>0</v>
      </c>
      <c r="CU372" s="155" t="b">
        <f t="shared" ca="1" si="197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5"/>
        <v>0</v>
      </c>
      <c r="P373" s="28">
        <f t="shared" ca="1" si="166"/>
        <v>0</v>
      </c>
      <c r="Q373" s="28">
        <f t="shared" ca="1" si="167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68"/>
        <v>0</v>
      </c>
      <c r="BS373" s="151" t="b">
        <f t="shared" si="169"/>
        <v>0</v>
      </c>
      <c r="BT373" s="151" t="b">
        <f t="shared" si="170"/>
        <v>0</v>
      </c>
      <c r="BU373" s="151" t="b">
        <f t="shared" si="171"/>
        <v>0</v>
      </c>
      <c r="BV373" s="155" t="b">
        <f t="shared" ca="1" si="172"/>
        <v>0</v>
      </c>
      <c r="BW373" s="151" t="b">
        <f t="shared" ca="1" si="173"/>
        <v>0</v>
      </c>
      <c r="BX373" s="151" t="b">
        <f t="shared" ca="1" si="174"/>
        <v>0</v>
      </c>
      <c r="BY373" s="151" t="b">
        <f t="shared" ca="1" si="175"/>
        <v>0</v>
      </c>
      <c r="BZ373" s="151" t="b">
        <f t="shared" ca="1" si="176"/>
        <v>0</v>
      </c>
      <c r="CA373" s="151" t="b">
        <f t="shared" ca="1" si="177"/>
        <v>0</v>
      </c>
      <c r="CB373" s="151" t="b">
        <f t="shared" ca="1" si="178"/>
        <v>0</v>
      </c>
      <c r="CC373" s="151" t="b">
        <f t="shared" ca="1" si="179"/>
        <v>0</v>
      </c>
      <c r="CD373" s="151" t="b">
        <f t="shared" ca="1" si="180"/>
        <v>0</v>
      </c>
      <c r="CE373" s="151" t="b">
        <f t="shared" ca="1" si="181"/>
        <v>0</v>
      </c>
      <c r="CF373" s="151" t="b">
        <f t="shared" ca="1" si="182"/>
        <v>0</v>
      </c>
      <c r="CG373" s="151" t="b">
        <f t="shared" ca="1" si="183"/>
        <v>0</v>
      </c>
      <c r="CH373" s="151" t="b">
        <f t="shared" ca="1" si="184"/>
        <v>0</v>
      </c>
      <c r="CI373" s="151" t="b">
        <f t="shared" ca="1" si="185"/>
        <v>0</v>
      </c>
      <c r="CJ373" s="151" t="b">
        <f t="shared" ca="1" si="186"/>
        <v>0</v>
      </c>
      <c r="CK373" s="151" t="b">
        <f t="shared" ca="1" si="187"/>
        <v>0</v>
      </c>
      <c r="CL373" s="151" t="b">
        <f t="shared" ca="1" si="188"/>
        <v>0</v>
      </c>
      <c r="CM373" s="151" t="b">
        <f t="shared" ca="1" si="189"/>
        <v>0</v>
      </c>
      <c r="CN373" s="151" t="str">
        <f t="shared" ca="1" si="190"/>
        <v>NO_VAC</v>
      </c>
      <c r="CO373" s="151" t="str">
        <f t="shared" ca="1" si="191"/>
        <v>NO_VAC</v>
      </c>
      <c r="CP373" s="151" t="b">
        <f t="shared" ca="1" si="192"/>
        <v>0</v>
      </c>
      <c r="CQ373" s="155">
        <f t="shared" ca="1" si="193"/>
        <v>0</v>
      </c>
      <c r="CR373" s="155" t="b">
        <f t="shared" ca="1" si="194"/>
        <v>0</v>
      </c>
      <c r="CS373" s="155" t="b">
        <f t="shared" ca="1" si="195"/>
        <v>0</v>
      </c>
      <c r="CT373" s="155" t="b">
        <f t="shared" ca="1" si="196"/>
        <v>0</v>
      </c>
      <c r="CU373" s="155" t="b">
        <f t="shared" ca="1" si="197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5"/>
        <v>0</v>
      </c>
      <c r="P374" s="28">
        <f t="shared" ca="1" si="166"/>
        <v>0</v>
      </c>
      <c r="Q374" s="28">
        <f t="shared" ca="1" si="167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68"/>
        <v>0</v>
      </c>
      <c r="BS374" s="151" t="b">
        <f t="shared" si="169"/>
        <v>0</v>
      </c>
      <c r="BT374" s="151" t="b">
        <f t="shared" si="170"/>
        <v>0</v>
      </c>
      <c r="BU374" s="151" t="b">
        <f t="shared" si="171"/>
        <v>0</v>
      </c>
      <c r="BV374" s="155" t="b">
        <f t="shared" ca="1" si="172"/>
        <v>0</v>
      </c>
      <c r="BW374" s="151" t="b">
        <f t="shared" ca="1" si="173"/>
        <v>0</v>
      </c>
      <c r="BX374" s="151" t="b">
        <f t="shared" ca="1" si="174"/>
        <v>0</v>
      </c>
      <c r="BY374" s="151" t="b">
        <f t="shared" ca="1" si="175"/>
        <v>0</v>
      </c>
      <c r="BZ374" s="151" t="b">
        <f t="shared" ca="1" si="176"/>
        <v>0</v>
      </c>
      <c r="CA374" s="151" t="b">
        <f t="shared" ca="1" si="177"/>
        <v>0</v>
      </c>
      <c r="CB374" s="151" t="b">
        <f t="shared" ca="1" si="178"/>
        <v>0</v>
      </c>
      <c r="CC374" s="151" t="b">
        <f t="shared" ca="1" si="179"/>
        <v>0</v>
      </c>
      <c r="CD374" s="151" t="b">
        <f t="shared" ca="1" si="180"/>
        <v>0</v>
      </c>
      <c r="CE374" s="151" t="b">
        <f t="shared" ca="1" si="181"/>
        <v>0</v>
      </c>
      <c r="CF374" s="151" t="b">
        <f t="shared" ca="1" si="182"/>
        <v>0</v>
      </c>
      <c r="CG374" s="151" t="b">
        <f t="shared" ca="1" si="183"/>
        <v>0</v>
      </c>
      <c r="CH374" s="151" t="b">
        <f t="shared" ca="1" si="184"/>
        <v>0</v>
      </c>
      <c r="CI374" s="151" t="b">
        <f t="shared" ca="1" si="185"/>
        <v>0</v>
      </c>
      <c r="CJ374" s="151" t="b">
        <f t="shared" ca="1" si="186"/>
        <v>0</v>
      </c>
      <c r="CK374" s="151" t="b">
        <f t="shared" ca="1" si="187"/>
        <v>0</v>
      </c>
      <c r="CL374" s="151" t="b">
        <f t="shared" ca="1" si="188"/>
        <v>0</v>
      </c>
      <c r="CM374" s="151" t="b">
        <f t="shared" ca="1" si="189"/>
        <v>0</v>
      </c>
      <c r="CN374" s="151" t="str">
        <f t="shared" ca="1" si="190"/>
        <v>NO_VAC</v>
      </c>
      <c r="CO374" s="151" t="str">
        <f t="shared" ca="1" si="191"/>
        <v>NO_VAC</v>
      </c>
      <c r="CP374" s="151" t="b">
        <f t="shared" ca="1" si="192"/>
        <v>0</v>
      </c>
      <c r="CQ374" s="155">
        <f t="shared" ca="1" si="193"/>
        <v>0</v>
      </c>
      <c r="CR374" s="155" t="b">
        <f t="shared" ca="1" si="194"/>
        <v>0</v>
      </c>
      <c r="CS374" s="155" t="b">
        <f t="shared" ca="1" si="195"/>
        <v>0</v>
      </c>
      <c r="CT374" s="155" t="b">
        <f t="shared" ca="1" si="196"/>
        <v>0</v>
      </c>
      <c r="CU374" s="155" t="b">
        <f t="shared" ca="1" si="197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5"/>
        <v>0</v>
      </c>
      <c r="P375" s="28">
        <f t="shared" ca="1" si="166"/>
        <v>0</v>
      </c>
      <c r="Q375" s="28">
        <f t="shared" ca="1" si="167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68"/>
        <v>0</v>
      </c>
      <c r="BS375" s="151" t="b">
        <f t="shared" si="169"/>
        <v>0</v>
      </c>
      <c r="BT375" s="151" t="b">
        <f t="shared" si="170"/>
        <v>0</v>
      </c>
      <c r="BU375" s="151" t="b">
        <f t="shared" si="171"/>
        <v>0</v>
      </c>
      <c r="BV375" s="155" t="b">
        <f t="shared" ca="1" si="172"/>
        <v>0</v>
      </c>
      <c r="BW375" s="151" t="b">
        <f t="shared" ca="1" si="173"/>
        <v>0</v>
      </c>
      <c r="BX375" s="151" t="b">
        <f t="shared" ca="1" si="174"/>
        <v>0</v>
      </c>
      <c r="BY375" s="151" t="b">
        <f t="shared" ca="1" si="175"/>
        <v>0</v>
      </c>
      <c r="BZ375" s="151" t="b">
        <f t="shared" ca="1" si="176"/>
        <v>0</v>
      </c>
      <c r="CA375" s="151" t="b">
        <f t="shared" ca="1" si="177"/>
        <v>0</v>
      </c>
      <c r="CB375" s="151" t="b">
        <f t="shared" ca="1" si="178"/>
        <v>0</v>
      </c>
      <c r="CC375" s="151" t="b">
        <f t="shared" ca="1" si="179"/>
        <v>0</v>
      </c>
      <c r="CD375" s="151" t="b">
        <f t="shared" ca="1" si="180"/>
        <v>0</v>
      </c>
      <c r="CE375" s="151" t="b">
        <f t="shared" ca="1" si="181"/>
        <v>0</v>
      </c>
      <c r="CF375" s="151" t="b">
        <f t="shared" ca="1" si="182"/>
        <v>0</v>
      </c>
      <c r="CG375" s="151" t="b">
        <f t="shared" ca="1" si="183"/>
        <v>0</v>
      </c>
      <c r="CH375" s="151" t="b">
        <f t="shared" ca="1" si="184"/>
        <v>0</v>
      </c>
      <c r="CI375" s="151" t="b">
        <f t="shared" ca="1" si="185"/>
        <v>0</v>
      </c>
      <c r="CJ375" s="151" t="b">
        <f t="shared" ca="1" si="186"/>
        <v>0</v>
      </c>
      <c r="CK375" s="151" t="b">
        <f t="shared" ca="1" si="187"/>
        <v>0</v>
      </c>
      <c r="CL375" s="151" t="b">
        <f t="shared" ca="1" si="188"/>
        <v>0</v>
      </c>
      <c r="CM375" s="151" t="b">
        <f t="shared" ca="1" si="189"/>
        <v>0</v>
      </c>
      <c r="CN375" s="151" t="str">
        <f t="shared" ca="1" si="190"/>
        <v>NO_VAC</v>
      </c>
      <c r="CO375" s="151" t="str">
        <f t="shared" ca="1" si="191"/>
        <v>NO_VAC</v>
      </c>
      <c r="CP375" s="151" t="b">
        <f t="shared" ca="1" si="192"/>
        <v>0</v>
      </c>
      <c r="CQ375" s="155">
        <f t="shared" ca="1" si="193"/>
        <v>0</v>
      </c>
      <c r="CR375" s="155" t="b">
        <f t="shared" ca="1" si="194"/>
        <v>0</v>
      </c>
      <c r="CS375" s="155" t="b">
        <f t="shared" ca="1" si="195"/>
        <v>0</v>
      </c>
      <c r="CT375" s="155" t="b">
        <f t="shared" ca="1" si="196"/>
        <v>0</v>
      </c>
      <c r="CU375" s="155" t="b">
        <f t="shared" ca="1" si="197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5"/>
        <v>0</v>
      </c>
      <c r="P376" s="28">
        <f t="shared" ca="1" si="166"/>
        <v>0</v>
      </c>
      <c r="Q376" s="28">
        <f t="shared" ca="1" si="167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68"/>
        <v>0</v>
      </c>
      <c r="BS376" s="151" t="b">
        <f t="shared" si="169"/>
        <v>0</v>
      </c>
      <c r="BT376" s="151" t="b">
        <f t="shared" si="170"/>
        <v>0</v>
      </c>
      <c r="BU376" s="151" t="b">
        <f t="shared" si="171"/>
        <v>0</v>
      </c>
      <c r="BV376" s="155" t="b">
        <f t="shared" ca="1" si="172"/>
        <v>0</v>
      </c>
      <c r="BW376" s="151" t="b">
        <f t="shared" ca="1" si="173"/>
        <v>0</v>
      </c>
      <c r="BX376" s="151" t="b">
        <f t="shared" ca="1" si="174"/>
        <v>0</v>
      </c>
      <c r="BY376" s="151" t="b">
        <f t="shared" ca="1" si="175"/>
        <v>0</v>
      </c>
      <c r="BZ376" s="151" t="b">
        <f t="shared" ca="1" si="176"/>
        <v>0</v>
      </c>
      <c r="CA376" s="151" t="b">
        <f t="shared" ca="1" si="177"/>
        <v>0</v>
      </c>
      <c r="CB376" s="151" t="b">
        <f t="shared" ca="1" si="178"/>
        <v>0</v>
      </c>
      <c r="CC376" s="151" t="b">
        <f t="shared" ca="1" si="179"/>
        <v>0</v>
      </c>
      <c r="CD376" s="151" t="b">
        <f t="shared" ca="1" si="180"/>
        <v>0</v>
      </c>
      <c r="CE376" s="151" t="b">
        <f t="shared" ca="1" si="181"/>
        <v>0</v>
      </c>
      <c r="CF376" s="151" t="b">
        <f t="shared" ca="1" si="182"/>
        <v>0</v>
      </c>
      <c r="CG376" s="151" t="b">
        <f t="shared" ca="1" si="183"/>
        <v>0</v>
      </c>
      <c r="CH376" s="151" t="b">
        <f t="shared" ca="1" si="184"/>
        <v>0</v>
      </c>
      <c r="CI376" s="151" t="b">
        <f t="shared" ca="1" si="185"/>
        <v>0</v>
      </c>
      <c r="CJ376" s="151" t="b">
        <f t="shared" ca="1" si="186"/>
        <v>0</v>
      </c>
      <c r="CK376" s="151" t="b">
        <f t="shared" ca="1" si="187"/>
        <v>0</v>
      </c>
      <c r="CL376" s="151" t="b">
        <f t="shared" ca="1" si="188"/>
        <v>0</v>
      </c>
      <c r="CM376" s="151" t="b">
        <f t="shared" ca="1" si="189"/>
        <v>0</v>
      </c>
      <c r="CN376" s="151" t="str">
        <f t="shared" ca="1" si="190"/>
        <v>NO_VAC</v>
      </c>
      <c r="CO376" s="151" t="str">
        <f t="shared" ca="1" si="191"/>
        <v>NO_VAC</v>
      </c>
      <c r="CP376" s="151" t="b">
        <f t="shared" ca="1" si="192"/>
        <v>0</v>
      </c>
      <c r="CQ376" s="155">
        <f t="shared" ca="1" si="193"/>
        <v>0</v>
      </c>
      <c r="CR376" s="155" t="b">
        <f t="shared" ca="1" si="194"/>
        <v>0</v>
      </c>
      <c r="CS376" s="155" t="b">
        <f t="shared" ca="1" si="195"/>
        <v>0</v>
      </c>
      <c r="CT376" s="155" t="b">
        <f t="shared" ca="1" si="196"/>
        <v>0</v>
      </c>
      <c r="CU376" s="155" t="b">
        <f t="shared" ca="1" si="197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5"/>
        <v>0</v>
      </c>
      <c r="P377" s="28">
        <f t="shared" ca="1" si="166"/>
        <v>0</v>
      </c>
      <c r="Q377" s="28">
        <f t="shared" ca="1" si="167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68"/>
        <v>0</v>
      </c>
      <c r="BS377" s="151" t="b">
        <f t="shared" si="169"/>
        <v>0</v>
      </c>
      <c r="BT377" s="151" t="b">
        <f t="shared" si="170"/>
        <v>0</v>
      </c>
      <c r="BU377" s="151" t="b">
        <f t="shared" si="171"/>
        <v>0</v>
      </c>
      <c r="BV377" s="155" t="b">
        <f t="shared" ca="1" si="172"/>
        <v>0</v>
      </c>
      <c r="BW377" s="151" t="b">
        <f t="shared" ca="1" si="173"/>
        <v>0</v>
      </c>
      <c r="BX377" s="151" t="b">
        <f t="shared" ca="1" si="174"/>
        <v>0</v>
      </c>
      <c r="BY377" s="151" t="b">
        <f t="shared" ca="1" si="175"/>
        <v>0</v>
      </c>
      <c r="BZ377" s="151" t="b">
        <f t="shared" ca="1" si="176"/>
        <v>0</v>
      </c>
      <c r="CA377" s="151" t="b">
        <f t="shared" ca="1" si="177"/>
        <v>0</v>
      </c>
      <c r="CB377" s="151" t="b">
        <f t="shared" ca="1" si="178"/>
        <v>0</v>
      </c>
      <c r="CC377" s="151" t="b">
        <f t="shared" ca="1" si="179"/>
        <v>0</v>
      </c>
      <c r="CD377" s="151" t="b">
        <f t="shared" ca="1" si="180"/>
        <v>0</v>
      </c>
      <c r="CE377" s="151" t="b">
        <f t="shared" ca="1" si="181"/>
        <v>0</v>
      </c>
      <c r="CF377" s="151" t="b">
        <f t="shared" ca="1" si="182"/>
        <v>0</v>
      </c>
      <c r="CG377" s="151" t="b">
        <f t="shared" ca="1" si="183"/>
        <v>0</v>
      </c>
      <c r="CH377" s="151" t="b">
        <f t="shared" ca="1" si="184"/>
        <v>0</v>
      </c>
      <c r="CI377" s="151" t="b">
        <f t="shared" ca="1" si="185"/>
        <v>0</v>
      </c>
      <c r="CJ377" s="151" t="b">
        <f t="shared" ca="1" si="186"/>
        <v>0</v>
      </c>
      <c r="CK377" s="151" t="b">
        <f t="shared" ca="1" si="187"/>
        <v>0</v>
      </c>
      <c r="CL377" s="151" t="b">
        <f t="shared" ca="1" si="188"/>
        <v>0</v>
      </c>
      <c r="CM377" s="151" t="b">
        <f t="shared" ca="1" si="189"/>
        <v>0</v>
      </c>
      <c r="CN377" s="151" t="str">
        <f t="shared" ca="1" si="190"/>
        <v>NO_VAC</v>
      </c>
      <c r="CO377" s="151" t="str">
        <f t="shared" ca="1" si="191"/>
        <v>NO_VAC</v>
      </c>
      <c r="CP377" s="151" t="b">
        <f t="shared" ca="1" si="192"/>
        <v>0</v>
      </c>
      <c r="CQ377" s="155">
        <f t="shared" ca="1" si="193"/>
        <v>0</v>
      </c>
      <c r="CR377" s="155" t="b">
        <f t="shared" ca="1" si="194"/>
        <v>0</v>
      </c>
      <c r="CS377" s="155" t="b">
        <f t="shared" ca="1" si="195"/>
        <v>0</v>
      </c>
      <c r="CT377" s="155" t="b">
        <f t="shared" ca="1" si="196"/>
        <v>0</v>
      </c>
      <c r="CU377" s="155" t="b">
        <f t="shared" ca="1" si="197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5"/>
        <v>0</v>
      </c>
      <c r="P378" s="28">
        <f t="shared" ca="1" si="166"/>
        <v>0</v>
      </c>
      <c r="Q378" s="28">
        <f t="shared" ca="1" si="167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68"/>
        <v>0</v>
      </c>
      <c r="BS378" s="151" t="b">
        <f t="shared" si="169"/>
        <v>0</v>
      </c>
      <c r="BT378" s="151" t="b">
        <f t="shared" si="170"/>
        <v>0</v>
      </c>
      <c r="BU378" s="151" t="b">
        <f t="shared" si="171"/>
        <v>0</v>
      </c>
      <c r="BV378" s="155" t="b">
        <f t="shared" ca="1" si="172"/>
        <v>0</v>
      </c>
      <c r="BW378" s="151" t="b">
        <f t="shared" ca="1" si="173"/>
        <v>0</v>
      </c>
      <c r="BX378" s="151" t="b">
        <f t="shared" ca="1" si="174"/>
        <v>0</v>
      </c>
      <c r="BY378" s="151" t="b">
        <f t="shared" ca="1" si="175"/>
        <v>0</v>
      </c>
      <c r="BZ378" s="151" t="b">
        <f t="shared" ca="1" si="176"/>
        <v>0</v>
      </c>
      <c r="CA378" s="151" t="b">
        <f t="shared" ca="1" si="177"/>
        <v>0</v>
      </c>
      <c r="CB378" s="151" t="b">
        <f t="shared" ca="1" si="178"/>
        <v>0</v>
      </c>
      <c r="CC378" s="151" t="b">
        <f t="shared" ca="1" si="179"/>
        <v>0</v>
      </c>
      <c r="CD378" s="151" t="b">
        <f t="shared" ca="1" si="180"/>
        <v>0</v>
      </c>
      <c r="CE378" s="151" t="b">
        <f t="shared" ca="1" si="181"/>
        <v>0</v>
      </c>
      <c r="CF378" s="151" t="b">
        <f t="shared" ca="1" si="182"/>
        <v>0</v>
      </c>
      <c r="CG378" s="151" t="b">
        <f t="shared" ca="1" si="183"/>
        <v>0</v>
      </c>
      <c r="CH378" s="151" t="b">
        <f t="shared" ca="1" si="184"/>
        <v>0</v>
      </c>
      <c r="CI378" s="151" t="b">
        <f t="shared" ca="1" si="185"/>
        <v>0</v>
      </c>
      <c r="CJ378" s="151" t="b">
        <f t="shared" ca="1" si="186"/>
        <v>0</v>
      </c>
      <c r="CK378" s="151" t="b">
        <f t="shared" ca="1" si="187"/>
        <v>0</v>
      </c>
      <c r="CL378" s="151" t="b">
        <f t="shared" ca="1" si="188"/>
        <v>0</v>
      </c>
      <c r="CM378" s="151" t="b">
        <f t="shared" ca="1" si="189"/>
        <v>0</v>
      </c>
      <c r="CN378" s="151" t="str">
        <f t="shared" ca="1" si="190"/>
        <v>NO_VAC</v>
      </c>
      <c r="CO378" s="151" t="str">
        <f t="shared" ca="1" si="191"/>
        <v>NO_VAC</v>
      </c>
      <c r="CP378" s="151" t="b">
        <f t="shared" ca="1" si="192"/>
        <v>0</v>
      </c>
      <c r="CQ378" s="155">
        <f t="shared" ca="1" si="193"/>
        <v>0</v>
      </c>
      <c r="CR378" s="155" t="b">
        <f t="shared" ca="1" si="194"/>
        <v>0</v>
      </c>
      <c r="CS378" s="155" t="b">
        <f t="shared" ca="1" si="195"/>
        <v>0</v>
      </c>
      <c r="CT378" s="155" t="b">
        <f t="shared" ca="1" si="196"/>
        <v>0</v>
      </c>
      <c r="CU378" s="155" t="b">
        <f t="shared" ca="1" si="197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5"/>
        <v>0</v>
      </c>
      <c r="P379" s="28">
        <f t="shared" ca="1" si="166"/>
        <v>0</v>
      </c>
      <c r="Q379" s="28">
        <f t="shared" ca="1" si="167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68"/>
        <v>0</v>
      </c>
      <c r="BS379" s="151" t="b">
        <f t="shared" si="169"/>
        <v>0</v>
      </c>
      <c r="BT379" s="151" t="b">
        <f t="shared" si="170"/>
        <v>0</v>
      </c>
      <c r="BU379" s="151" t="b">
        <f t="shared" si="171"/>
        <v>0</v>
      </c>
      <c r="BV379" s="155" t="b">
        <f t="shared" ca="1" si="172"/>
        <v>0</v>
      </c>
      <c r="BW379" s="151" t="b">
        <f t="shared" ca="1" si="173"/>
        <v>0</v>
      </c>
      <c r="BX379" s="151" t="b">
        <f t="shared" ca="1" si="174"/>
        <v>0</v>
      </c>
      <c r="BY379" s="151" t="b">
        <f t="shared" ca="1" si="175"/>
        <v>0</v>
      </c>
      <c r="BZ379" s="151" t="b">
        <f t="shared" ca="1" si="176"/>
        <v>0</v>
      </c>
      <c r="CA379" s="151" t="b">
        <f t="shared" ca="1" si="177"/>
        <v>0</v>
      </c>
      <c r="CB379" s="151" t="b">
        <f t="shared" ca="1" si="178"/>
        <v>0</v>
      </c>
      <c r="CC379" s="151" t="b">
        <f t="shared" ca="1" si="179"/>
        <v>0</v>
      </c>
      <c r="CD379" s="151" t="b">
        <f t="shared" ca="1" si="180"/>
        <v>0</v>
      </c>
      <c r="CE379" s="151" t="b">
        <f t="shared" ca="1" si="181"/>
        <v>0</v>
      </c>
      <c r="CF379" s="151" t="b">
        <f t="shared" ca="1" si="182"/>
        <v>0</v>
      </c>
      <c r="CG379" s="151" t="b">
        <f t="shared" ca="1" si="183"/>
        <v>0</v>
      </c>
      <c r="CH379" s="151" t="b">
        <f t="shared" ca="1" si="184"/>
        <v>0</v>
      </c>
      <c r="CI379" s="151" t="b">
        <f t="shared" ca="1" si="185"/>
        <v>0</v>
      </c>
      <c r="CJ379" s="151" t="b">
        <f t="shared" ca="1" si="186"/>
        <v>0</v>
      </c>
      <c r="CK379" s="151" t="b">
        <f t="shared" ca="1" si="187"/>
        <v>0</v>
      </c>
      <c r="CL379" s="151" t="b">
        <f t="shared" ca="1" si="188"/>
        <v>0</v>
      </c>
      <c r="CM379" s="151" t="b">
        <f t="shared" ca="1" si="189"/>
        <v>0</v>
      </c>
      <c r="CN379" s="151" t="str">
        <f t="shared" ca="1" si="190"/>
        <v>NO_VAC</v>
      </c>
      <c r="CO379" s="151" t="str">
        <f t="shared" ca="1" si="191"/>
        <v>NO_VAC</v>
      </c>
      <c r="CP379" s="151" t="b">
        <f t="shared" ca="1" si="192"/>
        <v>0</v>
      </c>
      <c r="CQ379" s="155">
        <f t="shared" ca="1" si="193"/>
        <v>0</v>
      </c>
      <c r="CR379" s="155" t="b">
        <f t="shared" ca="1" si="194"/>
        <v>0</v>
      </c>
      <c r="CS379" s="155" t="b">
        <f t="shared" ca="1" si="195"/>
        <v>0</v>
      </c>
      <c r="CT379" s="155" t="b">
        <f t="shared" ca="1" si="196"/>
        <v>0</v>
      </c>
      <c r="CU379" s="155" t="b">
        <f t="shared" ca="1" si="197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5"/>
        <v>0</v>
      </c>
      <c r="P380" s="28">
        <f t="shared" ca="1" si="166"/>
        <v>0</v>
      </c>
      <c r="Q380" s="28">
        <f t="shared" ca="1" si="167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68"/>
        <v>0</v>
      </c>
      <c r="BS380" s="151" t="b">
        <f t="shared" si="169"/>
        <v>0</v>
      </c>
      <c r="BT380" s="151" t="b">
        <f t="shared" si="170"/>
        <v>0</v>
      </c>
      <c r="BU380" s="151" t="b">
        <f t="shared" si="171"/>
        <v>0</v>
      </c>
      <c r="BV380" s="155" t="b">
        <f t="shared" ca="1" si="172"/>
        <v>0</v>
      </c>
      <c r="BW380" s="151" t="b">
        <f t="shared" ca="1" si="173"/>
        <v>0</v>
      </c>
      <c r="BX380" s="151" t="b">
        <f t="shared" ca="1" si="174"/>
        <v>0</v>
      </c>
      <c r="BY380" s="151" t="b">
        <f t="shared" ca="1" si="175"/>
        <v>0</v>
      </c>
      <c r="BZ380" s="151" t="b">
        <f t="shared" ca="1" si="176"/>
        <v>0</v>
      </c>
      <c r="CA380" s="151" t="b">
        <f t="shared" ca="1" si="177"/>
        <v>0</v>
      </c>
      <c r="CB380" s="151" t="b">
        <f t="shared" ca="1" si="178"/>
        <v>0</v>
      </c>
      <c r="CC380" s="151" t="b">
        <f t="shared" ca="1" si="179"/>
        <v>0</v>
      </c>
      <c r="CD380" s="151" t="b">
        <f t="shared" ca="1" si="180"/>
        <v>0</v>
      </c>
      <c r="CE380" s="151" t="b">
        <f t="shared" ca="1" si="181"/>
        <v>0</v>
      </c>
      <c r="CF380" s="151" t="b">
        <f t="shared" ca="1" si="182"/>
        <v>0</v>
      </c>
      <c r="CG380" s="151" t="b">
        <f t="shared" ca="1" si="183"/>
        <v>0</v>
      </c>
      <c r="CH380" s="151" t="b">
        <f t="shared" ca="1" si="184"/>
        <v>0</v>
      </c>
      <c r="CI380" s="151" t="b">
        <f t="shared" ca="1" si="185"/>
        <v>0</v>
      </c>
      <c r="CJ380" s="151" t="b">
        <f t="shared" ca="1" si="186"/>
        <v>0</v>
      </c>
      <c r="CK380" s="151" t="b">
        <f t="shared" ca="1" si="187"/>
        <v>0</v>
      </c>
      <c r="CL380" s="151" t="b">
        <f t="shared" ca="1" si="188"/>
        <v>0</v>
      </c>
      <c r="CM380" s="151" t="b">
        <f t="shared" ca="1" si="189"/>
        <v>0</v>
      </c>
      <c r="CN380" s="151" t="str">
        <f t="shared" ca="1" si="190"/>
        <v>NO_VAC</v>
      </c>
      <c r="CO380" s="151" t="str">
        <f t="shared" ca="1" si="191"/>
        <v>NO_VAC</v>
      </c>
      <c r="CP380" s="151" t="b">
        <f t="shared" ca="1" si="192"/>
        <v>0</v>
      </c>
      <c r="CQ380" s="155">
        <f t="shared" ca="1" si="193"/>
        <v>0</v>
      </c>
      <c r="CR380" s="155" t="b">
        <f t="shared" ca="1" si="194"/>
        <v>0</v>
      </c>
      <c r="CS380" s="155" t="b">
        <f t="shared" ca="1" si="195"/>
        <v>0</v>
      </c>
      <c r="CT380" s="155" t="b">
        <f t="shared" ca="1" si="196"/>
        <v>0</v>
      </c>
      <c r="CU380" s="155" t="b">
        <f t="shared" ca="1" si="197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5"/>
        <v>0</v>
      </c>
      <c r="P381" s="28">
        <f t="shared" ca="1" si="166"/>
        <v>0</v>
      </c>
      <c r="Q381" s="28">
        <f t="shared" ca="1" si="167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68"/>
        <v>0</v>
      </c>
      <c r="BS381" s="151" t="b">
        <f t="shared" si="169"/>
        <v>0</v>
      </c>
      <c r="BT381" s="151" t="b">
        <f t="shared" si="170"/>
        <v>0</v>
      </c>
      <c r="BU381" s="151" t="b">
        <f t="shared" si="171"/>
        <v>0</v>
      </c>
      <c r="BV381" s="155" t="b">
        <f t="shared" ca="1" si="172"/>
        <v>0</v>
      </c>
      <c r="BW381" s="151" t="b">
        <f t="shared" ca="1" si="173"/>
        <v>0</v>
      </c>
      <c r="BX381" s="151" t="b">
        <f t="shared" ca="1" si="174"/>
        <v>0</v>
      </c>
      <c r="BY381" s="151" t="b">
        <f t="shared" ca="1" si="175"/>
        <v>0</v>
      </c>
      <c r="BZ381" s="151" t="b">
        <f t="shared" ca="1" si="176"/>
        <v>0</v>
      </c>
      <c r="CA381" s="151" t="b">
        <f t="shared" ca="1" si="177"/>
        <v>0</v>
      </c>
      <c r="CB381" s="151" t="b">
        <f t="shared" ca="1" si="178"/>
        <v>0</v>
      </c>
      <c r="CC381" s="151" t="b">
        <f t="shared" ca="1" si="179"/>
        <v>0</v>
      </c>
      <c r="CD381" s="151" t="b">
        <f t="shared" ca="1" si="180"/>
        <v>0</v>
      </c>
      <c r="CE381" s="151" t="b">
        <f t="shared" ca="1" si="181"/>
        <v>0</v>
      </c>
      <c r="CF381" s="151" t="b">
        <f t="shared" ca="1" si="182"/>
        <v>0</v>
      </c>
      <c r="CG381" s="151" t="b">
        <f t="shared" ca="1" si="183"/>
        <v>0</v>
      </c>
      <c r="CH381" s="151" t="b">
        <f t="shared" ca="1" si="184"/>
        <v>0</v>
      </c>
      <c r="CI381" s="151" t="b">
        <f t="shared" ca="1" si="185"/>
        <v>0</v>
      </c>
      <c r="CJ381" s="151" t="b">
        <f t="shared" ca="1" si="186"/>
        <v>0</v>
      </c>
      <c r="CK381" s="151" t="b">
        <f t="shared" ca="1" si="187"/>
        <v>0</v>
      </c>
      <c r="CL381" s="151" t="b">
        <f t="shared" ca="1" si="188"/>
        <v>0</v>
      </c>
      <c r="CM381" s="151" t="b">
        <f t="shared" ca="1" si="189"/>
        <v>0</v>
      </c>
      <c r="CN381" s="151" t="str">
        <f t="shared" ca="1" si="190"/>
        <v>NO_VAC</v>
      </c>
      <c r="CO381" s="151" t="str">
        <f t="shared" ca="1" si="191"/>
        <v>NO_VAC</v>
      </c>
      <c r="CP381" s="151" t="b">
        <f t="shared" ca="1" si="192"/>
        <v>0</v>
      </c>
      <c r="CQ381" s="155">
        <f t="shared" ca="1" si="193"/>
        <v>0</v>
      </c>
      <c r="CR381" s="155" t="b">
        <f t="shared" ca="1" si="194"/>
        <v>0</v>
      </c>
      <c r="CS381" s="155" t="b">
        <f t="shared" ca="1" si="195"/>
        <v>0</v>
      </c>
      <c r="CT381" s="155" t="b">
        <f t="shared" ca="1" si="196"/>
        <v>0</v>
      </c>
      <c r="CU381" s="155" t="b">
        <f t="shared" ca="1" si="197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5"/>
        <v>0</v>
      </c>
      <c r="P382" s="28">
        <f t="shared" ca="1" si="166"/>
        <v>0</v>
      </c>
      <c r="Q382" s="28">
        <f t="shared" ca="1" si="167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68"/>
        <v>0</v>
      </c>
      <c r="BS382" s="151" t="b">
        <f t="shared" si="169"/>
        <v>0</v>
      </c>
      <c r="BT382" s="151" t="b">
        <f t="shared" si="170"/>
        <v>0</v>
      </c>
      <c r="BU382" s="151" t="b">
        <f t="shared" si="171"/>
        <v>0</v>
      </c>
      <c r="BV382" s="155" t="b">
        <f t="shared" ca="1" si="172"/>
        <v>0</v>
      </c>
      <c r="BW382" s="151" t="b">
        <f t="shared" ca="1" si="173"/>
        <v>0</v>
      </c>
      <c r="BX382" s="151" t="b">
        <f t="shared" ca="1" si="174"/>
        <v>0</v>
      </c>
      <c r="BY382" s="151" t="b">
        <f t="shared" ca="1" si="175"/>
        <v>0</v>
      </c>
      <c r="BZ382" s="151" t="b">
        <f t="shared" ca="1" si="176"/>
        <v>0</v>
      </c>
      <c r="CA382" s="151" t="b">
        <f t="shared" ca="1" si="177"/>
        <v>0</v>
      </c>
      <c r="CB382" s="151" t="b">
        <f t="shared" ca="1" si="178"/>
        <v>0</v>
      </c>
      <c r="CC382" s="151" t="b">
        <f t="shared" ca="1" si="179"/>
        <v>0</v>
      </c>
      <c r="CD382" s="151" t="b">
        <f t="shared" ca="1" si="180"/>
        <v>0</v>
      </c>
      <c r="CE382" s="151" t="b">
        <f t="shared" ca="1" si="181"/>
        <v>0</v>
      </c>
      <c r="CF382" s="151" t="b">
        <f t="shared" ca="1" si="182"/>
        <v>0</v>
      </c>
      <c r="CG382" s="151" t="b">
        <f t="shared" ca="1" si="183"/>
        <v>0</v>
      </c>
      <c r="CH382" s="151" t="b">
        <f t="shared" ca="1" si="184"/>
        <v>0</v>
      </c>
      <c r="CI382" s="151" t="b">
        <f t="shared" ca="1" si="185"/>
        <v>0</v>
      </c>
      <c r="CJ382" s="151" t="b">
        <f t="shared" ca="1" si="186"/>
        <v>0</v>
      </c>
      <c r="CK382" s="151" t="b">
        <f t="shared" ca="1" si="187"/>
        <v>0</v>
      </c>
      <c r="CL382" s="151" t="b">
        <f t="shared" ca="1" si="188"/>
        <v>0</v>
      </c>
      <c r="CM382" s="151" t="b">
        <f t="shared" ca="1" si="189"/>
        <v>0</v>
      </c>
      <c r="CN382" s="151" t="str">
        <f t="shared" ca="1" si="190"/>
        <v>NO_VAC</v>
      </c>
      <c r="CO382" s="151" t="str">
        <f t="shared" ca="1" si="191"/>
        <v>NO_VAC</v>
      </c>
      <c r="CP382" s="151" t="b">
        <f t="shared" ca="1" si="192"/>
        <v>0</v>
      </c>
      <c r="CQ382" s="155">
        <f t="shared" ca="1" si="193"/>
        <v>0</v>
      </c>
      <c r="CR382" s="155" t="b">
        <f t="shared" ca="1" si="194"/>
        <v>0</v>
      </c>
      <c r="CS382" s="155" t="b">
        <f t="shared" ca="1" si="195"/>
        <v>0</v>
      </c>
      <c r="CT382" s="155" t="b">
        <f t="shared" ca="1" si="196"/>
        <v>0</v>
      </c>
      <c r="CU382" s="155" t="b">
        <f t="shared" ca="1" si="197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5"/>
        <v>0</v>
      </c>
      <c r="P383" s="28">
        <f t="shared" ca="1" si="166"/>
        <v>0</v>
      </c>
      <c r="Q383" s="28">
        <f t="shared" ca="1" si="167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68"/>
        <v>0</v>
      </c>
      <c r="BS383" s="151" t="b">
        <f t="shared" si="169"/>
        <v>0</v>
      </c>
      <c r="BT383" s="151" t="b">
        <f t="shared" si="170"/>
        <v>0</v>
      </c>
      <c r="BU383" s="151" t="b">
        <f t="shared" si="171"/>
        <v>0</v>
      </c>
      <c r="BV383" s="155" t="b">
        <f t="shared" ca="1" si="172"/>
        <v>0</v>
      </c>
      <c r="BW383" s="151" t="b">
        <f t="shared" ca="1" si="173"/>
        <v>0</v>
      </c>
      <c r="BX383" s="151" t="b">
        <f t="shared" ca="1" si="174"/>
        <v>0</v>
      </c>
      <c r="BY383" s="151" t="b">
        <f t="shared" ca="1" si="175"/>
        <v>0</v>
      </c>
      <c r="BZ383" s="151" t="b">
        <f t="shared" ca="1" si="176"/>
        <v>0</v>
      </c>
      <c r="CA383" s="151" t="b">
        <f t="shared" ca="1" si="177"/>
        <v>0</v>
      </c>
      <c r="CB383" s="151" t="b">
        <f t="shared" ca="1" si="178"/>
        <v>0</v>
      </c>
      <c r="CC383" s="151" t="b">
        <f t="shared" ca="1" si="179"/>
        <v>0</v>
      </c>
      <c r="CD383" s="151" t="b">
        <f t="shared" ca="1" si="180"/>
        <v>0</v>
      </c>
      <c r="CE383" s="151" t="b">
        <f t="shared" ca="1" si="181"/>
        <v>0</v>
      </c>
      <c r="CF383" s="151" t="b">
        <f t="shared" ca="1" si="182"/>
        <v>0</v>
      </c>
      <c r="CG383" s="151" t="b">
        <f t="shared" ca="1" si="183"/>
        <v>0</v>
      </c>
      <c r="CH383" s="151" t="b">
        <f t="shared" ca="1" si="184"/>
        <v>0</v>
      </c>
      <c r="CI383" s="151" t="b">
        <f t="shared" ca="1" si="185"/>
        <v>0</v>
      </c>
      <c r="CJ383" s="151" t="b">
        <f t="shared" ca="1" si="186"/>
        <v>0</v>
      </c>
      <c r="CK383" s="151" t="b">
        <f t="shared" ca="1" si="187"/>
        <v>0</v>
      </c>
      <c r="CL383" s="151" t="b">
        <f t="shared" ca="1" si="188"/>
        <v>0</v>
      </c>
      <c r="CM383" s="151" t="b">
        <f t="shared" ca="1" si="189"/>
        <v>0</v>
      </c>
      <c r="CN383" s="151" t="str">
        <f t="shared" ca="1" si="190"/>
        <v>NO_VAC</v>
      </c>
      <c r="CO383" s="151" t="str">
        <f t="shared" ca="1" si="191"/>
        <v>NO_VAC</v>
      </c>
      <c r="CP383" s="151" t="b">
        <f t="shared" ca="1" si="192"/>
        <v>0</v>
      </c>
      <c r="CQ383" s="155">
        <f t="shared" ca="1" si="193"/>
        <v>0</v>
      </c>
      <c r="CR383" s="155" t="b">
        <f t="shared" ca="1" si="194"/>
        <v>0</v>
      </c>
      <c r="CS383" s="155" t="b">
        <f t="shared" ca="1" si="195"/>
        <v>0</v>
      </c>
      <c r="CT383" s="155" t="b">
        <f t="shared" ca="1" si="196"/>
        <v>0</v>
      </c>
      <c r="CU383" s="155" t="b">
        <f t="shared" ca="1" si="197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5"/>
        <v>0</v>
      </c>
      <c r="P384" s="28">
        <f t="shared" ca="1" si="166"/>
        <v>0</v>
      </c>
      <c r="Q384" s="28">
        <f t="shared" ca="1" si="167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68"/>
        <v>0</v>
      </c>
      <c r="BS384" s="151" t="b">
        <f t="shared" si="169"/>
        <v>0</v>
      </c>
      <c r="BT384" s="151" t="b">
        <f t="shared" si="170"/>
        <v>0</v>
      </c>
      <c r="BU384" s="151" t="b">
        <f t="shared" si="171"/>
        <v>0</v>
      </c>
      <c r="BV384" s="155" t="b">
        <f t="shared" ca="1" si="172"/>
        <v>0</v>
      </c>
      <c r="BW384" s="151" t="b">
        <f t="shared" ca="1" si="173"/>
        <v>0</v>
      </c>
      <c r="BX384" s="151" t="b">
        <f t="shared" ca="1" si="174"/>
        <v>0</v>
      </c>
      <c r="BY384" s="151" t="b">
        <f t="shared" ca="1" si="175"/>
        <v>0</v>
      </c>
      <c r="BZ384" s="151" t="b">
        <f t="shared" ca="1" si="176"/>
        <v>0</v>
      </c>
      <c r="CA384" s="151" t="b">
        <f t="shared" ca="1" si="177"/>
        <v>0</v>
      </c>
      <c r="CB384" s="151" t="b">
        <f t="shared" ca="1" si="178"/>
        <v>0</v>
      </c>
      <c r="CC384" s="151" t="b">
        <f t="shared" ca="1" si="179"/>
        <v>0</v>
      </c>
      <c r="CD384" s="151" t="b">
        <f t="shared" ca="1" si="180"/>
        <v>0</v>
      </c>
      <c r="CE384" s="151" t="b">
        <f t="shared" ca="1" si="181"/>
        <v>0</v>
      </c>
      <c r="CF384" s="151" t="b">
        <f t="shared" ca="1" si="182"/>
        <v>0</v>
      </c>
      <c r="CG384" s="151" t="b">
        <f t="shared" ca="1" si="183"/>
        <v>0</v>
      </c>
      <c r="CH384" s="151" t="b">
        <f t="shared" ca="1" si="184"/>
        <v>0</v>
      </c>
      <c r="CI384" s="151" t="b">
        <f t="shared" ca="1" si="185"/>
        <v>0</v>
      </c>
      <c r="CJ384" s="151" t="b">
        <f t="shared" ca="1" si="186"/>
        <v>0</v>
      </c>
      <c r="CK384" s="151" t="b">
        <f t="shared" ca="1" si="187"/>
        <v>0</v>
      </c>
      <c r="CL384" s="151" t="b">
        <f t="shared" ca="1" si="188"/>
        <v>0</v>
      </c>
      <c r="CM384" s="151" t="b">
        <f t="shared" ca="1" si="189"/>
        <v>0</v>
      </c>
      <c r="CN384" s="151" t="str">
        <f t="shared" ca="1" si="190"/>
        <v>NO_VAC</v>
      </c>
      <c r="CO384" s="151" t="str">
        <f t="shared" ca="1" si="191"/>
        <v>NO_VAC</v>
      </c>
      <c r="CP384" s="151" t="b">
        <f t="shared" ca="1" si="192"/>
        <v>0</v>
      </c>
      <c r="CQ384" s="155">
        <f t="shared" ca="1" si="193"/>
        <v>0</v>
      </c>
      <c r="CR384" s="155" t="b">
        <f t="shared" ca="1" si="194"/>
        <v>0</v>
      </c>
      <c r="CS384" s="155" t="b">
        <f t="shared" ca="1" si="195"/>
        <v>0</v>
      </c>
      <c r="CT384" s="155" t="b">
        <f t="shared" ca="1" si="196"/>
        <v>0</v>
      </c>
      <c r="CU384" s="155" t="b">
        <f t="shared" ca="1" si="197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5"/>
        <v>0</v>
      </c>
      <c r="P385" s="28">
        <f t="shared" ca="1" si="166"/>
        <v>0</v>
      </c>
      <c r="Q385" s="28">
        <f t="shared" ca="1" si="167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68"/>
        <v>0</v>
      </c>
      <c r="BS385" s="151" t="b">
        <f t="shared" si="169"/>
        <v>0</v>
      </c>
      <c r="BT385" s="151" t="b">
        <f t="shared" si="170"/>
        <v>0</v>
      </c>
      <c r="BU385" s="151" t="b">
        <f t="shared" si="171"/>
        <v>0</v>
      </c>
      <c r="BV385" s="155" t="b">
        <f t="shared" ca="1" si="172"/>
        <v>0</v>
      </c>
      <c r="BW385" s="151" t="b">
        <f t="shared" ca="1" si="173"/>
        <v>0</v>
      </c>
      <c r="BX385" s="151" t="b">
        <f t="shared" ca="1" si="174"/>
        <v>0</v>
      </c>
      <c r="BY385" s="151" t="b">
        <f t="shared" ca="1" si="175"/>
        <v>0</v>
      </c>
      <c r="BZ385" s="151" t="b">
        <f t="shared" ca="1" si="176"/>
        <v>0</v>
      </c>
      <c r="CA385" s="151" t="b">
        <f t="shared" ca="1" si="177"/>
        <v>0</v>
      </c>
      <c r="CB385" s="151" t="b">
        <f t="shared" ca="1" si="178"/>
        <v>0</v>
      </c>
      <c r="CC385" s="151" t="b">
        <f t="shared" ca="1" si="179"/>
        <v>0</v>
      </c>
      <c r="CD385" s="151" t="b">
        <f t="shared" ca="1" si="180"/>
        <v>0</v>
      </c>
      <c r="CE385" s="151" t="b">
        <f t="shared" ca="1" si="181"/>
        <v>0</v>
      </c>
      <c r="CF385" s="151" t="b">
        <f t="shared" ca="1" si="182"/>
        <v>0</v>
      </c>
      <c r="CG385" s="151" t="b">
        <f t="shared" ca="1" si="183"/>
        <v>0</v>
      </c>
      <c r="CH385" s="151" t="b">
        <f t="shared" ca="1" si="184"/>
        <v>0</v>
      </c>
      <c r="CI385" s="151" t="b">
        <f t="shared" ca="1" si="185"/>
        <v>0</v>
      </c>
      <c r="CJ385" s="151" t="b">
        <f t="shared" ca="1" si="186"/>
        <v>0</v>
      </c>
      <c r="CK385" s="151" t="b">
        <f t="shared" ca="1" si="187"/>
        <v>0</v>
      </c>
      <c r="CL385" s="151" t="b">
        <f t="shared" ca="1" si="188"/>
        <v>0</v>
      </c>
      <c r="CM385" s="151" t="b">
        <f t="shared" ca="1" si="189"/>
        <v>0</v>
      </c>
      <c r="CN385" s="151" t="str">
        <f t="shared" ca="1" si="190"/>
        <v>NO_VAC</v>
      </c>
      <c r="CO385" s="151" t="str">
        <f t="shared" ca="1" si="191"/>
        <v>NO_VAC</v>
      </c>
      <c r="CP385" s="151" t="b">
        <f t="shared" ca="1" si="192"/>
        <v>0</v>
      </c>
      <c r="CQ385" s="155">
        <f t="shared" ca="1" si="193"/>
        <v>0</v>
      </c>
      <c r="CR385" s="155" t="b">
        <f t="shared" ca="1" si="194"/>
        <v>0</v>
      </c>
      <c r="CS385" s="155" t="b">
        <f t="shared" ca="1" si="195"/>
        <v>0</v>
      </c>
      <c r="CT385" s="155" t="b">
        <f t="shared" ca="1" si="196"/>
        <v>0</v>
      </c>
      <c r="CU385" s="155" t="b">
        <f t="shared" ca="1" si="197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5"/>
        <v>0</v>
      </c>
      <c r="P386" s="28">
        <f t="shared" ca="1" si="166"/>
        <v>0</v>
      </c>
      <c r="Q386" s="28">
        <f t="shared" ca="1" si="167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68"/>
        <v>0</v>
      </c>
      <c r="BS386" s="151" t="b">
        <f t="shared" si="169"/>
        <v>0</v>
      </c>
      <c r="BT386" s="151" t="b">
        <f t="shared" si="170"/>
        <v>0</v>
      </c>
      <c r="BU386" s="151" t="b">
        <f t="shared" si="171"/>
        <v>0</v>
      </c>
      <c r="BV386" s="155" t="b">
        <f t="shared" ca="1" si="172"/>
        <v>0</v>
      </c>
      <c r="BW386" s="151" t="b">
        <f t="shared" ca="1" si="173"/>
        <v>0</v>
      </c>
      <c r="BX386" s="151" t="b">
        <f t="shared" ca="1" si="174"/>
        <v>0</v>
      </c>
      <c r="BY386" s="151" t="b">
        <f t="shared" ca="1" si="175"/>
        <v>0</v>
      </c>
      <c r="BZ386" s="151" t="b">
        <f t="shared" ca="1" si="176"/>
        <v>0</v>
      </c>
      <c r="CA386" s="151" t="b">
        <f t="shared" ca="1" si="177"/>
        <v>0</v>
      </c>
      <c r="CB386" s="151" t="b">
        <f t="shared" ca="1" si="178"/>
        <v>0</v>
      </c>
      <c r="CC386" s="151" t="b">
        <f t="shared" ca="1" si="179"/>
        <v>0</v>
      </c>
      <c r="CD386" s="151" t="b">
        <f t="shared" ca="1" si="180"/>
        <v>0</v>
      </c>
      <c r="CE386" s="151" t="b">
        <f t="shared" ca="1" si="181"/>
        <v>0</v>
      </c>
      <c r="CF386" s="151" t="b">
        <f t="shared" ca="1" si="182"/>
        <v>0</v>
      </c>
      <c r="CG386" s="151" t="b">
        <f t="shared" ca="1" si="183"/>
        <v>0</v>
      </c>
      <c r="CH386" s="151" t="b">
        <f t="shared" ca="1" si="184"/>
        <v>0</v>
      </c>
      <c r="CI386" s="151" t="b">
        <f t="shared" ca="1" si="185"/>
        <v>0</v>
      </c>
      <c r="CJ386" s="151" t="b">
        <f t="shared" ca="1" si="186"/>
        <v>0</v>
      </c>
      <c r="CK386" s="151" t="b">
        <f t="shared" ca="1" si="187"/>
        <v>0</v>
      </c>
      <c r="CL386" s="151" t="b">
        <f t="shared" ca="1" si="188"/>
        <v>0</v>
      </c>
      <c r="CM386" s="151" t="b">
        <f t="shared" ca="1" si="189"/>
        <v>0</v>
      </c>
      <c r="CN386" s="151" t="str">
        <f t="shared" ca="1" si="190"/>
        <v>NO_VAC</v>
      </c>
      <c r="CO386" s="151" t="str">
        <f t="shared" ca="1" si="191"/>
        <v>NO_VAC</v>
      </c>
      <c r="CP386" s="151" t="b">
        <f t="shared" ca="1" si="192"/>
        <v>0</v>
      </c>
      <c r="CQ386" s="155">
        <f t="shared" ca="1" si="193"/>
        <v>0</v>
      </c>
      <c r="CR386" s="155" t="b">
        <f t="shared" ca="1" si="194"/>
        <v>0</v>
      </c>
      <c r="CS386" s="155" t="b">
        <f t="shared" ca="1" si="195"/>
        <v>0</v>
      </c>
      <c r="CT386" s="155" t="b">
        <f t="shared" ca="1" si="196"/>
        <v>0</v>
      </c>
      <c r="CU386" s="155" t="b">
        <f t="shared" ca="1" si="197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5"/>
        <v>0</v>
      </c>
      <c r="P387" s="28">
        <f t="shared" ca="1" si="166"/>
        <v>0</v>
      </c>
      <c r="Q387" s="28">
        <f t="shared" ca="1" si="167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68"/>
        <v>0</v>
      </c>
      <c r="BS387" s="151" t="b">
        <f t="shared" si="169"/>
        <v>0</v>
      </c>
      <c r="BT387" s="151" t="b">
        <f t="shared" si="170"/>
        <v>0</v>
      </c>
      <c r="BU387" s="151" t="b">
        <f t="shared" si="171"/>
        <v>0</v>
      </c>
      <c r="BV387" s="155" t="b">
        <f t="shared" ca="1" si="172"/>
        <v>0</v>
      </c>
      <c r="BW387" s="151" t="b">
        <f t="shared" ca="1" si="173"/>
        <v>0</v>
      </c>
      <c r="BX387" s="151" t="b">
        <f t="shared" ca="1" si="174"/>
        <v>0</v>
      </c>
      <c r="BY387" s="151" t="b">
        <f t="shared" ca="1" si="175"/>
        <v>0</v>
      </c>
      <c r="BZ387" s="151" t="b">
        <f t="shared" ca="1" si="176"/>
        <v>0</v>
      </c>
      <c r="CA387" s="151" t="b">
        <f t="shared" ca="1" si="177"/>
        <v>0</v>
      </c>
      <c r="CB387" s="151" t="b">
        <f t="shared" ca="1" si="178"/>
        <v>0</v>
      </c>
      <c r="CC387" s="151" t="b">
        <f t="shared" ca="1" si="179"/>
        <v>0</v>
      </c>
      <c r="CD387" s="151" t="b">
        <f t="shared" ca="1" si="180"/>
        <v>0</v>
      </c>
      <c r="CE387" s="151" t="b">
        <f t="shared" ca="1" si="181"/>
        <v>0</v>
      </c>
      <c r="CF387" s="151" t="b">
        <f t="shared" ca="1" si="182"/>
        <v>0</v>
      </c>
      <c r="CG387" s="151" t="b">
        <f t="shared" ca="1" si="183"/>
        <v>0</v>
      </c>
      <c r="CH387" s="151" t="b">
        <f t="shared" ca="1" si="184"/>
        <v>0</v>
      </c>
      <c r="CI387" s="151" t="b">
        <f t="shared" ca="1" si="185"/>
        <v>0</v>
      </c>
      <c r="CJ387" s="151" t="b">
        <f t="shared" ca="1" si="186"/>
        <v>0</v>
      </c>
      <c r="CK387" s="151" t="b">
        <f t="shared" ca="1" si="187"/>
        <v>0</v>
      </c>
      <c r="CL387" s="151" t="b">
        <f t="shared" ca="1" si="188"/>
        <v>0</v>
      </c>
      <c r="CM387" s="151" t="b">
        <f t="shared" ca="1" si="189"/>
        <v>0</v>
      </c>
      <c r="CN387" s="151" t="str">
        <f t="shared" ca="1" si="190"/>
        <v>NO_VAC</v>
      </c>
      <c r="CO387" s="151" t="str">
        <f t="shared" ca="1" si="191"/>
        <v>NO_VAC</v>
      </c>
      <c r="CP387" s="151" t="b">
        <f t="shared" ca="1" si="192"/>
        <v>0</v>
      </c>
      <c r="CQ387" s="155">
        <f t="shared" ca="1" si="193"/>
        <v>0</v>
      </c>
      <c r="CR387" s="155" t="b">
        <f t="shared" ca="1" si="194"/>
        <v>0</v>
      </c>
      <c r="CS387" s="155" t="b">
        <f t="shared" ca="1" si="195"/>
        <v>0</v>
      </c>
      <c r="CT387" s="155" t="b">
        <f t="shared" ca="1" si="196"/>
        <v>0</v>
      </c>
      <c r="CU387" s="155" t="b">
        <f t="shared" ca="1" si="197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5"/>
        <v>0</v>
      </c>
      <c r="P388" s="28">
        <f t="shared" ca="1" si="166"/>
        <v>0</v>
      </c>
      <c r="Q388" s="28">
        <f t="shared" ca="1" si="167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68"/>
        <v>0</v>
      </c>
      <c r="BS388" s="151" t="b">
        <f t="shared" si="169"/>
        <v>0</v>
      </c>
      <c r="BT388" s="151" t="b">
        <f t="shared" si="170"/>
        <v>0</v>
      </c>
      <c r="BU388" s="151" t="b">
        <f t="shared" si="171"/>
        <v>0</v>
      </c>
      <c r="BV388" s="155" t="b">
        <f t="shared" ca="1" si="172"/>
        <v>0</v>
      </c>
      <c r="BW388" s="151" t="b">
        <f t="shared" ca="1" si="173"/>
        <v>0</v>
      </c>
      <c r="BX388" s="151" t="b">
        <f t="shared" ca="1" si="174"/>
        <v>0</v>
      </c>
      <c r="BY388" s="151" t="b">
        <f t="shared" ca="1" si="175"/>
        <v>0</v>
      </c>
      <c r="BZ388" s="151" t="b">
        <f t="shared" ca="1" si="176"/>
        <v>0</v>
      </c>
      <c r="CA388" s="151" t="b">
        <f t="shared" ca="1" si="177"/>
        <v>0</v>
      </c>
      <c r="CB388" s="151" t="b">
        <f t="shared" ca="1" si="178"/>
        <v>0</v>
      </c>
      <c r="CC388" s="151" t="b">
        <f t="shared" ca="1" si="179"/>
        <v>0</v>
      </c>
      <c r="CD388" s="151" t="b">
        <f t="shared" ca="1" si="180"/>
        <v>0</v>
      </c>
      <c r="CE388" s="151" t="b">
        <f t="shared" ca="1" si="181"/>
        <v>0</v>
      </c>
      <c r="CF388" s="151" t="b">
        <f t="shared" ca="1" si="182"/>
        <v>0</v>
      </c>
      <c r="CG388" s="151" t="b">
        <f t="shared" ca="1" si="183"/>
        <v>0</v>
      </c>
      <c r="CH388" s="151" t="b">
        <f t="shared" ca="1" si="184"/>
        <v>0</v>
      </c>
      <c r="CI388" s="151" t="b">
        <f t="shared" ca="1" si="185"/>
        <v>0</v>
      </c>
      <c r="CJ388" s="151" t="b">
        <f t="shared" ca="1" si="186"/>
        <v>0</v>
      </c>
      <c r="CK388" s="151" t="b">
        <f t="shared" ca="1" si="187"/>
        <v>0</v>
      </c>
      <c r="CL388" s="151" t="b">
        <f t="shared" ca="1" si="188"/>
        <v>0</v>
      </c>
      <c r="CM388" s="151" t="b">
        <f t="shared" ca="1" si="189"/>
        <v>0</v>
      </c>
      <c r="CN388" s="151" t="str">
        <f t="shared" ca="1" si="190"/>
        <v>NO_VAC</v>
      </c>
      <c r="CO388" s="151" t="str">
        <f t="shared" ca="1" si="191"/>
        <v>NO_VAC</v>
      </c>
      <c r="CP388" s="151" t="b">
        <f t="shared" ca="1" si="192"/>
        <v>0</v>
      </c>
      <c r="CQ388" s="155">
        <f t="shared" ca="1" si="193"/>
        <v>0</v>
      </c>
      <c r="CR388" s="155" t="b">
        <f t="shared" ca="1" si="194"/>
        <v>0</v>
      </c>
      <c r="CS388" s="155" t="b">
        <f t="shared" ca="1" si="195"/>
        <v>0</v>
      </c>
      <c r="CT388" s="155" t="b">
        <f t="shared" ca="1" si="196"/>
        <v>0</v>
      </c>
      <c r="CU388" s="155" t="b">
        <f t="shared" ca="1" si="197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5"/>
        <v>0</v>
      </c>
      <c r="P389" s="28">
        <f t="shared" ca="1" si="166"/>
        <v>0</v>
      </c>
      <c r="Q389" s="28">
        <f t="shared" ca="1" si="167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68"/>
        <v>0</v>
      </c>
      <c r="BS389" s="151" t="b">
        <f t="shared" si="169"/>
        <v>0</v>
      </c>
      <c r="BT389" s="151" t="b">
        <f t="shared" si="170"/>
        <v>0</v>
      </c>
      <c r="BU389" s="151" t="b">
        <f t="shared" si="171"/>
        <v>0</v>
      </c>
      <c r="BV389" s="155" t="b">
        <f t="shared" ca="1" si="172"/>
        <v>0</v>
      </c>
      <c r="BW389" s="151" t="b">
        <f t="shared" ca="1" si="173"/>
        <v>0</v>
      </c>
      <c r="BX389" s="151" t="b">
        <f t="shared" ca="1" si="174"/>
        <v>0</v>
      </c>
      <c r="BY389" s="151" t="b">
        <f t="shared" ca="1" si="175"/>
        <v>0</v>
      </c>
      <c r="BZ389" s="151" t="b">
        <f t="shared" ca="1" si="176"/>
        <v>0</v>
      </c>
      <c r="CA389" s="151" t="b">
        <f t="shared" ca="1" si="177"/>
        <v>0</v>
      </c>
      <c r="CB389" s="151" t="b">
        <f t="shared" ca="1" si="178"/>
        <v>0</v>
      </c>
      <c r="CC389" s="151" t="b">
        <f t="shared" ca="1" si="179"/>
        <v>0</v>
      </c>
      <c r="CD389" s="151" t="b">
        <f t="shared" ca="1" si="180"/>
        <v>0</v>
      </c>
      <c r="CE389" s="151" t="b">
        <f t="shared" ca="1" si="181"/>
        <v>0</v>
      </c>
      <c r="CF389" s="151" t="b">
        <f t="shared" ca="1" si="182"/>
        <v>0</v>
      </c>
      <c r="CG389" s="151" t="b">
        <f t="shared" ca="1" si="183"/>
        <v>0</v>
      </c>
      <c r="CH389" s="151" t="b">
        <f t="shared" ca="1" si="184"/>
        <v>0</v>
      </c>
      <c r="CI389" s="151" t="b">
        <f t="shared" ca="1" si="185"/>
        <v>0</v>
      </c>
      <c r="CJ389" s="151" t="b">
        <f t="shared" ca="1" si="186"/>
        <v>0</v>
      </c>
      <c r="CK389" s="151" t="b">
        <f t="shared" ca="1" si="187"/>
        <v>0</v>
      </c>
      <c r="CL389" s="151" t="b">
        <f t="shared" ca="1" si="188"/>
        <v>0</v>
      </c>
      <c r="CM389" s="151" t="b">
        <f t="shared" ca="1" si="189"/>
        <v>0</v>
      </c>
      <c r="CN389" s="151" t="str">
        <f t="shared" ca="1" si="190"/>
        <v>NO_VAC</v>
      </c>
      <c r="CO389" s="151" t="str">
        <f t="shared" ca="1" si="191"/>
        <v>NO_VAC</v>
      </c>
      <c r="CP389" s="151" t="b">
        <f t="shared" ca="1" si="192"/>
        <v>0</v>
      </c>
      <c r="CQ389" s="155">
        <f t="shared" ca="1" si="193"/>
        <v>0</v>
      </c>
      <c r="CR389" s="155" t="b">
        <f t="shared" ca="1" si="194"/>
        <v>0</v>
      </c>
      <c r="CS389" s="155" t="b">
        <f t="shared" ca="1" si="195"/>
        <v>0</v>
      </c>
      <c r="CT389" s="155" t="b">
        <f t="shared" ca="1" si="196"/>
        <v>0</v>
      </c>
      <c r="CU389" s="155" t="b">
        <f t="shared" ca="1" si="197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5"/>
        <v>0</v>
      </c>
      <c r="P390" s="28">
        <f t="shared" ca="1" si="166"/>
        <v>0</v>
      </c>
      <c r="Q390" s="28">
        <f t="shared" ca="1" si="167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68"/>
        <v>0</v>
      </c>
      <c r="BS390" s="151" t="b">
        <f t="shared" si="169"/>
        <v>0</v>
      </c>
      <c r="BT390" s="151" t="b">
        <f t="shared" si="170"/>
        <v>0</v>
      </c>
      <c r="BU390" s="151" t="b">
        <f t="shared" si="171"/>
        <v>0</v>
      </c>
      <c r="BV390" s="155" t="b">
        <f t="shared" ca="1" si="172"/>
        <v>0</v>
      </c>
      <c r="BW390" s="151" t="b">
        <f t="shared" ca="1" si="173"/>
        <v>0</v>
      </c>
      <c r="BX390" s="151" t="b">
        <f t="shared" ca="1" si="174"/>
        <v>0</v>
      </c>
      <c r="BY390" s="151" t="b">
        <f t="shared" ca="1" si="175"/>
        <v>0</v>
      </c>
      <c r="BZ390" s="151" t="b">
        <f t="shared" ca="1" si="176"/>
        <v>0</v>
      </c>
      <c r="CA390" s="151" t="b">
        <f t="shared" ca="1" si="177"/>
        <v>0</v>
      </c>
      <c r="CB390" s="151" t="b">
        <f t="shared" ca="1" si="178"/>
        <v>0</v>
      </c>
      <c r="CC390" s="151" t="b">
        <f t="shared" ca="1" si="179"/>
        <v>0</v>
      </c>
      <c r="CD390" s="151" t="b">
        <f t="shared" ca="1" si="180"/>
        <v>0</v>
      </c>
      <c r="CE390" s="151" t="b">
        <f t="shared" ca="1" si="181"/>
        <v>0</v>
      </c>
      <c r="CF390" s="151" t="b">
        <f t="shared" ca="1" si="182"/>
        <v>0</v>
      </c>
      <c r="CG390" s="151" t="b">
        <f t="shared" ca="1" si="183"/>
        <v>0</v>
      </c>
      <c r="CH390" s="151" t="b">
        <f t="shared" ca="1" si="184"/>
        <v>0</v>
      </c>
      <c r="CI390" s="151" t="b">
        <f t="shared" ca="1" si="185"/>
        <v>0</v>
      </c>
      <c r="CJ390" s="151" t="b">
        <f t="shared" ca="1" si="186"/>
        <v>0</v>
      </c>
      <c r="CK390" s="151" t="b">
        <f t="shared" ca="1" si="187"/>
        <v>0</v>
      </c>
      <c r="CL390" s="151" t="b">
        <f t="shared" ca="1" si="188"/>
        <v>0</v>
      </c>
      <c r="CM390" s="151" t="b">
        <f t="shared" ca="1" si="189"/>
        <v>0</v>
      </c>
      <c r="CN390" s="151" t="str">
        <f t="shared" ca="1" si="190"/>
        <v>NO_VAC</v>
      </c>
      <c r="CO390" s="151" t="str">
        <f t="shared" ca="1" si="191"/>
        <v>NO_VAC</v>
      </c>
      <c r="CP390" s="151" t="b">
        <f t="shared" ca="1" si="192"/>
        <v>0</v>
      </c>
      <c r="CQ390" s="155">
        <f t="shared" ca="1" si="193"/>
        <v>0</v>
      </c>
      <c r="CR390" s="155" t="b">
        <f t="shared" ca="1" si="194"/>
        <v>0</v>
      </c>
      <c r="CS390" s="155" t="b">
        <f t="shared" ca="1" si="195"/>
        <v>0</v>
      </c>
      <c r="CT390" s="155" t="b">
        <f t="shared" ca="1" si="196"/>
        <v>0</v>
      </c>
      <c r="CU390" s="155" t="b">
        <f t="shared" ca="1" si="197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5"/>
        <v>0</v>
      </c>
      <c r="P391" s="28">
        <f t="shared" ca="1" si="166"/>
        <v>0</v>
      </c>
      <c r="Q391" s="28">
        <f t="shared" ca="1" si="167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68"/>
        <v>0</v>
      </c>
      <c r="BS391" s="151" t="b">
        <f t="shared" si="169"/>
        <v>0</v>
      </c>
      <c r="BT391" s="151" t="b">
        <f t="shared" si="170"/>
        <v>0</v>
      </c>
      <c r="BU391" s="151" t="b">
        <f t="shared" si="171"/>
        <v>0</v>
      </c>
      <c r="BV391" s="155" t="b">
        <f t="shared" ca="1" si="172"/>
        <v>0</v>
      </c>
      <c r="BW391" s="151" t="b">
        <f t="shared" ca="1" si="173"/>
        <v>0</v>
      </c>
      <c r="BX391" s="151" t="b">
        <f t="shared" ca="1" si="174"/>
        <v>0</v>
      </c>
      <c r="BY391" s="151" t="b">
        <f t="shared" ca="1" si="175"/>
        <v>0</v>
      </c>
      <c r="BZ391" s="151" t="b">
        <f t="shared" ca="1" si="176"/>
        <v>0</v>
      </c>
      <c r="CA391" s="151" t="b">
        <f t="shared" ca="1" si="177"/>
        <v>0</v>
      </c>
      <c r="CB391" s="151" t="b">
        <f t="shared" ca="1" si="178"/>
        <v>0</v>
      </c>
      <c r="CC391" s="151" t="b">
        <f t="shared" ca="1" si="179"/>
        <v>0</v>
      </c>
      <c r="CD391" s="151" t="b">
        <f t="shared" ca="1" si="180"/>
        <v>0</v>
      </c>
      <c r="CE391" s="151" t="b">
        <f t="shared" ca="1" si="181"/>
        <v>0</v>
      </c>
      <c r="CF391" s="151" t="b">
        <f t="shared" ca="1" si="182"/>
        <v>0</v>
      </c>
      <c r="CG391" s="151" t="b">
        <f t="shared" ca="1" si="183"/>
        <v>0</v>
      </c>
      <c r="CH391" s="151" t="b">
        <f t="shared" ca="1" si="184"/>
        <v>0</v>
      </c>
      <c r="CI391" s="151" t="b">
        <f t="shared" ca="1" si="185"/>
        <v>0</v>
      </c>
      <c r="CJ391" s="151" t="b">
        <f t="shared" ca="1" si="186"/>
        <v>0</v>
      </c>
      <c r="CK391" s="151" t="b">
        <f t="shared" ca="1" si="187"/>
        <v>0</v>
      </c>
      <c r="CL391" s="151" t="b">
        <f t="shared" ca="1" si="188"/>
        <v>0</v>
      </c>
      <c r="CM391" s="151" t="b">
        <f t="shared" ca="1" si="189"/>
        <v>0</v>
      </c>
      <c r="CN391" s="151" t="str">
        <f t="shared" ca="1" si="190"/>
        <v>NO_VAC</v>
      </c>
      <c r="CO391" s="151" t="str">
        <f t="shared" ca="1" si="191"/>
        <v>NO_VAC</v>
      </c>
      <c r="CP391" s="151" t="b">
        <f t="shared" ca="1" si="192"/>
        <v>0</v>
      </c>
      <c r="CQ391" s="155">
        <f t="shared" ca="1" si="193"/>
        <v>0</v>
      </c>
      <c r="CR391" s="155" t="b">
        <f t="shared" ca="1" si="194"/>
        <v>0</v>
      </c>
      <c r="CS391" s="155" t="b">
        <f t="shared" ca="1" si="195"/>
        <v>0</v>
      </c>
      <c r="CT391" s="155" t="b">
        <f t="shared" ca="1" si="196"/>
        <v>0</v>
      </c>
      <c r="CU391" s="155" t="b">
        <f t="shared" ca="1" si="197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5"/>
        <v>0</v>
      </c>
      <c r="P392" s="28">
        <f t="shared" ca="1" si="166"/>
        <v>0</v>
      </c>
      <c r="Q392" s="28">
        <f t="shared" ca="1" si="167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68"/>
        <v>0</v>
      </c>
      <c r="BS392" s="151" t="b">
        <f t="shared" si="169"/>
        <v>0</v>
      </c>
      <c r="BT392" s="151" t="b">
        <f t="shared" si="170"/>
        <v>0</v>
      </c>
      <c r="BU392" s="151" t="b">
        <f t="shared" si="171"/>
        <v>0</v>
      </c>
      <c r="BV392" s="155" t="b">
        <f t="shared" ca="1" si="172"/>
        <v>0</v>
      </c>
      <c r="BW392" s="151" t="b">
        <f t="shared" ca="1" si="173"/>
        <v>0</v>
      </c>
      <c r="BX392" s="151" t="b">
        <f t="shared" ca="1" si="174"/>
        <v>0</v>
      </c>
      <c r="BY392" s="151" t="b">
        <f t="shared" ca="1" si="175"/>
        <v>0</v>
      </c>
      <c r="BZ392" s="151" t="b">
        <f t="shared" ca="1" si="176"/>
        <v>0</v>
      </c>
      <c r="CA392" s="151" t="b">
        <f t="shared" ca="1" si="177"/>
        <v>0</v>
      </c>
      <c r="CB392" s="151" t="b">
        <f t="shared" ca="1" si="178"/>
        <v>0</v>
      </c>
      <c r="CC392" s="151" t="b">
        <f t="shared" ca="1" si="179"/>
        <v>0</v>
      </c>
      <c r="CD392" s="151" t="b">
        <f t="shared" ca="1" si="180"/>
        <v>0</v>
      </c>
      <c r="CE392" s="151" t="b">
        <f t="shared" ca="1" si="181"/>
        <v>0</v>
      </c>
      <c r="CF392" s="151" t="b">
        <f t="shared" ca="1" si="182"/>
        <v>0</v>
      </c>
      <c r="CG392" s="151" t="b">
        <f t="shared" ca="1" si="183"/>
        <v>0</v>
      </c>
      <c r="CH392" s="151" t="b">
        <f t="shared" ca="1" si="184"/>
        <v>0</v>
      </c>
      <c r="CI392" s="151" t="b">
        <f t="shared" ca="1" si="185"/>
        <v>0</v>
      </c>
      <c r="CJ392" s="151" t="b">
        <f t="shared" ca="1" si="186"/>
        <v>0</v>
      </c>
      <c r="CK392" s="151" t="b">
        <f t="shared" ca="1" si="187"/>
        <v>0</v>
      </c>
      <c r="CL392" s="151" t="b">
        <f t="shared" ca="1" si="188"/>
        <v>0</v>
      </c>
      <c r="CM392" s="151" t="b">
        <f t="shared" ca="1" si="189"/>
        <v>0</v>
      </c>
      <c r="CN392" s="151" t="str">
        <f t="shared" ca="1" si="190"/>
        <v>NO_VAC</v>
      </c>
      <c r="CO392" s="151" t="str">
        <f t="shared" ca="1" si="191"/>
        <v>NO_VAC</v>
      </c>
      <c r="CP392" s="151" t="b">
        <f t="shared" ca="1" si="192"/>
        <v>0</v>
      </c>
      <c r="CQ392" s="155">
        <f t="shared" ca="1" si="193"/>
        <v>0</v>
      </c>
      <c r="CR392" s="155" t="b">
        <f t="shared" ca="1" si="194"/>
        <v>0</v>
      </c>
      <c r="CS392" s="155" t="b">
        <f t="shared" ca="1" si="195"/>
        <v>0</v>
      </c>
      <c r="CT392" s="155" t="b">
        <f t="shared" ca="1" si="196"/>
        <v>0</v>
      </c>
      <c r="CU392" s="155" t="b">
        <f t="shared" ca="1" si="197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5"/>
        <v>0</v>
      </c>
      <c r="P393" s="28">
        <f t="shared" ca="1" si="166"/>
        <v>0</v>
      </c>
      <c r="Q393" s="28">
        <f t="shared" ca="1" si="167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68"/>
        <v>0</v>
      </c>
      <c r="BS393" s="151" t="b">
        <f t="shared" si="169"/>
        <v>0</v>
      </c>
      <c r="BT393" s="151" t="b">
        <f t="shared" si="170"/>
        <v>0</v>
      </c>
      <c r="BU393" s="151" t="b">
        <f t="shared" si="171"/>
        <v>0</v>
      </c>
      <c r="BV393" s="155" t="b">
        <f t="shared" ca="1" si="172"/>
        <v>0</v>
      </c>
      <c r="BW393" s="151" t="b">
        <f t="shared" ca="1" si="173"/>
        <v>0</v>
      </c>
      <c r="BX393" s="151" t="b">
        <f t="shared" ca="1" si="174"/>
        <v>0</v>
      </c>
      <c r="BY393" s="151" t="b">
        <f t="shared" ca="1" si="175"/>
        <v>0</v>
      </c>
      <c r="BZ393" s="151" t="b">
        <f t="shared" ca="1" si="176"/>
        <v>0</v>
      </c>
      <c r="CA393" s="151" t="b">
        <f t="shared" ca="1" si="177"/>
        <v>0</v>
      </c>
      <c r="CB393" s="151" t="b">
        <f t="shared" ca="1" si="178"/>
        <v>0</v>
      </c>
      <c r="CC393" s="151" t="b">
        <f t="shared" ca="1" si="179"/>
        <v>0</v>
      </c>
      <c r="CD393" s="151" t="b">
        <f t="shared" ca="1" si="180"/>
        <v>0</v>
      </c>
      <c r="CE393" s="151" t="b">
        <f t="shared" ca="1" si="181"/>
        <v>0</v>
      </c>
      <c r="CF393" s="151" t="b">
        <f t="shared" ca="1" si="182"/>
        <v>0</v>
      </c>
      <c r="CG393" s="151" t="b">
        <f t="shared" ca="1" si="183"/>
        <v>0</v>
      </c>
      <c r="CH393" s="151" t="b">
        <f t="shared" ca="1" si="184"/>
        <v>0</v>
      </c>
      <c r="CI393" s="151" t="b">
        <f t="shared" ca="1" si="185"/>
        <v>0</v>
      </c>
      <c r="CJ393" s="151" t="b">
        <f t="shared" ca="1" si="186"/>
        <v>0</v>
      </c>
      <c r="CK393" s="151" t="b">
        <f t="shared" ca="1" si="187"/>
        <v>0</v>
      </c>
      <c r="CL393" s="151" t="b">
        <f t="shared" ca="1" si="188"/>
        <v>0</v>
      </c>
      <c r="CM393" s="151" t="b">
        <f t="shared" ca="1" si="189"/>
        <v>0</v>
      </c>
      <c r="CN393" s="151" t="str">
        <f t="shared" ca="1" si="190"/>
        <v>NO_VAC</v>
      </c>
      <c r="CO393" s="151" t="str">
        <f t="shared" ca="1" si="191"/>
        <v>NO_VAC</v>
      </c>
      <c r="CP393" s="151" t="b">
        <f t="shared" ca="1" si="192"/>
        <v>0</v>
      </c>
      <c r="CQ393" s="155">
        <f t="shared" ca="1" si="193"/>
        <v>0</v>
      </c>
      <c r="CR393" s="155" t="b">
        <f t="shared" ca="1" si="194"/>
        <v>0</v>
      </c>
      <c r="CS393" s="155" t="b">
        <f t="shared" ca="1" si="195"/>
        <v>0</v>
      </c>
      <c r="CT393" s="155" t="b">
        <f t="shared" ca="1" si="196"/>
        <v>0</v>
      </c>
      <c r="CU393" s="155" t="b">
        <f t="shared" ca="1" si="197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198">IF(N394="",0,DATEDIF(N394,TODAY(),"Y"))</f>
        <v>0</v>
      </c>
      <c r="P394" s="28">
        <f t="shared" ref="P394:P457" ca="1" si="199">IF(N394="",0,DATEDIF(N394,TODAY(),"YM"))</f>
        <v>0</v>
      </c>
      <c r="Q394" s="28">
        <f t="shared" ref="Q394:Q457" ca="1" si="200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68"/>
        <v>0</v>
      </c>
      <c r="BS394" s="151" t="b">
        <f t="shared" si="169"/>
        <v>0</v>
      </c>
      <c r="BT394" s="151" t="b">
        <f t="shared" si="170"/>
        <v>0</v>
      </c>
      <c r="BU394" s="151" t="b">
        <f t="shared" si="171"/>
        <v>0</v>
      </c>
      <c r="BV394" s="155" t="b">
        <f t="shared" ca="1" si="172"/>
        <v>0</v>
      </c>
      <c r="BW394" s="151" t="b">
        <f t="shared" ca="1" si="173"/>
        <v>0</v>
      </c>
      <c r="BX394" s="151" t="b">
        <f t="shared" ca="1" si="174"/>
        <v>0</v>
      </c>
      <c r="BY394" s="151" t="b">
        <f t="shared" ca="1" si="175"/>
        <v>0</v>
      </c>
      <c r="BZ394" s="151" t="b">
        <f t="shared" ca="1" si="176"/>
        <v>0</v>
      </c>
      <c r="CA394" s="151" t="b">
        <f t="shared" ca="1" si="177"/>
        <v>0</v>
      </c>
      <c r="CB394" s="151" t="b">
        <f t="shared" ca="1" si="178"/>
        <v>0</v>
      </c>
      <c r="CC394" s="151" t="b">
        <f t="shared" ca="1" si="179"/>
        <v>0</v>
      </c>
      <c r="CD394" s="151" t="b">
        <f t="shared" ca="1" si="180"/>
        <v>0</v>
      </c>
      <c r="CE394" s="151" t="b">
        <f t="shared" ca="1" si="181"/>
        <v>0</v>
      </c>
      <c r="CF394" s="151" t="b">
        <f t="shared" ca="1" si="182"/>
        <v>0</v>
      </c>
      <c r="CG394" s="151" t="b">
        <f t="shared" ca="1" si="183"/>
        <v>0</v>
      </c>
      <c r="CH394" s="151" t="b">
        <f t="shared" ca="1" si="184"/>
        <v>0</v>
      </c>
      <c r="CI394" s="151" t="b">
        <f t="shared" ca="1" si="185"/>
        <v>0</v>
      </c>
      <c r="CJ394" s="151" t="b">
        <f t="shared" ca="1" si="186"/>
        <v>0</v>
      </c>
      <c r="CK394" s="151" t="b">
        <f t="shared" ca="1" si="187"/>
        <v>0</v>
      </c>
      <c r="CL394" s="151" t="b">
        <f t="shared" ca="1" si="188"/>
        <v>0</v>
      </c>
      <c r="CM394" s="151" t="b">
        <f t="shared" ca="1" si="189"/>
        <v>0</v>
      </c>
      <c r="CN394" s="151" t="str">
        <f t="shared" ca="1" si="190"/>
        <v>NO_VAC</v>
      </c>
      <c r="CO394" s="151" t="str">
        <f t="shared" ca="1" si="191"/>
        <v>NO_VAC</v>
      </c>
      <c r="CP394" s="151" t="b">
        <f t="shared" ca="1" si="192"/>
        <v>0</v>
      </c>
      <c r="CQ394" s="155">
        <f t="shared" ca="1" si="193"/>
        <v>0</v>
      </c>
      <c r="CR394" s="155" t="b">
        <f t="shared" ca="1" si="194"/>
        <v>0</v>
      </c>
      <c r="CS394" s="155" t="b">
        <f t="shared" ca="1" si="195"/>
        <v>0</v>
      </c>
      <c r="CT394" s="155" t="b">
        <f t="shared" ca="1" si="196"/>
        <v>0</v>
      </c>
      <c r="CU394" s="155" t="b">
        <f t="shared" ca="1" si="197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198"/>
        <v>0</v>
      </c>
      <c r="P395" s="28">
        <f t="shared" ca="1" si="199"/>
        <v>0</v>
      </c>
      <c r="Q395" s="28">
        <f t="shared" ca="1" si="200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1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2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3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4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5">IF(O395+P395+Q395&lt;&gt;0,IF(O395=1,1,IF(O395=2,2,IF(O395=3,3, IF(O395=4,4,IF(P395=0,-1,0))))))</f>
        <v>0</v>
      </c>
      <c r="BW395" s="151" t="b">
        <f t="shared" ref="BW395:BW458" ca="1" si="206">IF($BV395&lt;=0,IF(R395&lt;&gt;"","VAC","NO_VAC"))</f>
        <v>0</v>
      </c>
      <c r="BX395" s="151" t="b">
        <f t="shared" ref="BX395:BX458" ca="1" si="207">IF($BV395&lt;=0,IF(T395&lt;&gt;"","VAC","NO_VAC"))</f>
        <v>0</v>
      </c>
      <c r="BY395" s="151" t="b">
        <f t="shared" ref="BY395:BY458" ca="1" si="208">IF($BV395=0,IF(P395&gt;=2,IF(V395&lt;&gt;"","VAC","NO_VAC")))</f>
        <v>0</v>
      </c>
      <c r="BZ395" s="151" t="b">
        <f t="shared" ref="BZ395:BZ458" ca="1" si="209">IF($BV395=0,IF(P395&gt;=4,IF(X395&lt;&gt;"","VAC","NO_VAC")))</f>
        <v>0</v>
      </c>
      <c r="CA395" s="151" t="b">
        <f t="shared" ref="CA395:CA458" ca="1" si="210">IF($BV395=0,IF(P395&gt;=6,IF(Z395&lt;&gt;"","VAC","NO_VAC")))</f>
        <v>0</v>
      </c>
      <c r="CB395" s="151" t="b">
        <f t="shared" ref="CB395:CB458" ca="1" si="211">IF($BV395=0,IF(P395&gt;=2,IF(AB395&lt;&gt;"","VAC","NO_VAC")))</f>
        <v>0</v>
      </c>
      <c r="CC395" s="151" t="b">
        <f t="shared" ref="CC395:CC458" ca="1" si="212">IF($BV395=0,IF(P395&gt;=4,IF(AD395&lt;&gt;"","VAC","NO_VAC")))</f>
        <v>0</v>
      </c>
      <c r="CD395" s="151" t="b">
        <f t="shared" ref="CD395:CD458" ca="1" si="213">IF($BV395=0,IF(P395&gt;=6,IF(AF395&lt;&gt;"","VAC","NO_VAC")))</f>
        <v>0</v>
      </c>
      <c r="CE395" s="151" t="b">
        <f t="shared" ref="CE395:CE458" ca="1" si="214">IF($BV395=0,IF(P395&gt;=2,IF(AH395&lt;&gt;"","VAC","NO_VAC")))</f>
        <v>0</v>
      </c>
      <c r="CF395" s="151" t="b">
        <f t="shared" ref="CF395:CF458" ca="1" si="215">IF($BV395=0,IF(P395&gt;=4,IF(AJ395&lt;&gt;"","VAC","NO_VAC")))</f>
        <v>0</v>
      </c>
      <c r="CG395" s="151" t="b">
        <f t="shared" ref="CG395:CG458" ca="1" si="216">IF($BV395=0,IF(P395&gt;=7,IF(AL395&lt;&gt;"","VAC","NO_VAC")))</f>
        <v>0</v>
      </c>
      <c r="CH395" s="151" t="b">
        <f t="shared" ref="CH395:CH458" ca="1" si="217">IF($BV395=0,IF(P395&gt;=8,IF(AN395&lt;&gt;"","VAC","NO_VAC")))</f>
        <v>0</v>
      </c>
      <c r="CI395" s="151" t="b">
        <f t="shared" ref="CI395:CI458" ca="1" si="218">IF($BV395=1,IF(AP395&lt;&gt;"","VAC","NO_VAC"))</f>
        <v>0</v>
      </c>
      <c r="CJ395" s="151" t="b">
        <f t="shared" ref="CJ395:CJ458" ca="1" si="219">IF($BV395=0,IF(P395&gt;=2,IF(AR395&lt;&gt;"","VAC","NO_VAC")))</f>
        <v>0</v>
      </c>
      <c r="CK395" s="151" t="b">
        <f t="shared" ref="CK395:CK458" ca="1" si="220">IF($BV395=0,IF(P395&gt;=4,IF(AT395&lt;&gt;"","VAC","NO_VAC")))</f>
        <v>0</v>
      </c>
      <c r="CL395" s="151" t="b">
        <f t="shared" ref="CL395:CL458" ca="1" si="221">IF($BV395=1,IF(AV395&lt;&gt;"","VAC","NO_VAC"))</f>
        <v>0</v>
      </c>
      <c r="CM395" s="151" t="b">
        <f t="shared" ref="CM395:CM458" ca="1" si="222">IF($BV395=1,IF(AX395&lt;&gt;"","VAC","NO_VAC"))</f>
        <v>0</v>
      </c>
      <c r="CN395" s="151" t="str">
        <f t="shared" ref="CN395:CN458" ca="1" si="223">IF($BV395=1,IF(P395&gt;=6,IF(AZ395&lt;&gt;"","VAC","NO_VAC")),IF($BV395&gt;1,IF(AZ395&lt;&gt;"","VAC","NO_VAC")))</f>
        <v>NO_VAC</v>
      </c>
      <c r="CO395" s="151" t="str">
        <f t="shared" ref="CO395:CO458" ca="1" si="224">IF($BV395=1,IF(P395&gt;=6,IF(BB395&lt;&gt;"","VAC","NO_VAC")),IF($BV395&gt;1,IF(BB395&lt;&gt;"","VAC","NO_VAC")))</f>
        <v>NO_VAC</v>
      </c>
      <c r="CP395" s="151" t="b">
        <f t="shared" ref="CP395:CP458" ca="1" si="225">IF($BV395=4,IF(BD395&lt;&gt;"","VAC","NO_VAC"))</f>
        <v>0</v>
      </c>
      <c r="CQ395" s="155">
        <f t="shared" ref="CQ395:CQ458" ca="1" si="226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27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28">IF(O395=2,COUNT(R395,T395,V395,X395,Z395,AB395,AD395,AF395,AH395,AJ395,AL395,AN395,AR395,AT395,AV395,AX395,AP395,AZ395,BB395))</f>
        <v>0</v>
      </c>
      <c r="CT395" s="155" t="b">
        <f t="shared" ref="CT395:CT458" ca="1" si="229">IF(O395=3,COUNT(R395,T395,V395,X395,Z395,AB395,AD395,AF395,AH395,AJ395,AL395,AN395,AR395,AT395,AV395,AX395,AP395,AZ395,BB395))</f>
        <v>0</v>
      </c>
      <c r="CU395" s="155" t="b">
        <f t="shared" ref="CU395:CU458" ca="1" si="230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198"/>
        <v>0</v>
      </c>
      <c r="P396" s="28">
        <f t="shared" ca="1" si="199"/>
        <v>0</v>
      </c>
      <c r="Q396" s="28">
        <f t="shared" ca="1" si="200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1"/>
        <v>0</v>
      </c>
      <c r="BS396" s="151" t="b">
        <f t="shared" si="202"/>
        <v>0</v>
      </c>
      <c r="BT396" s="151" t="b">
        <f t="shared" si="203"/>
        <v>0</v>
      </c>
      <c r="BU396" s="151" t="b">
        <f t="shared" si="204"/>
        <v>0</v>
      </c>
      <c r="BV396" s="155" t="b">
        <f t="shared" ca="1" si="205"/>
        <v>0</v>
      </c>
      <c r="BW396" s="151" t="b">
        <f t="shared" ca="1" si="206"/>
        <v>0</v>
      </c>
      <c r="BX396" s="151" t="b">
        <f t="shared" ca="1" si="207"/>
        <v>0</v>
      </c>
      <c r="BY396" s="151" t="b">
        <f t="shared" ca="1" si="208"/>
        <v>0</v>
      </c>
      <c r="BZ396" s="151" t="b">
        <f t="shared" ca="1" si="209"/>
        <v>0</v>
      </c>
      <c r="CA396" s="151" t="b">
        <f t="shared" ca="1" si="210"/>
        <v>0</v>
      </c>
      <c r="CB396" s="151" t="b">
        <f t="shared" ca="1" si="211"/>
        <v>0</v>
      </c>
      <c r="CC396" s="151" t="b">
        <f t="shared" ca="1" si="212"/>
        <v>0</v>
      </c>
      <c r="CD396" s="151" t="b">
        <f t="shared" ca="1" si="213"/>
        <v>0</v>
      </c>
      <c r="CE396" s="151" t="b">
        <f t="shared" ca="1" si="214"/>
        <v>0</v>
      </c>
      <c r="CF396" s="151" t="b">
        <f t="shared" ca="1" si="215"/>
        <v>0</v>
      </c>
      <c r="CG396" s="151" t="b">
        <f t="shared" ca="1" si="216"/>
        <v>0</v>
      </c>
      <c r="CH396" s="151" t="b">
        <f t="shared" ca="1" si="217"/>
        <v>0</v>
      </c>
      <c r="CI396" s="151" t="b">
        <f t="shared" ca="1" si="218"/>
        <v>0</v>
      </c>
      <c r="CJ396" s="151" t="b">
        <f t="shared" ca="1" si="219"/>
        <v>0</v>
      </c>
      <c r="CK396" s="151" t="b">
        <f t="shared" ca="1" si="220"/>
        <v>0</v>
      </c>
      <c r="CL396" s="151" t="b">
        <f t="shared" ca="1" si="221"/>
        <v>0</v>
      </c>
      <c r="CM396" s="151" t="b">
        <f t="shared" ca="1" si="222"/>
        <v>0</v>
      </c>
      <c r="CN396" s="151" t="str">
        <f t="shared" ca="1" si="223"/>
        <v>NO_VAC</v>
      </c>
      <c r="CO396" s="151" t="str">
        <f t="shared" ca="1" si="224"/>
        <v>NO_VAC</v>
      </c>
      <c r="CP396" s="151" t="b">
        <f t="shared" ca="1" si="225"/>
        <v>0</v>
      </c>
      <c r="CQ396" s="155">
        <f t="shared" ca="1" si="226"/>
        <v>0</v>
      </c>
      <c r="CR396" s="155" t="b">
        <f t="shared" ca="1" si="227"/>
        <v>0</v>
      </c>
      <c r="CS396" s="155" t="b">
        <f t="shared" ca="1" si="228"/>
        <v>0</v>
      </c>
      <c r="CT396" s="155" t="b">
        <f t="shared" ca="1" si="229"/>
        <v>0</v>
      </c>
      <c r="CU396" s="155" t="b">
        <f t="shared" ca="1" si="230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198"/>
        <v>0</v>
      </c>
      <c r="P397" s="28">
        <f t="shared" ca="1" si="199"/>
        <v>0</v>
      </c>
      <c r="Q397" s="28">
        <f t="shared" ca="1" si="200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1"/>
        <v>0</v>
      </c>
      <c r="BS397" s="151" t="b">
        <f t="shared" si="202"/>
        <v>0</v>
      </c>
      <c r="BT397" s="151" t="b">
        <f t="shared" si="203"/>
        <v>0</v>
      </c>
      <c r="BU397" s="151" t="b">
        <f t="shared" si="204"/>
        <v>0</v>
      </c>
      <c r="BV397" s="155" t="b">
        <f t="shared" ca="1" si="205"/>
        <v>0</v>
      </c>
      <c r="BW397" s="151" t="b">
        <f t="shared" ca="1" si="206"/>
        <v>0</v>
      </c>
      <c r="BX397" s="151" t="b">
        <f t="shared" ca="1" si="207"/>
        <v>0</v>
      </c>
      <c r="BY397" s="151" t="b">
        <f t="shared" ca="1" si="208"/>
        <v>0</v>
      </c>
      <c r="BZ397" s="151" t="b">
        <f t="shared" ca="1" si="209"/>
        <v>0</v>
      </c>
      <c r="CA397" s="151" t="b">
        <f t="shared" ca="1" si="210"/>
        <v>0</v>
      </c>
      <c r="CB397" s="151" t="b">
        <f t="shared" ca="1" si="211"/>
        <v>0</v>
      </c>
      <c r="CC397" s="151" t="b">
        <f t="shared" ca="1" si="212"/>
        <v>0</v>
      </c>
      <c r="CD397" s="151" t="b">
        <f t="shared" ca="1" si="213"/>
        <v>0</v>
      </c>
      <c r="CE397" s="151" t="b">
        <f t="shared" ca="1" si="214"/>
        <v>0</v>
      </c>
      <c r="CF397" s="151" t="b">
        <f t="shared" ca="1" si="215"/>
        <v>0</v>
      </c>
      <c r="CG397" s="151" t="b">
        <f t="shared" ca="1" si="216"/>
        <v>0</v>
      </c>
      <c r="CH397" s="151" t="b">
        <f t="shared" ca="1" si="217"/>
        <v>0</v>
      </c>
      <c r="CI397" s="151" t="b">
        <f t="shared" ca="1" si="218"/>
        <v>0</v>
      </c>
      <c r="CJ397" s="151" t="b">
        <f t="shared" ca="1" si="219"/>
        <v>0</v>
      </c>
      <c r="CK397" s="151" t="b">
        <f t="shared" ca="1" si="220"/>
        <v>0</v>
      </c>
      <c r="CL397" s="151" t="b">
        <f t="shared" ca="1" si="221"/>
        <v>0</v>
      </c>
      <c r="CM397" s="151" t="b">
        <f t="shared" ca="1" si="222"/>
        <v>0</v>
      </c>
      <c r="CN397" s="151" t="str">
        <f t="shared" ca="1" si="223"/>
        <v>NO_VAC</v>
      </c>
      <c r="CO397" s="151" t="str">
        <f t="shared" ca="1" si="224"/>
        <v>NO_VAC</v>
      </c>
      <c r="CP397" s="151" t="b">
        <f t="shared" ca="1" si="225"/>
        <v>0</v>
      </c>
      <c r="CQ397" s="155">
        <f t="shared" ca="1" si="226"/>
        <v>0</v>
      </c>
      <c r="CR397" s="155" t="b">
        <f t="shared" ca="1" si="227"/>
        <v>0</v>
      </c>
      <c r="CS397" s="155" t="b">
        <f t="shared" ca="1" si="228"/>
        <v>0</v>
      </c>
      <c r="CT397" s="155" t="b">
        <f t="shared" ca="1" si="229"/>
        <v>0</v>
      </c>
      <c r="CU397" s="155" t="b">
        <f t="shared" ca="1" si="230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198"/>
        <v>0</v>
      </c>
      <c r="P398" s="28">
        <f t="shared" ca="1" si="199"/>
        <v>0</v>
      </c>
      <c r="Q398" s="28">
        <f t="shared" ca="1" si="200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1"/>
        <v>0</v>
      </c>
      <c r="BS398" s="151" t="b">
        <f t="shared" si="202"/>
        <v>0</v>
      </c>
      <c r="BT398" s="151" t="b">
        <f t="shared" si="203"/>
        <v>0</v>
      </c>
      <c r="BU398" s="151" t="b">
        <f t="shared" si="204"/>
        <v>0</v>
      </c>
      <c r="BV398" s="155" t="b">
        <f t="shared" ca="1" si="205"/>
        <v>0</v>
      </c>
      <c r="BW398" s="151" t="b">
        <f t="shared" ca="1" si="206"/>
        <v>0</v>
      </c>
      <c r="BX398" s="151" t="b">
        <f t="shared" ca="1" si="207"/>
        <v>0</v>
      </c>
      <c r="BY398" s="151" t="b">
        <f t="shared" ca="1" si="208"/>
        <v>0</v>
      </c>
      <c r="BZ398" s="151" t="b">
        <f t="shared" ca="1" si="209"/>
        <v>0</v>
      </c>
      <c r="CA398" s="151" t="b">
        <f t="shared" ca="1" si="210"/>
        <v>0</v>
      </c>
      <c r="CB398" s="151" t="b">
        <f t="shared" ca="1" si="211"/>
        <v>0</v>
      </c>
      <c r="CC398" s="151" t="b">
        <f t="shared" ca="1" si="212"/>
        <v>0</v>
      </c>
      <c r="CD398" s="151" t="b">
        <f t="shared" ca="1" si="213"/>
        <v>0</v>
      </c>
      <c r="CE398" s="151" t="b">
        <f t="shared" ca="1" si="214"/>
        <v>0</v>
      </c>
      <c r="CF398" s="151" t="b">
        <f t="shared" ca="1" si="215"/>
        <v>0</v>
      </c>
      <c r="CG398" s="151" t="b">
        <f t="shared" ca="1" si="216"/>
        <v>0</v>
      </c>
      <c r="CH398" s="151" t="b">
        <f t="shared" ca="1" si="217"/>
        <v>0</v>
      </c>
      <c r="CI398" s="151" t="b">
        <f t="shared" ca="1" si="218"/>
        <v>0</v>
      </c>
      <c r="CJ398" s="151" t="b">
        <f t="shared" ca="1" si="219"/>
        <v>0</v>
      </c>
      <c r="CK398" s="151" t="b">
        <f t="shared" ca="1" si="220"/>
        <v>0</v>
      </c>
      <c r="CL398" s="151" t="b">
        <f t="shared" ca="1" si="221"/>
        <v>0</v>
      </c>
      <c r="CM398" s="151" t="b">
        <f t="shared" ca="1" si="222"/>
        <v>0</v>
      </c>
      <c r="CN398" s="151" t="str">
        <f t="shared" ca="1" si="223"/>
        <v>NO_VAC</v>
      </c>
      <c r="CO398" s="151" t="str">
        <f t="shared" ca="1" si="224"/>
        <v>NO_VAC</v>
      </c>
      <c r="CP398" s="151" t="b">
        <f t="shared" ca="1" si="225"/>
        <v>0</v>
      </c>
      <c r="CQ398" s="155">
        <f t="shared" ca="1" si="226"/>
        <v>0</v>
      </c>
      <c r="CR398" s="155" t="b">
        <f t="shared" ca="1" si="227"/>
        <v>0</v>
      </c>
      <c r="CS398" s="155" t="b">
        <f t="shared" ca="1" si="228"/>
        <v>0</v>
      </c>
      <c r="CT398" s="155" t="b">
        <f t="shared" ca="1" si="229"/>
        <v>0</v>
      </c>
      <c r="CU398" s="155" t="b">
        <f t="shared" ca="1" si="230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198"/>
        <v>0</v>
      </c>
      <c r="P399" s="28">
        <f t="shared" ca="1" si="199"/>
        <v>0</v>
      </c>
      <c r="Q399" s="28">
        <f t="shared" ca="1" si="200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1"/>
        <v>0</v>
      </c>
      <c r="BS399" s="151" t="b">
        <f t="shared" si="202"/>
        <v>0</v>
      </c>
      <c r="BT399" s="151" t="b">
        <f t="shared" si="203"/>
        <v>0</v>
      </c>
      <c r="BU399" s="151" t="b">
        <f t="shared" si="204"/>
        <v>0</v>
      </c>
      <c r="BV399" s="155" t="b">
        <f t="shared" ca="1" si="205"/>
        <v>0</v>
      </c>
      <c r="BW399" s="151" t="b">
        <f t="shared" ca="1" si="206"/>
        <v>0</v>
      </c>
      <c r="BX399" s="151" t="b">
        <f t="shared" ca="1" si="207"/>
        <v>0</v>
      </c>
      <c r="BY399" s="151" t="b">
        <f t="shared" ca="1" si="208"/>
        <v>0</v>
      </c>
      <c r="BZ399" s="151" t="b">
        <f t="shared" ca="1" si="209"/>
        <v>0</v>
      </c>
      <c r="CA399" s="151" t="b">
        <f t="shared" ca="1" si="210"/>
        <v>0</v>
      </c>
      <c r="CB399" s="151" t="b">
        <f t="shared" ca="1" si="211"/>
        <v>0</v>
      </c>
      <c r="CC399" s="151" t="b">
        <f t="shared" ca="1" si="212"/>
        <v>0</v>
      </c>
      <c r="CD399" s="151" t="b">
        <f t="shared" ca="1" si="213"/>
        <v>0</v>
      </c>
      <c r="CE399" s="151" t="b">
        <f t="shared" ca="1" si="214"/>
        <v>0</v>
      </c>
      <c r="CF399" s="151" t="b">
        <f t="shared" ca="1" si="215"/>
        <v>0</v>
      </c>
      <c r="CG399" s="151" t="b">
        <f t="shared" ca="1" si="216"/>
        <v>0</v>
      </c>
      <c r="CH399" s="151" t="b">
        <f t="shared" ca="1" si="217"/>
        <v>0</v>
      </c>
      <c r="CI399" s="151" t="b">
        <f t="shared" ca="1" si="218"/>
        <v>0</v>
      </c>
      <c r="CJ399" s="151" t="b">
        <f t="shared" ca="1" si="219"/>
        <v>0</v>
      </c>
      <c r="CK399" s="151" t="b">
        <f t="shared" ca="1" si="220"/>
        <v>0</v>
      </c>
      <c r="CL399" s="151" t="b">
        <f t="shared" ca="1" si="221"/>
        <v>0</v>
      </c>
      <c r="CM399" s="151" t="b">
        <f t="shared" ca="1" si="222"/>
        <v>0</v>
      </c>
      <c r="CN399" s="151" t="str">
        <f t="shared" ca="1" si="223"/>
        <v>NO_VAC</v>
      </c>
      <c r="CO399" s="151" t="str">
        <f t="shared" ca="1" si="224"/>
        <v>NO_VAC</v>
      </c>
      <c r="CP399" s="151" t="b">
        <f t="shared" ca="1" si="225"/>
        <v>0</v>
      </c>
      <c r="CQ399" s="155">
        <f t="shared" ca="1" si="226"/>
        <v>0</v>
      </c>
      <c r="CR399" s="155" t="b">
        <f t="shared" ca="1" si="227"/>
        <v>0</v>
      </c>
      <c r="CS399" s="155" t="b">
        <f t="shared" ca="1" si="228"/>
        <v>0</v>
      </c>
      <c r="CT399" s="155" t="b">
        <f t="shared" ca="1" si="229"/>
        <v>0</v>
      </c>
      <c r="CU399" s="155" t="b">
        <f t="shared" ca="1" si="230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198"/>
        <v>0</v>
      </c>
      <c r="P400" s="28">
        <f t="shared" ca="1" si="199"/>
        <v>0</v>
      </c>
      <c r="Q400" s="28">
        <f t="shared" ca="1" si="200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1"/>
        <v>0</v>
      </c>
      <c r="BS400" s="151" t="b">
        <f t="shared" si="202"/>
        <v>0</v>
      </c>
      <c r="BT400" s="151" t="b">
        <f t="shared" si="203"/>
        <v>0</v>
      </c>
      <c r="BU400" s="151" t="b">
        <f t="shared" si="204"/>
        <v>0</v>
      </c>
      <c r="BV400" s="155" t="b">
        <f t="shared" ca="1" si="205"/>
        <v>0</v>
      </c>
      <c r="BW400" s="151" t="b">
        <f t="shared" ca="1" si="206"/>
        <v>0</v>
      </c>
      <c r="BX400" s="151" t="b">
        <f t="shared" ca="1" si="207"/>
        <v>0</v>
      </c>
      <c r="BY400" s="151" t="b">
        <f t="shared" ca="1" si="208"/>
        <v>0</v>
      </c>
      <c r="BZ400" s="151" t="b">
        <f t="shared" ca="1" si="209"/>
        <v>0</v>
      </c>
      <c r="CA400" s="151" t="b">
        <f t="shared" ca="1" si="210"/>
        <v>0</v>
      </c>
      <c r="CB400" s="151" t="b">
        <f t="shared" ca="1" si="211"/>
        <v>0</v>
      </c>
      <c r="CC400" s="151" t="b">
        <f t="shared" ca="1" si="212"/>
        <v>0</v>
      </c>
      <c r="CD400" s="151" t="b">
        <f t="shared" ca="1" si="213"/>
        <v>0</v>
      </c>
      <c r="CE400" s="151" t="b">
        <f t="shared" ca="1" si="214"/>
        <v>0</v>
      </c>
      <c r="CF400" s="151" t="b">
        <f t="shared" ca="1" si="215"/>
        <v>0</v>
      </c>
      <c r="CG400" s="151" t="b">
        <f t="shared" ca="1" si="216"/>
        <v>0</v>
      </c>
      <c r="CH400" s="151" t="b">
        <f t="shared" ca="1" si="217"/>
        <v>0</v>
      </c>
      <c r="CI400" s="151" t="b">
        <f t="shared" ca="1" si="218"/>
        <v>0</v>
      </c>
      <c r="CJ400" s="151" t="b">
        <f t="shared" ca="1" si="219"/>
        <v>0</v>
      </c>
      <c r="CK400" s="151" t="b">
        <f t="shared" ca="1" si="220"/>
        <v>0</v>
      </c>
      <c r="CL400" s="151" t="b">
        <f t="shared" ca="1" si="221"/>
        <v>0</v>
      </c>
      <c r="CM400" s="151" t="b">
        <f t="shared" ca="1" si="222"/>
        <v>0</v>
      </c>
      <c r="CN400" s="151" t="str">
        <f t="shared" ca="1" si="223"/>
        <v>NO_VAC</v>
      </c>
      <c r="CO400" s="151" t="str">
        <f t="shared" ca="1" si="224"/>
        <v>NO_VAC</v>
      </c>
      <c r="CP400" s="151" t="b">
        <f t="shared" ca="1" si="225"/>
        <v>0</v>
      </c>
      <c r="CQ400" s="155">
        <f t="shared" ca="1" si="226"/>
        <v>0</v>
      </c>
      <c r="CR400" s="155" t="b">
        <f t="shared" ca="1" si="227"/>
        <v>0</v>
      </c>
      <c r="CS400" s="155" t="b">
        <f t="shared" ca="1" si="228"/>
        <v>0</v>
      </c>
      <c r="CT400" s="155" t="b">
        <f t="shared" ca="1" si="229"/>
        <v>0</v>
      </c>
      <c r="CU400" s="155" t="b">
        <f t="shared" ca="1" si="230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198"/>
        <v>0</v>
      </c>
      <c r="P401" s="28">
        <f t="shared" ca="1" si="199"/>
        <v>0</v>
      </c>
      <c r="Q401" s="28">
        <f t="shared" ca="1" si="200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1"/>
        <v>0</v>
      </c>
      <c r="BS401" s="151" t="b">
        <f t="shared" si="202"/>
        <v>0</v>
      </c>
      <c r="BT401" s="151" t="b">
        <f t="shared" si="203"/>
        <v>0</v>
      </c>
      <c r="BU401" s="151" t="b">
        <f t="shared" si="204"/>
        <v>0</v>
      </c>
      <c r="BV401" s="155" t="b">
        <f t="shared" ca="1" si="205"/>
        <v>0</v>
      </c>
      <c r="BW401" s="151" t="b">
        <f t="shared" ca="1" si="206"/>
        <v>0</v>
      </c>
      <c r="BX401" s="151" t="b">
        <f t="shared" ca="1" si="207"/>
        <v>0</v>
      </c>
      <c r="BY401" s="151" t="b">
        <f t="shared" ca="1" si="208"/>
        <v>0</v>
      </c>
      <c r="BZ401" s="151" t="b">
        <f t="shared" ca="1" si="209"/>
        <v>0</v>
      </c>
      <c r="CA401" s="151" t="b">
        <f t="shared" ca="1" si="210"/>
        <v>0</v>
      </c>
      <c r="CB401" s="151" t="b">
        <f t="shared" ca="1" si="211"/>
        <v>0</v>
      </c>
      <c r="CC401" s="151" t="b">
        <f t="shared" ca="1" si="212"/>
        <v>0</v>
      </c>
      <c r="CD401" s="151" t="b">
        <f t="shared" ca="1" si="213"/>
        <v>0</v>
      </c>
      <c r="CE401" s="151" t="b">
        <f t="shared" ca="1" si="214"/>
        <v>0</v>
      </c>
      <c r="CF401" s="151" t="b">
        <f t="shared" ca="1" si="215"/>
        <v>0</v>
      </c>
      <c r="CG401" s="151" t="b">
        <f t="shared" ca="1" si="216"/>
        <v>0</v>
      </c>
      <c r="CH401" s="151" t="b">
        <f t="shared" ca="1" si="217"/>
        <v>0</v>
      </c>
      <c r="CI401" s="151" t="b">
        <f t="shared" ca="1" si="218"/>
        <v>0</v>
      </c>
      <c r="CJ401" s="151" t="b">
        <f t="shared" ca="1" si="219"/>
        <v>0</v>
      </c>
      <c r="CK401" s="151" t="b">
        <f t="shared" ca="1" si="220"/>
        <v>0</v>
      </c>
      <c r="CL401" s="151" t="b">
        <f t="shared" ca="1" si="221"/>
        <v>0</v>
      </c>
      <c r="CM401" s="151" t="b">
        <f t="shared" ca="1" si="222"/>
        <v>0</v>
      </c>
      <c r="CN401" s="151" t="str">
        <f t="shared" ca="1" si="223"/>
        <v>NO_VAC</v>
      </c>
      <c r="CO401" s="151" t="str">
        <f t="shared" ca="1" si="224"/>
        <v>NO_VAC</v>
      </c>
      <c r="CP401" s="151" t="b">
        <f t="shared" ca="1" si="225"/>
        <v>0</v>
      </c>
      <c r="CQ401" s="155">
        <f t="shared" ca="1" si="226"/>
        <v>0</v>
      </c>
      <c r="CR401" s="155" t="b">
        <f t="shared" ca="1" si="227"/>
        <v>0</v>
      </c>
      <c r="CS401" s="155" t="b">
        <f t="shared" ca="1" si="228"/>
        <v>0</v>
      </c>
      <c r="CT401" s="155" t="b">
        <f t="shared" ca="1" si="229"/>
        <v>0</v>
      </c>
      <c r="CU401" s="155" t="b">
        <f t="shared" ca="1" si="230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198"/>
        <v>0</v>
      </c>
      <c r="P402" s="28">
        <f t="shared" ca="1" si="199"/>
        <v>0</v>
      </c>
      <c r="Q402" s="28">
        <f t="shared" ca="1" si="200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1"/>
        <v>0</v>
      </c>
      <c r="BS402" s="151" t="b">
        <f t="shared" si="202"/>
        <v>0</v>
      </c>
      <c r="BT402" s="151" t="b">
        <f t="shared" si="203"/>
        <v>0</v>
      </c>
      <c r="BU402" s="151" t="b">
        <f t="shared" si="204"/>
        <v>0</v>
      </c>
      <c r="BV402" s="155" t="b">
        <f t="shared" ca="1" si="205"/>
        <v>0</v>
      </c>
      <c r="BW402" s="151" t="b">
        <f t="shared" ca="1" si="206"/>
        <v>0</v>
      </c>
      <c r="BX402" s="151" t="b">
        <f t="shared" ca="1" si="207"/>
        <v>0</v>
      </c>
      <c r="BY402" s="151" t="b">
        <f t="shared" ca="1" si="208"/>
        <v>0</v>
      </c>
      <c r="BZ402" s="151" t="b">
        <f t="shared" ca="1" si="209"/>
        <v>0</v>
      </c>
      <c r="CA402" s="151" t="b">
        <f t="shared" ca="1" si="210"/>
        <v>0</v>
      </c>
      <c r="CB402" s="151" t="b">
        <f t="shared" ca="1" si="211"/>
        <v>0</v>
      </c>
      <c r="CC402" s="151" t="b">
        <f t="shared" ca="1" si="212"/>
        <v>0</v>
      </c>
      <c r="CD402" s="151" t="b">
        <f t="shared" ca="1" si="213"/>
        <v>0</v>
      </c>
      <c r="CE402" s="151" t="b">
        <f t="shared" ca="1" si="214"/>
        <v>0</v>
      </c>
      <c r="CF402" s="151" t="b">
        <f t="shared" ca="1" si="215"/>
        <v>0</v>
      </c>
      <c r="CG402" s="151" t="b">
        <f t="shared" ca="1" si="216"/>
        <v>0</v>
      </c>
      <c r="CH402" s="151" t="b">
        <f t="shared" ca="1" si="217"/>
        <v>0</v>
      </c>
      <c r="CI402" s="151" t="b">
        <f t="shared" ca="1" si="218"/>
        <v>0</v>
      </c>
      <c r="CJ402" s="151" t="b">
        <f t="shared" ca="1" si="219"/>
        <v>0</v>
      </c>
      <c r="CK402" s="151" t="b">
        <f t="shared" ca="1" si="220"/>
        <v>0</v>
      </c>
      <c r="CL402" s="151" t="b">
        <f t="shared" ca="1" si="221"/>
        <v>0</v>
      </c>
      <c r="CM402" s="151" t="b">
        <f t="shared" ca="1" si="222"/>
        <v>0</v>
      </c>
      <c r="CN402" s="151" t="str">
        <f t="shared" ca="1" si="223"/>
        <v>NO_VAC</v>
      </c>
      <c r="CO402" s="151" t="str">
        <f t="shared" ca="1" si="224"/>
        <v>NO_VAC</v>
      </c>
      <c r="CP402" s="151" t="b">
        <f t="shared" ca="1" si="225"/>
        <v>0</v>
      </c>
      <c r="CQ402" s="155">
        <f t="shared" ca="1" si="226"/>
        <v>0</v>
      </c>
      <c r="CR402" s="155" t="b">
        <f t="shared" ca="1" si="227"/>
        <v>0</v>
      </c>
      <c r="CS402" s="155" t="b">
        <f t="shared" ca="1" si="228"/>
        <v>0</v>
      </c>
      <c r="CT402" s="155" t="b">
        <f t="shared" ca="1" si="229"/>
        <v>0</v>
      </c>
      <c r="CU402" s="155" t="b">
        <f t="shared" ca="1" si="230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198"/>
        <v>0</v>
      </c>
      <c r="P403" s="28">
        <f t="shared" ca="1" si="199"/>
        <v>0</v>
      </c>
      <c r="Q403" s="28">
        <f t="shared" ca="1" si="200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1"/>
        <v>0</v>
      </c>
      <c r="BS403" s="151" t="b">
        <f t="shared" si="202"/>
        <v>0</v>
      </c>
      <c r="BT403" s="151" t="b">
        <f t="shared" si="203"/>
        <v>0</v>
      </c>
      <c r="BU403" s="151" t="b">
        <f t="shared" si="204"/>
        <v>0</v>
      </c>
      <c r="BV403" s="155" t="b">
        <f t="shared" ca="1" si="205"/>
        <v>0</v>
      </c>
      <c r="BW403" s="151" t="b">
        <f t="shared" ca="1" si="206"/>
        <v>0</v>
      </c>
      <c r="BX403" s="151" t="b">
        <f t="shared" ca="1" si="207"/>
        <v>0</v>
      </c>
      <c r="BY403" s="151" t="b">
        <f t="shared" ca="1" si="208"/>
        <v>0</v>
      </c>
      <c r="BZ403" s="151" t="b">
        <f t="shared" ca="1" si="209"/>
        <v>0</v>
      </c>
      <c r="CA403" s="151" t="b">
        <f t="shared" ca="1" si="210"/>
        <v>0</v>
      </c>
      <c r="CB403" s="151" t="b">
        <f t="shared" ca="1" si="211"/>
        <v>0</v>
      </c>
      <c r="CC403" s="151" t="b">
        <f t="shared" ca="1" si="212"/>
        <v>0</v>
      </c>
      <c r="CD403" s="151" t="b">
        <f t="shared" ca="1" si="213"/>
        <v>0</v>
      </c>
      <c r="CE403" s="151" t="b">
        <f t="shared" ca="1" si="214"/>
        <v>0</v>
      </c>
      <c r="CF403" s="151" t="b">
        <f t="shared" ca="1" si="215"/>
        <v>0</v>
      </c>
      <c r="CG403" s="151" t="b">
        <f t="shared" ca="1" si="216"/>
        <v>0</v>
      </c>
      <c r="CH403" s="151" t="b">
        <f t="shared" ca="1" si="217"/>
        <v>0</v>
      </c>
      <c r="CI403" s="151" t="b">
        <f t="shared" ca="1" si="218"/>
        <v>0</v>
      </c>
      <c r="CJ403" s="151" t="b">
        <f t="shared" ca="1" si="219"/>
        <v>0</v>
      </c>
      <c r="CK403" s="151" t="b">
        <f t="shared" ca="1" si="220"/>
        <v>0</v>
      </c>
      <c r="CL403" s="151" t="b">
        <f t="shared" ca="1" si="221"/>
        <v>0</v>
      </c>
      <c r="CM403" s="151" t="b">
        <f t="shared" ca="1" si="222"/>
        <v>0</v>
      </c>
      <c r="CN403" s="151" t="str">
        <f t="shared" ca="1" si="223"/>
        <v>NO_VAC</v>
      </c>
      <c r="CO403" s="151" t="str">
        <f t="shared" ca="1" si="224"/>
        <v>NO_VAC</v>
      </c>
      <c r="CP403" s="151" t="b">
        <f t="shared" ca="1" si="225"/>
        <v>0</v>
      </c>
      <c r="CQ403" s="155">
        <f t="shared" ca="1" si="226"/>
        <v>0</v>
      </c>
      <c r="CR403" s="155" t="b">
        <f t="shared" ca="1" si="227"/>
        <v>0</v>
      </c>
      <c r="CS403" s="155" t="b">
        <f t="shared" ca="1" si="228"/>
        <v>0</v>
      </c>
      <c r="CT403" s="155" t="b">
        <f t="shared" ca="1" si="229"/>
        <v>0</v>
      </c>
      <c r="CU403" s="155" t="b">
        <f t="shared" ca="1" si="230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198"/>
        <v>0</v>
      </c>
      <c r="P404" s="28">
        <f t="shared" ca="1" si="199"/>
        <v>0</v>
      </c>
      <c r="Q404" s="28">
        <f t="shared" ca="1" si="200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1"/>
        <v>0</v>
      </c>
      <c r="BS404" s="151" t="b">
        <f t="shared" si="202"/>
        <v>0</v>
      </c>
      <c r="BT404" s="151" t="b">
        <f t="shared" si="203"/>
        <v>0</v>
      </c>
      <c r="BU404" s="151" t="b">
        <f t="shared" si="204"/>
        <v>0</v>
      </c>
      <c r="BV404" s="155" t="b">
        <f t="shared" ca="1" si="205"/>
        <v>0</v>
      </c>
      <c r="BW404" s="151" t="b">
        <f t="shared" ca="1" si="206"/>
        <v>0</v>
      </c>
      <c r="BX404" s="151" t="b">
        <f t="shared" ca="1" si="207"/>
        <v>0</v>
      </c>
      <c r="BY404" s="151" t="b">
        <f t="shared" ca="1" si="208"/>
        <v>0</v>
      </c>
      <c r="BZ404" s="151" t="b">
        <f t="shared" ca="1" si="209"/>
        <v>0</v>
      </c>
      <c r="CA404" s="151" t="b">
        <f t="shared" ca="1" si="210"/>
        <v>0</v>
      </c>
      <c r="CB404" s="151" t="b">
        <f t="shared" ca="1" si="211"/>
        <v>0</v>
      </c>
      <c r="CC404" s="151" t="b">
        <f t="shared" ca="1" si="212"/>
        <v>0</v>
      </c>
      <c r="CD404" s="151" t="b">
        <f t="shared" ca="1" si="213"/>
        <v>0</v>
      </c>
      <c r="CE404" s="151" t="b">
        <f t="shared" ca="1" si="214"/>
        <v>0</v>
      </c>
      <c r="CF404" s="151" t="b">
        <f t="shared" ca="1" si="215"/>
        <v>0</v>
      </c>
      <c r="CG404" s="151" t="b">
        <f t="shared" ca="1" si="216"/>
        <v>0</v>
      </c>
      <c r="CH404" s="151" t="b">
        <f t="shared" ca="1" si="217"/>
        <v>0</v>
      </c>
      <c r="CI404" s="151" t="b">
        <f t="shared" ca="1" si="218"/>
        <v>0</v>
      </c>
      <c r="CJ404" s="151" t="b">
        <f t="shared" ca="1" si="219"/>
        <v>0</v>
      </c>
      <c r="CK404" s="151" t="b">
        <f t="shared" ca="1" si="220"/>
        <v>0</v>
      </c>
      <c r="CL404" s="151" t="b">
        <f t="shared" ca="1" si="221"/>
        <v>0</v>
      </c>
      <c r="CM404" s="151" t="b">
        <f t="shared" ca="1" si="222"/>
        <v>0</v>
      </c>
      <c r="CN404" s="151" t="str">
        <f t="shared" ca="1" si="223"/>
        <v>NO_VAC</v>
      </c>
      <c r="CO404" s="151" t="str">
        <f t="shared" ca="1" si="224"/>
        <v>NO_VAC</v>
      </c>
      <c r="CP404" s="151" t="b">
        <f t="shared" ca="1" si="225"/>
        <v>0</v>
      </c>
      <c r="CQ404" s="155">
        <f t="shared" ca="1" si="226"/>
        <v>0</v>
      </c>
      <c r="CR404" s="155" t="b">
        <f t="shared" ca="1" si="227"/>
        <v>0</v>
      </c>
      <c r="CS404" s="155" t="b">
        <f t="shared" ca="1" si="228"/>
        <v>0</v>
      </c>
      <c r="CT404" s="155" t="b">
        <f t="shared" ca="1" si="229"/>
        <v>0</v>
      </c>
      <c r="CU404" s="155" t="b">
        <f t="shared" ca="1" si="230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198"/>
        <v>0</v>
      </c>
      <c r="P405" s="28">
        <f t="shared" ca="1" si="199"/>
        <v>0</v>
      </c>
      <c r="Q405" s="28">
        <f t="shared" ca="1" si="200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1"/>
        <v>0</v>
      </c>
      <c r="BS405" s="151" t="b">
        <f t="shared" si="202"/>
        <v>0</v>
      </c>
      <c r="BT405" s="151" t="b">
        <f t="shared" si="203"/>
        <v>0</v>
      </c>
      <c r="BU405" s="151" t="b">
        <f t="shared" si="204"/>
        <v>0</v>
      </c>
      <c r="BV405" s="155" t="b">
        <f t="shared" ca="1" si="205"/>
        <v>0</v>
      </c>
      <c r="BW405" s="151" t="b">
        <f t="shared" ca="1" si="206"/>
        <v>0</v>
      </c>
      <c r="BX405" s="151" t="b">
        <f t="shared" ca="1" si="207"/>
        <v>0</v>
      </c>
      <c r="BY405" s="151" t="b">
        <f t="shared" ca="1" si="208"/>
        <v>0</v>
      </c>
      <c r="BZ405" s="151" t="b">
        <f t="shared" ca="1" si="209"/>
        <v>0</v>
      </c>
      <c r="CA405" s="151" t="b">
        <f t="shared" ca="1" si="210"/>
        <v>0</v>
      </c>
      <c r="CB405" s="151" t="b">
        <f t="shared" ca="1" si="211"/>
        <v>0</v>
      </c>
      <c r="CC405" s="151" t="b">
        <f t="shared" ca="1" si="212"/>
        <v>0</v>
      </c>
      <c r="CD405" s="151" t="b">
        <f t="shared" ca="1" si="213"/>
        <v>0</v>
      </c>
      <c r="CE405" s="151" t="b">
        <f t="shared" ca="1" si="214"/>
        <v>0</v>
      </c>
      <c r="CF405" s="151" t="b">
        <f t="shared" ca="1" si="215"/>
        <v>0</v>
      </c>
      <c r="CG405" s="151" t="b">
        <f t="shared" ca="1" si="216"/>
        <v>0</v>
      </c>
      <c r="CH405" s="151" t="b">
        <f t="shared" ca="1" si="217"/>
        <v>0</v>
      </c>
      <c r="CI405" s="151" t="b">
        <f t="shared" ca="1" si="218"/>
        <v>0</v>
      </c>
      <c r="CJ405" s="151" t="b">
        <f t="shared" ca="1" si="219"/>
        <v>0</v>
      </c>
      <c r="CK405" s="151" t="b">
        <f t="shared" ca="1" si="220"/>
        <v>0</v>
      </c>
      <c r="CL405" s="151" t="b">
        <f t="shared" ca="1" si="221"/>
        <v>0</v>
      </c>
      <c r="CM405" s="151" t="b">
        <f t="shared" ca="1" si="222"/>
        <v>0</v>
      </c>
      <c r="CN405" s="151" t="str">
        <f t="shared" ca="1" si="223"/>
        <v>NO_VAC</v>
      </c>
      <c r="CO405" s="151" t="str">
        <f t="shared" ca="1" si="224"/>
        <v>NO_VAC</v>
      </c>
      <c r="CP405" s="151" t="b">
        <f t="shared" ca="1" si="225"/>
        <v>0</v>
      </c>
      <c r="CQ405" s="155">
        <f t="shared" ca="1" si="226"/>
        <v>0</v>
      </c>
      <c r="CR405" s="155" t="b">
        <f t="shared" ca="1" si="227"/>
        <v>0</v>
      </c>
      <c r="CS405" s="155" t="b">
        <f t="shared" ca="1" si="228"/>
        <v>0</v>
      </c>
      <c r="CT405" s="155" t="b">
        <f t="shared" ca="1" si="229"/>
        <v>0</v>
      </c>
      <c r="CU405" s="155" t="b">
        <f t="shared" ca="1" si="230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198"/>
        <v>0</v>
      </c>
      <c r="P406" s="28">
        <f t="shared" ca="1" si="199"/>
        <v>0</v>
      </c>
      <c r="Q406" s="28">
        <f t="shared" ca="1" si="200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1"/>
        <v>0</v>
      </c>
      <c r="BS406" s="151" t="b">
        <f t="shared" si="202"/>
        <v>0</v>
      </c>
      <c r="BT406" s="151" t="b">
        <f t="shared" si="203"/>
        <v>0</v>
      </c>
      <c r="BU406" s="151" t="b">
        <f t="shared" si="204"/>
        <v>0</v>
      </c>
      <c r="BV406" s="155" t="b">
        <f t="shared" ca="1" si="205"/>
        <v>0</v>
      </c>
      <c r="BW406" s="151" t="b">
        <f t="shared" ca="1" si="206"/>
        <v>0</v>
      </c>
      <c r="BX406" s="151" t="b">
        <f t="shared" ca="1" si="207"/>
        <v>0</v>
      </c>
      <c r="BY406" s="151" t="b">
        <f t="shared" ca="1" si="208"/>
        <v>0</v>
      </c>
      <c r="BZ406" s="151" t="b">
        <f t="shared" ca="1" si="209"/>
        <v>0</v>
      </c>
      <c r="CA406" s="151" t="b">
        <f t="shared" ca="1" si="210"/>
        <v>0</v>
      </c>
      <c r="CB406" s="151" t="b">
        <f t="shared" ca="1" si="211"/>
        <v>0</v>
      </c>
      <c r="CC406" s="151" t="b">
        <f t="shared" ca="1" si="212"/>
        <v>0</v>
      </c>
      <c r="CD406" s="151" t="b">
        <f t="shared" ca="1" si="213"/>
        <v>0</v>
      </c>
      <c r="CE406" s="151" t="b">
        <f t="shared" ca="1" si="214"/>
        <v>0</v>
      </c>
      <c r="CF406" s="151" t="b">
        <f t="shared" ca="1" si="215"/>
        <v>0</v>
      </c>
      <c r="CG406" s="151" t="b">
        <f t="shared" ca="1" si="216"/>
        <v>0</v>
      </c>
      <c r="CH406" s="151" t="b">
        <f t="shared" ca="1" si="217"/>
        <v>0</v>
      </c>
      <c r="CI406" s="151" t="b">
        <f t="shared" ca="1" si="218"/>
        <v>0</v>
      </c>
      <c r="CJ406" s="151" t="b">
        <f t="shared" ca="1" si="219"/>
        <v>0</v>
      </c>
      <c r="CK406" s="151" t="b">
        <f t="shared" ca="1" si="220"/>
        <v>0</v>
      </c>
      <c r="CL406" s="151" t="b">
        <f t="shared" ca="1" si="221"/>
        <v>0</v>
      </c>
      <c r="CM406" s="151" t="b">
        <f t="shared" ca="1" si="222"/>
        <v>0</v>
      </c>
      <c r="CN406" s="151" t="str">
        <f t="shared" ca="1" si="223"/>
        <v>NO_VAC</v>
      </c>
      <c r="CO406" s="151" t="str">
        <f t="shared" ca="1" si="224"/>
        <v>NO_VAC</v>
      </c>
      <c r="CP406" s="151" t="b">
        <f t="shared" ca="1" si="225"/>
        <v>0</v>
      </c>
      <c r="CQ406" s="155">
        <f t="shared" ca="1" si="226"/>
        <v>0</v>
      </c>
      <c r="CR406" s="155" t="b">
        <f t="shared" ca="1" si="227"/>
        <v>0</v>
      </c>
      <c r="CS406" s="155" t="b">
        <f t="shared" ca="1" si="228"/>
        <v>0</v>
      </c>
      <c r="CT406" s="155" t="b">
        <f t="shared" ca="1" si="229"/>
        <v>0</v>
      </c>
      <c r="CU406" s="155" t="b">
        <f t="shared" ca="1" si="230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198"/>
        <v>0</v>
      </c>
      <c r="P407" s="28">
        <f t="shared" ca="1" si="199"/>
        <v>0</v>
      </c>
      <c r="Q407" s="28">
        <f t="shared" ca="1" si="200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1"/>
        <v>0</v>
      </c>
      <c r="BS407" s="151" t="b">
        <f t="shared" si="202"/>
        <v>0</v>
      </c>
      <c r="BT407" s="151" t="b">
        <f t="shared" si="203"/>
        <v>0</v>
      </c>
      <c r="BU407" s="151" t="b">
        <f t="shared" si="204"/>
        <v>0</v>
      </c>
      <c r="BV407" s="155" t="b">
        <f t="shared" ca="1" si="205"/>
        <v>0</v>
      </c>
      <c r="BW407" s="151" t="b">
        <f t="shared" ca="1" si="206"/>
        <v>0</v>
      </c>
      <c r="BX407" s="151" t="b">
        <f t="shared" ca="1" si="207"/>
        <v>0</v>
      </c>
      <c r="BY407" s="151" t="b">
        <f t="shared" ca="1" si="208"/>
        <v>0</v>
      </c>
      <c r="BZ407" s="151" t="b">
        <f t="shared" ca="1" si="209"/>
        <v>0</v>
      </c>
      <c r="CA407" s="151" t="b">
        <f t="shared" ca="1" si="210"/>
        <v>0</v>
      </c>
      <c r="CB407" s="151" t="b">
        <f t="shared" ca="1" si="211"/>
        <v>0</v>
      </c>
      <c r="CC407" s="151" t="b">
        <f t="shared" ca="1" si="212"/>
        <v>0</v>
      </c>
      <c r="CD407" s="151" t="b">
        <f t="shared" ca="1" si="213"/>
        <v>0</v>
      </c>
      <c r="CE407" s="151" t="b">
        <f t="shared" ca="1" si="214"/>
        <v>0</v>
      </c>
      <c r="CF407" s="151" t="b">
        <f t="shared" ca="1" si="215"/>
        <v>0</v>
      </c>
      <c r="CG407" s="151" t="b">
        <f t="shared" ca="1" si="216"/>
        <v>0</v>
      </c>
      <c r="CH407" s="151" t="b">
        <f t="shared" ca="1" si="217"/>
        <v>0</v>
      </c>
      <c r="CI407" s="151" t="b">
        <f t="shared" ca="1" si="218"/>
        <v>0</v>
      </c>
      <c r="CJ407" s="151" t="b">
        <f t="shared" ca="1" si="219"/>
        <v>0</v>
      </c>
      <c r="CK407" s="151" t="b">
        <f t="shared" ca="1" si="220"/>
        <v>0</v>
      </c>
      <c r="CL407" s="151" t="b">
        <f t="shared" ca="1" si="221"/>
        <v>0</v>
      </c>
      <c r="CM407" s="151" t="b">
        <f t="shared" ca="1" si="222"/>
        <v>0</v>
      </c>
      <c r="CN407" s="151" t="str">
        <f t="shared" ca="1" si="223"/>
        <v>NO_VAC</v>
      </c>
      <c r="CO407" s="151" t="str">
        <f t="shared" ca="1" si="224"/>
        <v>NO_VAC</v>
      </c>
      <c r="CP407" s="151" t="b">
        <f t="shared" ca="1" si="225"/>
        <v>0</v>
      </c>
      <c r="CQ407" s="155">
        <f t="shared" ca="1" si="226"/>
        <v>0</v>
      </c>
      <c r="CR407" s="155" t="b">
        <f t="shared" ca="1" si="227"/>
        <v>0</v>
      </c>
      <c r="CS407" s="155" t="b">
        <f t="shared" ca="1" si="228"/>
        <v>0</v>
      </c>
      <c r="CT407" s="155" t="b">
        <f t="shared" ca="1" si="229"/>
        <v>0</v>
      </c>
      <c r="CU407" s="155" t="b">
        <f t="shared" ca="1" si="230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198"/>
        <v>0</v>
      </c>
      <c r="P408" s="28">
        <f t="shared" ca="1" si="199"/>
        <v>0</v>
      </c>
      <c r="Q408" s="28">
        <f t="shared" ca="1" si="200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1"/>
        <v>0</v>
      </c>
      <c r="BS408" s="151" t="b">
        <f t="shared" si="202"/>
        <v>0</v>
      </c>
      <c r="BT408" s="151" t="b">
        <f t="shared" si="203"/>
        <v>0</v>
      </c>
      <c r="BU408" s="151" t="b">
        <f t="shared" si="204"/>
        <v>0</v>
      </c>
      <c r="BV408" s="155" t="b">
        <f t="shared" ca="1" si="205"/>
        <v>0</v>
      </c>
      <c r="BW408" s="151" t="b">
        <f t="shared" ca="1" si="206"/>
        <v>0</v>
      </c>
      <c r="BX408" s="151" t="b">
        <f t="shared" ca="1" si="207"/>
        <v>0</v>
      </c>
      <c r="BY408" s="151" t="b">
        <f t="shared" ca="1" si="208"/>
        <v>0</v>
      </c>
      <c r="BZ408" s="151" t="b">
        <f t="shared" ca="1" si="209"/>
        <v>0</v>
      </c>
      <c r="CA408" s="151" t="b">
        <f t="shared" ca="1" si="210"/>
        <v>0</v>
      </c>
      <c r="CB408" s="151" t="b">
        <f t="shared" ca="1" si="211"/>
        <v>0</v>
      </c>
      <c r="CC408" s="151" t="b">
        <f t="shared" ca="1" si="212"/>
        <v>0</v>
      </c>
      <c r="CD408" s="151" t="b">
        <f t="shared" ca="1" si="213"/>
        <v>0</v>
      </c>
      <c r="CE408" s="151" t="b">
        <f t="shared" ca="1" si="214"/>
        <v>0</v>
      </c>
      <c r="CF408" s="151" t="b">
        <f t="shared" ca="1" si="215"/>
        <v>0</v>
      </c>
      <c r="CG408" s="151" t="b">
        <f t="shared" ca="1" si="216"/>
        <v>0</v>
      </c>
      <c r="CH408" s="151" t="b">
        <f t="shared" ca="1" si="217"/>
        <v>0</v>
      </c>
      <c r="CI408" s="151" t="b">
        <f t="shared" ca="1" si="218"/>
        <v>0</v>
      </c>
      <c r="CJ408" s="151" t="b">
        <f t="shared" ca="1" si="219"/>
        <v>0</v>
      </c>
      <c r="CK408" s="151" t="b">
        <f t="shared" ca="1" si="220"/>
        <v>0</v>
      </c>
      <c r="CL408" s="151" t="b">
        <f t="shared" ca="1" si="221"/>
        <v>0</v>
      </c>
      <c r="CM408" s="151" t="b">
        <f t="shared" ca="1" si="222"/>
        <v>0</v>
      </c>
      <c r="CN408" s="151" t="str">
        <f t="shared" ca="1" si="223"/>
        <v>NO_VAC</v>
      </c>
      <c r="CO408" s="151" t="str">
        <f t="shared" ca="1" si="224"/>
        <v>NO_VAC</v>
      </c>
      <c r="CP408" s="151" t="b">
        <f t="shared" ca="1" si="225"/>
        <v>0</v>
      </c>
      <c r="CQ408" s="155">
        <f t="shared" ca="1" si="226"/>
        <v>0</v>
      </c>
      <c r="CR408" s="155" t="b">
        <f t="shared" ca="1" si="227"/>
        <v>0</v>
      </c>
      <c r="CS408" s="155" t="b">
        <f t="shared" ca="1" si="228"/>
        <v>0</v>
      </c>
      <c r="CT408" s="155" t="b">
        <f t="shared" ca="1" si="229"/>
        <v>0</v>
      </c>
      <c r="CU408" s="155" t="b">
        <f t="shared" ca="1" si="230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198"/>
        <v>0</v>
      </c>
      <c r="P409" s="28">
        <f t="shared" ca="1" si="199"/>
        <v>0</v>
      </c>
      <c r="Q409" s="28">
        <f t="shared" ca="1" si="200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1"/>
        <v>0</v>
      </c>
      <c r="BS409" s="151" t="b">
        <f t="shared" si="202"/>
        <v>0</v>
      </c>
      <c r="BT409" s="151" t="b">
        <f t="shared" si="203"/>
        <v>0</v>
      </c>
      <c r="BU409" s="151" t="b">
        <f t="shared" si="204"/>
        <v>0</v>
      </c>
      <c r="BV409" s="155" t="b">
        <f t="shared" ca="1" si="205"/>
        <v>0</v>
      </c>
      <c r="BW409" s="151" t="b">
        <f t="shared" ca="1" si="206"/>
        <v>0</v>
      </c>
      <c r="BX409" s="151" t="b">
        <f t="shared" ca="1" si="207"/>
        <v>0</v>
      </c>
      <c r="BY409" s="151" t="b">
        <f t="shared" ca="1" si="208"/>
        <v>0</v>
      </c>
      <c r="BZ409" s="151" t="b">
        <f t="shared" ca="1" si="209"/>
        <v>0</v>
      </c>
      <c r="CA409" s="151" t="b">
        <f t="shared" ca="1" si="210"/>
        <v>0</v>
      </c>
      <c r="CB409" s="151" t="b">
        <f t="shared" ca="1" si="211"/>
        <v>0</v>
      </c>
      <c r="CC409" s="151" t="b">
        <f t="shared" ca="1" si="212"/>
        <v>0</v>
      </c>
      <c r="CD409" s="151" t="b">
        <f t="shared" ca="1" si="213"/>
        <v>0</v>
      </c>
      <c r="CE409" s="151" t="b">
        <f t="shared" ca="1" si="214"/>
        <v>0</v>
      </c>
      <c r="CF409" s="151" t="b">
        <f t="shared" ca="1" si="215"/>
        <v>0</v>
      </c>
      <c r="CG409" s="151" t="b">
        <f t="shared" ca="1" si="216"/>
        <v>0</v>
      </c>
      <c r="CH409" s="151" t="b">
        <f t="shared" ca="1" si="217"/>
        <v>0</v>
      </c>
      <c r="CI409" s="151" t="b">
        <f t="shared" ca="1" si="218"/>
        <v>0</v>
      </c>
      <c r="CJ409" s="151" t="b">
        <f t="shared" ca="1" si="219"/>
        <v>0</v>
      </c>
      <c r="CK409" s="151" t="b">
        <f t="shared" ca="1" si="220"/>
        <v>0</v>
      </c>
      <c r="CL409" s="151" t="b">
        <f t="shared" ca="1" si="221"/>
        <v>0</v>
      </c>
      <c r="CM409" s="151" t="b">
        <f t="shared" ca="1" si="222"/>
        <v>0</v>
      </c>
      <c r="CN409" s="151" t="str">
        <f t="shared" ca="1" si="223"/>
        <v>NO_VAC</v>
      </c>
      <c r="CO409" s="151" t="str">
        <f t="shared" ca="1" si="224"/>
        <v>NO_VAC</v>
      </c>
      <c r="CP409" s="151" t="b">
        <f t="shared" ca="1" si="225"/>
        <v>0</v>
      </c>
      <c r="CQ409" s="155">
        <f t="shared" ca="1" si="226"/>
        <v>0</v>
      </c>
      <c r="CR409" s="155" t="b">
        <f t="shared" ca="1" si="227"/>
        <v>0</v>
      </c>
      <c r="CS409" s="155" t="b">
        <f t="shared" ca="1" si="228"/>
        <v>0</v>
      </c>
      <c r="CT409" s="155" t="b">
        <f t="shared" ca="1" si="229"/>
        <v>0</v>
      </c>
      <c r="CU409" s="155" t="b">
        <f t="shared" ca="1" si="230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198"/>
        <v>0</v>
      </c>
      <c r="P410" s="28">
        <f t="shared" ca="1" si="199"/>
        <v>0</v>
      </c>
      <c r="Q410" s="28">
        <f t="shared" ca="1" si="200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1"/>
        <v>0</v>
      </c>
      <c r="BS410" s="151" t="b">
        <f t="shared" si="202"/>
        <v>0</v>
      </c>
      <c r="BT410" s="151" t="b">
        <f t="shared" si="203"/>
        <v>0</v>
      </c>
      <c r="BU410" s="151" t="b">
        <f t="shared" si="204"/>
        <v>0</v>
      </c>
      <c r="BV410" s="155" t="b">
        <f t="shared" ca="1" si="205"/>
        <v>0</v>
      </c>
      <c r="BW410" s="151" t="b">
        <f t="shared" ca="1" si="206"/>
        <v>0</v>
      </c>
      <c r="BX410" s="151" t="b">
        <f t="shared" ca="1" si="207"/>
        <v>0</v>
      </c>
      <c r="BY410" s="151" t="b">
        <f t="shared" ca="1" si="208"/>
        <v>0</v>
      </c>
      <c r="BZ410" s="151" t="b">
        <f t="shared" ca="1" si="209"/>
        <v>0</v>
      </c>
      <c r="CA410" s="151" t="b">
        <f t="shared" ca="1" si="210"/>
        <v>0</v>
      </c>
      <c r="CB410" s="151" t="b">
        <f t="shared" ca="1" si="211"/>
        <v>0</v>
      </c>
      <c r="CC410" s="151" t="b">
        <f t="shared" ca="1" si="212"/>
        <v>0</v>
      </c>
      <c r="CD410" s="151" t="b">
        <f t="shared" ca="1" si="213"/>
        <v>0</v>
      </c>
      <c r="CE410" s="151" t="b">
        <f t="shared" ca="1" si="214"/>
        <v>0</v>
      </c>
      <c r="CF410" s="151" t="b">
        <f t="shared" ca="1" si="215"/>
        <v>0</v>
      </c>
      <c r="CG410" s="151" t="b">
        <f t="shared" ca="1" si="216"/>
        <v>0</v>
      </c>
      <c r="CH410" s="151" t="b">
        <f t="shared" ca="1" si="217"/>
        <v>0</v>
      </c>
      <c r="CI410" s="151" t="b">
        <f t="shared" ca="1" si="218"/>
        <v>0</v>
      </c>
      <c r="CJ410" s="151" t="b">
        <f t="shared" ca="1" si="219"/>
        <v>0</v>
      </c>
      <c r="CK410" s="151" t="b">
        <f t="shared" ca="1" si="220"/>
        <v>0</v>
      </c>
      <c r="CL410" s="151" t="b">
        <f t="shared" ca="1" si="221"/>
        <v>0</v>
      </c>
      <c r="CM410" s="151" t="b">
        <f t="shared" ca="1" si="222"/>
        <v>0</v>
      </c>
      <c r="CN410" s="151" t="str">
        <f t="shared" ca="1" si="223"/>
        <v>NO_VAC</v>
      </c>
      <c r="CO410" s="151" t="str">
        <f t="shared" ca="1" si="224"/>
        <v>NO_VAC</v>
      </c>
      <c r="CP410" s="151" t="b">
        <f t="shared" ca="1" si="225"/>
        <v>0</v>
      </c>
      <c r="CQ410" s="155">
        <f t="shared" ca="1" si="226"/>
        <v>0</v>
      </c>
      <c r="CR410" s="155" t="b">
        <f t="shared" ca="1" si="227"/>
        <v>0</v>
      </c>
      <c r="CS410" s="155" t="b">
        <f t="shared" ca="1" si="228"/>
        <v>0</v>
      </c>
      <c r="CT410" s="155" t="b">
        <f t="shared" ca="1" si="229"/>
        <v>0</v>
      </c>
      <c r="CU410" s="155" t="b">
        <f t="shared" ca="1" si="230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198"/>
        <v>0</v>
      </c>
      <c r="P411" s="28">
        <f t="shared" ca="1" si="199"/>
        <v>0</v>
      </c>
      <c r="Q411" s="28">
        <f t="shared" ca="1" si="200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1"/>
        <v>0</v>
      </c>
      <c r="BS411" s="151" t="b">
        <f t="shared" si="202"/>
        <v>0</v>
      </c>
      <c r="BT411" s="151" t="b">
        <f t="shared" si="203"/>
        <v>0</v>
      </c>
      <c r="BU411" s="151" t="b">
        <f t="shared" si="204"/>
        <v>0</v>
      </c>
      <c r="BV411" s="155" t="b">
        <f t="shared" ca="1" si="205"/>
        <v>0</v>
      </c>
      <c r="BW411" s="151" t="b">
        <f t="shared" ca="1" si="206"/>
        <v>0</v>
      </c>
      <c r="BX411" s="151" t="b">
        <f t="shared" ca="1" si="207"/>
        <v>0</v>
      </c>
      <c r="BY411" s="151" t="b">
        <f t="shared" ca="1" si="208"/>
        <v>0</v>
      </c>
      <c r="BZ411" s="151" t="b">
        <f t="shared" ca="1" si="209"/>
        <v>0</v>
      </c>
      <c r="CA411" s="151" t="b">
        <f t="shared" ca="1" si="210"/>
        <v>0</v>
      </c>
      <c r="CB411" s="151" t="b">
        <f t="shared" ca="1" si="211"/>
        <v>0</v>
      </c>
      <c r="CC411" s="151" t="b">
        <f t="shared" ca="1" si="212"/>
        <v>0</v>
      </c>
      <c r="CD411" s="151" t="b">
        <f t="shared" ca="1" si="213"/>
        <v>0</v>
      </c>
      <c r="CE411" s="151" t="b">
        <f t="shared" ca="1" si="214"/>
        <v>0</v>
      </c>
      <c r="CF411" s="151" t="b">
        <f t="shared" ca="1" si="215"/>
        <v>0</v>
      </c>
      <c r="CG411" s="151" t="b">
        <f t="shared" ca="1" si="216"/>
        <v>0</v>
      </c>
      <c r="CH411" s="151" t="b">
        <f t="shared" ca="1" si="217"/>
        <v>0</v>
      </c>
      <c r="CI411" s="151" t="b">
        <f t="shared" ca="1" si="218"/>
        <v>0</v>
      </c>
      <c r="CJ411" s="151" t="b">
        <f t="shared" ca="1" si="219"/>
        <v>0</v>
      </c>
      <c r="CK411" s="151" t="b">
        <f t="shared" ca="1" si="220"/>
        <v>0</v>
      </c>
      <c r="CL411" s="151" t="b">
        <f t="shared" ca="1" si="221"/>
        <v>0</v>
      </c>
      <c r="CM411" s="151" t="b">
        <f t="shared" ca="1" si="222"/>
        <v>0</v>
      </c>
      <c r="CN411" s="151" t="str">
        <f t="shared" ca="1" si="223"/>
        <v>NO_VAC</v>
      </c>
      <c r="CO411" s="151" t="str">
        <f t="shared" ca="1" si="224"/>
        <v>NO_VAC</v>
      </c>
      <c r="CP411" s="151" t="b">
        <f t="shared" ca="1" si="225"/>
        <v>0</v>
      </c>
      <c r="CQ411" s="155">
        <f t="shared" ca="1" si="226"/>
        <v>0</v>
      </c>
      <c r="CR411" s="155" t="b">
        <f t="shared" ca="1" si="227"/>
        <v>0</v>
      </c>
      <c r="CS411" s="155" t="b">
        <f t="shared" ca="1" si="228"/>
        <v>0</v>
      </c>
      <c r="CT411" s="155" t="b">
        <f t="shared" ca="1" si="229"/>
        <v>0</v>
      </c>
      <c r="CU411" s="155" t="b">
        <f t="shared" ca="1" si="230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198"/>
        <v>0</v>
      </c>
      <c r="P412" s="28">
        <f t="shared" ca="1" si="199"/>
        <v>0</v>
      </c>
      <c r="Q412" s="28">
        <f t="shared" ca="1" si="200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1"/>
        <v>0</v>
      </c>
      <c r="BS412" s="151" t="b">
        <f t="shared" si="202"/>
        <v>0</v>
      </c>
      <c r="BT412" s="151" t="b">
        <f t="shared" si="203"/>
        <v>0</v>
      </c>
      <c r="BU412" s="151" t="b">
        <f t="shared" si="204"/>
        <v>0</v>
      </c>
      <c r="BV412" s="155" t="b">
        <f t="shared" ca="1" si="205"/>
        <v>0</v>
      </c>
      <c r="BW412" s="151" t="b">
        <f t="shared" ca="1" si="206"/>
        <v>0</v>
      </c>
      <c r="BX412" s="151" t="b">
        <f t="shared" ca="1" si="207"/>
        <v>0</v>
      </c>
      <c r="BY412" s="151" t="b">
        <f t="shared" ca="1" si="208"/>
        <v>0</v>
      </c>
      <c r="BZ412" s="151" t="b">
        <f t="shared" ca="1" si="209"/>
        <v>0</v>
      </c>
      <c r="CA412" s="151" t="b">
        <f t="shared" ca="1" si="210"/>
        <v>0</v>
      </c>
      <c r="CB412" s="151" t="b">
        <f t="shared" ca="1" si="211"/>
        <v>0</v>
      </c>
      <c r="CC412" s="151" t="b">
        <f t="shared" ca="1" si="212"/>
        <v>0</v>
      </c>
      <c r="CD412" s="151" t="b">
        <f t="shared" ca="1" si="213"/>
        <v>0</v>
      </c>
      <c r="CE412" s="151" t="b">
        <f t="shared" ca="1" si="214"/>
        <v>0</v>
      </c>
      <c r="CF412" s="151" t="b">
        <f t="shared" ca="1" si="215"/>
        <v>0</v>
      </c>
      <c r="CG412" s="151" t="b">
        <f t="shared" ca="1" si="216"/>
        <v>0</v>
      </c>
      <c r="CH412" s="151" t="b">
        <f t="shared" ca="1" si="217"/>
        <v>0</v>
      </c>
      <c r="CI412" s="151" t="b">
        <f t="shared" ca="1" si="218"/>
        <v>0</v>
      </c>
      <c r="CJ412" s="151" t="b">
        <f t="shared" ca="1" si="219"/>
        <v>0</v>
      </c>
      <c r="CK412" s="151" t="b">
        <f t="shared" ca="1" si="220"/>
        <v>0</v>
      </c>
      <c r="CL412" s="151" t="b">
        <f t="shared" ca="1" si="221"/>
        <v>0</v>
      </c>
      <c r="CM412" s="151" t="b">
        <f t="shared" ca="1" si="222"/>
        <v>0</v>
      </c>
      <c r="CN412" s="151" t="str">
        <f t="shared" ca="1" si="223"/>
        <v>NO_VAC</v>
      </c>
      <c r="CO412" s="151" t="str">
        <f t="shared" ca="1" si="224"/>
        <v>NO_VAC</v>
      </c>
      <c r="CP412" s="151" t="b">
        <f t="shared" ca="1" si="225"/>
        <v>0</v>
      </c>
      <c r="CQ412" s="155">
        <f t="shared" ca="1" si="226"/>
        <v>0</v>
      </c>
      <c r="CR412" s="155" t="b">
        <f t="shared" ca="1" si="227"/>
        <v>0</v>
      </c>
      <c r="CS412" s="155" t="b">
        <f t="shared" ca="1" si="228"/>
        <v>0</v>
      </c>
      <c r="CT412" s="155" t="b">
        <f t="shared" ca="1" si="229"/>
        <v>0</v>
      </c>
      <c r="CU412" s="155" t="b">
        <f t="shared" ca="1" si="230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198"/>
        <v>0</v>
      </c>
      <c r="P413" s="28">
        <f t="shared" ca="1" si="199"/>
        <v>0</v>
      </c>
      <c r="Q413" s="28">
        <f t="shared" ca="1" si="200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1"/>
        <v>0</v>
      </c>
      <c r="BS413" s="151" t="b">
        <f t="shared" si="202"/>
        <v>0</v>
      </c>
      <c r="BT413" s="151" t="b">
        <f t="shared" si="203"/>
        <v>0</v>
      </c>
      <c r="BU413" s="151" t="b">
        <f t="shared" si="204"/>
        <v>0</v>
      </c>
      <c r="BV413" s="155" t="b">
        <f t="shared" ca="1" si="205"/>
        <v>0</v>
      </c>
      <c r="BW413" s="151" t="b">
        <f t="shared" ca="1" si="206"/>
        <v>0</v>
      </c>
      <c r="BX413" s="151" t="b">
        <f t="shared" ca="1" si="207"/>
        <v>0</v>
      </c>
      <c r="BY413" s="151" t="b">
        <f t="shared" ca="1" si="208"/>
        <v>0</v>
      </c>
      <c r="BZ413" s="151" t="b">
        <f t="shared" ca="1" si="209"/>
        <v>0</v>
      </c>
      <c r="CA413" s="151" t="b">
        <f t="shared" ca="1" si="210"/>
        <v>0</v>
      </c>
      <c r="CB413" s="151" t="b">
        <f t="shared" ca="1" si="211"/>
        <v>0</v>
      </c>
      <c r="CC413" s="151" t="b">
        <f t="shared" ca="1" si="212"/>
        <v>0</v>
      </c>
      <c r="CD413" s="151" t="b">
        <f t="shared" ca="1" si="213"/>
        <v>0</v>
      </c>
      <c r="CE413" s="151" t="b">
        <f t="shared" ca="1" si="214"/>
        <v>0</v>
      </c>
      <c r="CF413" s="151" t="b">
        <f t="shared" ca="1" si="215"/>
        <v>0</v>
      </c>
      <c r="CG413" s="151" t="b">
        <f t="shared" ca="1" si="216"/>
        <v>0</v>
      </c>
      <c r="CH413" s="151" t="b">
        <f t="shared" ca="1" si="217"/>
        <v>0</v>
      </c>
      <c r="CI413" s="151" t="b">
        <f t="shared" ca="1" si="218"/>
        <v>0</v>
      </c>
      <c r="CJ413" s="151" t="b">
        <f t="shared" ca="1" si="219"/>
        <v>0</v>
      </c>
      <c r="CK413" s="151" t="b">
        <f t="shared" ca="1" si="220"/>
        <v>0</v>
      </c>
      <c r="CL413" s="151" t="b">
        <f t="shared" ca="1" si="221"/>
        <v>0</v>
      </c>
      <c r="CM413" s="151" t="b">
        <f t="shared" ca="1" si="222"/>
        <v>0</v>
      </c>
      <c r="CN413" s="151" t="str">
        <f t="shared" ca="1" si="223"/>
        <v>NO_VAC</v>
      </c>
      <c r="CO413" s="151" t="str">
        <f t="shared" ca="1" si="224"/>
        <v>NO_VAC</v>
      </c>
      <c r="CP413" s="151" t="b">
        <f t="shared" ca="1" si="225"/>
        <v>0</v>
      </c>
      <c r="CQ413" s="155">
        <f t="shared" ca="1" si="226"/>
        <v>0</v>
      </c>
      <c r="CR413" s="155" t="b">
        <f t="shared" ca="1" si="227"/>
        <v>0</v>
      </c>
      <c r="CS413" s="155" t="b">
        <f t="shared" ca="1" si="228"/>
        <v>0</v>
      </c>
      <c r="CT413" s="155" t="b">
        <f t="shared" ca="1" si="229"/>
        <v>0</v>
      </c>
      <c r="CU413" s="155" t="b">
        <f t="shared" ca="1" si="230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198"/>
        <v>0</v>
      </c>
      <c r="P414" s="28">
        <f t="shared" ca="1" si="199"/>
        <v>0</v>
      </c>
      <c r="Q414" s="28">
        <f t="shared" ca="1" si="200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1"/>
        <v>0</v>
      </c>
      <c r="BS414" s="151" t="b">
        <f t="shared" si="202"/>
        <v>0</v>
      </c>
      <c r="BT414" s="151" t="b">
        <f t="shared" si="203"/>
        <v>0</v>
      </c>
      <c r="BU414" s="151" t="b">
        <f t="shared" si="204"/>
        <v>0</v>
      </c>
      <c r="BV414" s="155" t="b">
        <f t="shared" ca="1" si="205"/>
        <v>0</v>
      </c>
      <c r="BW414" s="151" t="b">
        <f t="shared" ca="1" si="206"/>
        <v>0</v>
      </c>
      <c r="BX414" s="151" t="b">
        <f t="shared" ca="1" si="207"/>
        <v>0</v>
      </c>
      <c r="BY414" s="151" t="b">
        <f t="shared" ca="1" si="208"/>
        <v>0</v>
      </c>
      <c r="BZ414" s="151" t="b">
        <f t="shared" ca="1" si="209"/>
        <v>0</v>
      </c>
      <c r="CA414" s="151" t="b">
        <f t="shared" ca="1" si="210"/>
        <v>0</v>
      </c>
      <c r="CB414" s="151" t="b">
        <f t="shared" ca="1" si="211"/>
        <v>0</v>
      </c>
      <c r="CC414" s="151" t="b">
        <f t="shared" ca="1" si="212"/>
        <v>0</v>
      </c>
      <c r="CD414" s="151" t="b">
        <f t="shared" ca="1" si="213"/>
        <v>0</v>
      </c>
      <c r="CE414" s="151" t="b">
        <f t="shared" ca="1" si="214"/>
        <v>0</v>
      </c>
      <c r="CF414" s="151" t="b">
        <f t="shared" ca="1" si="215"/>
        <v>0</v>
      </c>
      <c r="CG414" s="151" t="b">
        <f t="shared" ca="1" si="216"/>
        <v>0</v>
      </c>
      <c r="CH414" s="151" t="b">
        <f t="shared" ca="1" si="217"/>
        <v>0</v>
      </c>
      <c r="CI414" s="151" t="b">
        <f t="shared" ca="1" si="218"/>
        <v>0</v>
      </c>
      <c r="CJ414" s="151" t="b">
        <f t="shared" ca="1" si="219"/>
        <v>0</v>
      </c>
      <c r="CK414" s="151" t="b">
        <f t="shared" ca="1" si="220"/>
        <v>0</v>
      </c>
      <c r="CL414" s="151" t="b">
        <f t="shared" ca="1" si="221"/>
        <v>0</v>
      </c>
      <c r="CM414" s="151" t="b">
        <f t="shared" ca="1" si="222"/>
        <v>0</v>
      </c>
      <c r="CN414" s="151" t="str">
        <f t="shared" ca="1" si="223"/>
        <v>NO_VAC</v>
      </c>
      <c r="CO414" s="151" t="str">
        <f t="shared" ca="1" si="224"/>
        <v>NO_VAC</v>
      </c>
      <c r="CP414" s="151" t="b">
        <f t="shared" ca="1" si="225"/>
        <v>0</v>
      </c>
      <c r="CQ414" s="155">
        <f t="shared" ca="1" si="226"/>
        <v>0</v>
      </c>
      <c r="CR414" s="155" t="b">
        <f t="shared" ca="1" si="227"/>
        <v>0</v>
      </c>
      <c r="CS414" s="155" t="b">
        <f t="shared" ca="1" si="228"/>
        <v>0</v>
      </c>
      <c r="CT414" s="155" t="b">
        <f t="shared" ca="1" si="229"/>
        <v>0</v>
      </c>
      <c r="CU414" s="155" t="b">
        <f t="shared" ca="1" si="230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198"/>
        <v>0</v>
      </c>
      <c r="P415" s="28">
        <f t="shared" ca="1" si="199"/>
        <v>0</v>
      </c>
      <c r="Q415" s="28">
        <f t="shared" ca="1" si="200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1"/>
        <v>0</v>
      </c>
      <c r="BS415" s="151" t="b">
        <f t="shared" si="202"/>
        <v>0</v>
      </c>
      <c r="BT415" s="151" t="b">
        <f t="shared" si="203"/>
        <v>0</v>
      </c>
      <c r="BU415" s="151" t="b">
        <f t="shared" si="204"/>
        <v>0</v>
      </c>
      <c r="BV415" s="155" t="b">
        <f t="shared" ca="1" si="205"/>
        <v>0</v>
      </c>
      <c r="BW415" s="151" t="b">
        <f t="shared" ca="1" si="206"/>
        <v>0</v>
      </c>
      <c r="BX415" s="151" t="b">
        <f t="shared" ca="1" si="207"/>
        <v>0</v>
      </c>
      <c r="BY415" s="151" t="b">
        <f t="shared" ca="1" si="208"/>
        <v>0</v>
      </c>
      <c r="BZ415" s="151" t="b">
        <f t="shared" ca="1" si="209"/>
        <v>0</v>
      </c>
      <c r="CA415" s="151" t="b">
        <f t="shared" ca="1" si="210"/>
        <v>0</v>
      </c>
      <c r="CB415" s="151" t="b">
        <f t="shared" ca="1" si="211"/>
        <v>0</v>
      </c>
      <c r="CC415" s="151" t="b">
        <f t="shared" ca="1" si="212"/>
        <v>0</v>
      </c>
      <c r="CD415" s="151" t="b">
        <f t="shared" ca="1" si="213"/>
        <v>0</v>
      </c>
      <c r="CE415" s="151" t="b">
        <f t="shared" ca="1" si="214"/>
        <v>0</v>
      </c>
      <c r="CF415" s="151" t="b">
        <f t="shared" ca="1" si="215"/>
        <v>0</v>
      </c>
      <c r="CG415" s="151" t="b">
        <f t="shared" ca="1" si="216"/>
        <v>0</v>
      </c>
      <c r="CH415" s="151" t="b">
        <f t="shared" ca="1" si="217"/>
        <v>0</v>
      </c>
      <c r="CI415" s="151" t="b">
        <f t="shared" ca="1" si="218"/>
        <v>0</v>
      </c>
      <c r="CJ415" s="151" t="b">
        <f t="shared" ca="1" si="219"/>
        <v>0</v>
      </c>
      <c r="CK415" s="151" t="b">
        <f t="shared" ca="1" si="220"/>
        <v>0</v>
      </c>
      <c r="CL415" s="151" t="b">
        <f t="shared" ca="1" si="221"/>
        <v>0</v>
      </c>
      <c r="CM415" s="151" t="b">
        <f t="shared" ca="1" si="222"/>
        <v>0</v>
      </c>
      <c r="CN415" s="151" t="str">
        <f t="shared" ca="1" si="223"/>
        <v>NO_VAC</v>
      </c>
      <c r="CO415" s="151" t="str">
        <f t="shared" ca="1" si="224"/>
        <v>NO_VAC</v>
      </c>
      <c r="CP415" s="151" t="b">
        <f t="shared" ca="1" si="225"/>
        <v>0</v>
      </c>
      <c r="CQ415" s="155">
        <f t="shared" ca="1" si="226"/>
        <v>0</v>
      </c>
      <c r="CR415" s="155" t="b">
        <f t="shared" ca="1" si="227"/>
        <v>0</v>
      </c>
      <c r="CS415" s="155" t="b">
        <f t="shared" ca="1" si="228"/>
        <v>0</v>
      </c>
      <c r="CT415" s="155" t="b">
        <f t="shared" ca="1" si="229"/>
        <v>0</v>
      </c>
      <c r="CU415" s="155" t="b">
        <f t="shared" ca="1" si="230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198"/>
        <v>0</v>
      </c>
      <c r="P416" s="28">
        <f t="shared" ca="1" si="199"/>
        <v>0</v>
      </c>
      <c r="Q416" s="28">
        <f t="shared" ca="1" si="200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1"/>
        <v>0</v>
      </c>
      <c r="BS416" s="151" t="b">
        <f t="shared" si="202"/>
        <v>0</v>
      </c>
      <c r="BT416" s="151" t="b">
        <f t="shared" si="203"/>
        <v>0</v>
      </c>
      <c r="BU416" s="151" t="b">
        <f t="shared" si="204"/>
        <v>0</v>
      </c>
      <c r="BV416" s="155" t="b">
        <f t="shared" ca="1" si="205"/>
        <v>0</v>
      </c>
      <c r="BW416" s="151" t="b">
        <f t="shared" ca="1" si="206"/>
        <v>0</v>
      </c>
      <c r="BX416" s="151" t="b">
        <f t="shared" ca="1" si="207"/>
        <v>0</v>
      </c>
      <c r="BY416" s="151" t="b">
        <f t="shared" ca="1" si="208"/>
        <v>0</v>
      </c>
      <c r="BZ416" s="151" t="b">
        <f t="shared" ca="1" si="209"/>
        <v>0</v>
      </c>
      <c r="CA416" s="151" t="b">
        <f t="shared" ca="1" si="210"/>
        <v>0</v>
      </c>
      <c r="CB416" s="151" t="b">
        <f t="shared" ca="1" si="211"/>
        <v>0</v>
      </c>
      <c r="CC416" s="151" t="b">
        <f t="shared" ca="1" si="212"/>
        <v>0</v>
      </c>
      <c r="CD416" s="151" t="b">
        <f t="shared" ca="1" si="213"/>
        <v>0</v>
      </c>
      <c r="CE416" s="151" t="b">
        <f t="shared" ca="1" si="214"/>
        <v>0</v>
      </c>
      <c r="CF416" s="151" t="b">
        <f t="shared" ca="1" si="215"/>
        <v>0</v>
      </c>
      <c r="CG416" s="151" t="b">
        <f t="shared" ca="1" si="216"/>
        <v>0</v>
      </c>
      <c r="CH416" s="151" t="b">
        <f t="shared" ca="1" si="217"/>
        <v>0</v>
      </c>
      <c r="CI416" s="151" t="b">
        <f t="shared" ca="1" si="218"/>
        <v>0</v>
      </c>
      <c r="CJ416" s="151" t="b">
        <f t="shared" ca="1" si="219"/>
        <v>0</v>
      </c>
      <c r="CK416" s="151" t="b">
        <f t="shared" ca="1" si="220"/>
        <v>0</v>
      </c>
      <c r="CL416" s="151" t="b">
        <f t="shared" ca="1" si="221"/>
        <v>0</v>
      </c>
      <c r="CM416" s="151" t="b">
        <f t="shared" ca="1" si="222"/>
        <v>0</v>
      </c>
      <c r="CN416" s="151" t="str">
        <f t="shared" ca="1" si="223"/>
        <v>NO_VAC</v>
      </c>
      <c r="CO416" s="151" t="str">
        <f t="shared" ca="1" si="224"/>
        <v>NO_VAC</v>
      </c>
      <c r="CP416" s="151" t="b">
        <f t="shared" ca="1" si="225"/>
        <v>0</v>
      </c>
      <c r="CQ416" s="155">
        <f t="shared" ca="1" si="226"/>
        <v>0</v>
      </c>
      <c r="CR416" s="155" t="b">
        <f t="shared" ca="1" si="227"/>
        <v>0</v>
      </c>
      <c r="CS416" s="155" t="b">
        <f t="shared" ca="1" si="228"/>
        <v>0</v>
      </c>
      <c r="CT416" s="155" t="b">
        <f t="shared" ca="1" si="229"/>
        <v>0</v>
      </c>
      <c r="CU416" s="155" t="b">
        <f t="shared" ca="1" si="230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198"/>
        <v>0</v>
      </c>
      <c r="P417" s="28">
        <f t="shared" ca="1" si="199"/>
        <v>0</v>
      </c>
      <c r="Q417" s="28">
        <f t="shared" ca="1" si="200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1"/>
        <v>0</v>
      </c>
      <c r="BS417" s="151" t="b">
        <f t="shared" si="202"/>
        <v>0</v>
      </c>
      <c r="BT417" s="151" t="b">
        <f t="shared" si="203"/>
        <v>0</v>
      </c>
      <c r="BU417" s="151" t="b">
        <f t="shared" si="204"/>
        <v>0</v>
      </c>
      <c r="BV417" s="155" t="b">
        <f t="shared" ca="1" si="205"/>
        <v>0</v>
      </c>
      <c r="BW417" s="151" t="b">
        <f t="shared" ca="1" si="206"/>
        <v>0</v>
      </c>
      <c r="BX417" s="151" t="b">
        <f t="shared" ca="1" si="207"/>
        <v>0</v>
      </c>
      <c r="BY417" s="151" t="b">
        <f t="shared" ca="1" si="208"/>
        <v>0</v>
      </c>
      <c r="BZ417" s="151" t="b">
        <f t="shared" ca="1" si="209"/>
        <v>0</v>
      </c>
      <c r="CA417" s="151" t="b">
        <f t="shared" ca="1" si="210"/>
        <v>0</v>
      </c>
      <c r="CB417" s="151" t="b">
        <f t="shared" ca="1" si="211"/>
        <v>0</v>
      </c>
      <c r="CC417" s="151" t="b">
        <f t="shared" ca="1" si="212"/>
        <v>0</v>
      </c>
      <c r="CD417" s="151" t="b">
        <f t="shared" ca="1" si="213"/>
        <v>0</v>
      </c>
      <c r="CE417" s="151" t="b">
        <f t="shared" ca="1" si="214"/>
        <v>0</v>
      </c>
      <c r="CF417" s="151" t="b">
        <f t="shared" ca="1" si="215"/>
        <v>0</v>
      </c>
      <c r="CG417" s="151" t="b">
        <f t="shared" ca="1" si="216"/>
        <v>0</v>
      </c>
      <c r="CH417" s="151" t="b">
        <f t="shared" ca="1" si="217"/>
        <v>0</v>
      </c>
      <c r="CI417" s="151" t="b">
        <f t="shared" ca="1" si="218"/>
        <v>0</v>
      </c>
      <c r="CJ417" s="151" t="b">
        <f t="shared" ca="1" si="219"/>
        <v>0</v>
      </c>
      <c r="CK417" s="151" t="b">
        <f t="shared" ca="1" si="220"/>
        <v>0</v>
      </c>
      <c r="CL417" s="151" t="b">
        <f t="shared" ca="1" si="221"/>
        <v>0</v>
      </c>
      <c r="CM417" s="151" t="b">
        <f t="shared" ca="1" si="222"/>
        <v>0</v>
      </c>
      <c r="CN417" s="151" t="str">
        <f t="shared" ca="1" si="223"/>
        <v>NO_VAC</v>
      </c>
      <c r="CO417" s="151" t="str">
        <f t="shared" ca="1" si="224"/>
        <v>NO_VAC</v>
      </c>
      <c r="CP417" s="151" t="b">
        <f t="shared" ca="1" si="225"/>
        <v>0</v>
      </c>
      <c r="CQ417" s="155">
        <f t="shared" ca="1" si="226"/>
        <v>0</v>
      </c>
      <c r="CR417" s="155" t="b">
        <f t="shared" ca="1" si="227"/>
        <v>0</v>
      </c>
      <c r="CS417" s="155" t="b">
        <f t="shared" ca="1" si="228"/>
        <v>0</v>
      </c>
      <c r="CT417" s="155" t="b">
        <f t="shared" ca="1" si="229"/>
        <v>0</v>
      </c>
      <c r="CU417" s="155" t="b">
        <f t="shared" ca="1" si="230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198"/>
        <v>0</v>
      </c>
      <c r="P418" s="28">
        <f t="shared" ca="1" si="199"/>
        <v>0</v>
      </c>
      <c r="Q418" s="28">
        <f t="shared" ca="1" si="200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1"/>
        <v>0</v>
      </c>
      <c r="BS418" s="151" t="b">
        <f t="shared" si="202"/>
        <v>0</v>
      </c>
      <c r="BT418" s="151" t="b">
        <f t="shared" si="203"/>
        <v>0</v>
      </c>
      <c r="BU418" s="151" t="b">
        <f t="shared" si="204"/>
        <v>0</v>
      </c>
      <c r="BV418" s="155" t="b">
        <f t="shared" ca="1" si="205"/>
        <v>0</v>
      </c>
      <c r="BW418" s="151" t="b">
        <f t="shared" ca="1" si="206"/>
        <v>0</v>
      </c>
      <c r="BX418" s="151" t="b">
        <f t="shared" ca="1" si="207"/>
        <v>0</v>
      </c>
      <c r="BY418" s="151" t="b">
        <f t="shared" ca="1" si="208"/>
        <v>0</v>
      </c>
      <c r="BZ418" s="151" t="b">
        <f t="shared" ca="1" si="209"/>
        <v>0</v>
      </c>
      <c r="CA418" s="151" t="b">
        <f t="shared" ca="1" si="210"/>
        <v>0</v>
      </c>
      <c r="CB418" s="151" t="b">
        <f t="shared" ca="1" si="211"/>
        <v>0</v>
      </c>
      <c r="CC418" s="151" t="b">
        <f t="shared" ca="1" si="212"/>
        <v>0</v>
      </c>
      <c r="CD418" s="151" t="b">
        <f t="shared" ca="1" si="213"/>
        <v>0</v>
      </c>
      <c r="CE418" s="151" t="b">
        <f t="shared" ca="1" si="214"/>
        <v>0</v>
      </c>
      <c r="CF418" s="151" t="b">
        <f t="shared" ca="1" si="215"/>
        <v>0</v>
      </c>
      <c r="CG418" s="151" t="b">
        <f t="shared" ca="1" si="216"/>
        <v>0</v>
      </c>
      <c r="CH418" s="151" t="b">
        <f t="shared" ca="1" si="217"/>
        <v>0</v>
      </c>
      <c r="CI418" s="151" t="b">
        <f t="shared" ca="1" si="218"/>
        <v>0</v>
      </c>
      <c r="CJ418" s="151" t="b">
        <f t="shared" ca="1" si="219"/>
        <v>0</v>
      </c>
      <c r="CK418" s="151" t="b">
        <f t="shared" ca="1" si="220"/>
        <v>0</v>
      </c>
      <c r="CL418" s="151" t="b">
        <f t="shared" ca="1" si="221"/>
        <v>0</v>
      </c>
      <c r="CM418" s="151" t="b">
        <f t="shared" ca="1" si="222"/>
        <v>0</v>
      </c>
      <c r="CN418" s="151" t="str">
        <f t="shared" ca="1" si="223"/>
        <v>NO_VAC</v>
      </c>
      <c r="CO418" s="151" t="str">
        <f t="shared" ca="1" si="224"/>
        <v>NO_VAC</v>
      </c>
      <c r="CP418" s="151" t="b">
        <f t="shared" ca="1" si="225"/>
        <v>0</v>
      </c>
      <c r="CQ418" s="155">
        <f t="shared" ca="1" si="226"/>
        <v>0</v>
      </c>
      <c r="CR418" s="155" t="b">
        <f t="shared" ca="1" si="227"/>
        <v>0</v>
      </c>
      <c r="CS418" s="155" t="b">
        <f t="shared" ca="1" si="228"/>
        <v>0</v>
      </c>
      <c r="CT418" s="155" t="b">
        <f t="shared" ca="1" si="229"/>
        <v>0</v>
      </c>
      <c r="CU418" s="155" t="b">
        <f t="shared" ca="1" si="230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198"/>
        <v>0</v>
      </c>
      <c r="P419" s="28">
        <f t="shared" ca="1" si="199"/>
        <v>0</v>
      </c>
      <c r="Q419" s="28">
        <f t="shared" ca="1" si="200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1"/>
        <v>0</v>
      </c>
      <c r="BS419" s="151" t="b">
        <f t="shared" si="202"/>
        <v>0</v>
      </c>
      <c r="BT419" s="151" t="b">
        <f t="shared" si="203"/>
        <v>0</v>
      </c>
      <c r="BU419" s="151" t="b">
        <f t="shared" si="204"/>
        <v>0</v>
      </c>
      <c r="BV419" s="155" t="b">
        <f t="shared" ca="1" si="205"/>
        <v>0</v>
      </c>
      <c r="BW419" s="151" t="b">
        <f t="shared" ca="1" si="206"/>
        <v>0</v>
      </c>
      <c r="BX419" s="151" t="b">
        <f t="shared" ca="1" si="207"/>
        <v>0</v>
      </c>
      <c r="BY419" s="151" t="b">
        <f t="shared" ca="1" si="208"/>
        <v>0</v>
      </c>
      <c r="BZ419" s="151" t="b">
        <f t="shared" ca="1" si="209"/>
        <v>0</v>
      </c>
      <c r="CA419" s="151" t="b">
        <f t="shared" ca="1" si="210"/>
        <v>0</v>
      </c>
      <c r="CB419" s="151" t="b">
        <f t="shared" ca="1" si="211"/>
        <v>0</v>
      </c>
      <c r="CC419" s="151" t="b">
        <f t="shared" ca="1" si="212"/>
        <v>0</v>
      </c>
      <c r="CD419" s="151" t="b">
        <f t="shared" ca="1" si="213"/>
        <v>0</v>
      </c>
      <c r="CE419" s="151" t="b">
        <f t="shared" ca="1" si="214"/>
        <v>0</v>
      </c>
      <c r="CF419" s="151" t="b">
        <f t="shared" ca="1" si="215"/>
        <v>0</v>
      </c>
      <c r="CG419" s="151" t="b">
        <f t="shared" ca="1" si="216"/>
        <v>0</v>
      </c>
      <c r="CH419" s="151" t="b">
        <f t="shared" ca="1" si="217"/>
        <v>0</v>
      </c>
      <c r="CI419" s="151" t="b">
        <f t="shared" ca="1" si="218"/>
        <v>0</v>
      </c>
      <c r="CJ419" s="151" t="b">
        <f t="shared" ca="1" si="219"/>
        <v>0</v>
      </c>
      <c r="CK419" s="151" t="b">
        <f t="shared" ca="1" si="220"/>
        <v>0</v>
      </c>
      <c r="CL419" s="151" t="b">
        <f t="shared" ca="1" si="221"/>
        <v>0</v>
      </c>
      <c r="CM419" s="151" t="b">
        <f t="shared" ca="1" si="222"/>
        <v>0</v>
      </c>
      <c r="CN419" s="151" t="str">
        <f t="shared" ca="1" si="223"/>
        <v>NO_VAC</v>
      </c>
      <c r="CO419" s="151" t="str">
        <f t="shared" ca="1" si="224"/>
        <v>NO_VAC</v>
      </c>
      <c r="CP419" s="151" t="b">
        <f t="shared" ca="1" si="225"/>
        <v>0</v>
      </c>
      <c r="CQ419" s="155">
        <f t="shared" ca="1" si="226"/>
        <v>0</v>
      </c>
      <c r="CR419" s="155" t="b">
        <f t="shared" ca="1" si="227"/>
        <v>0</v>
      </c>
      <c r="CS419" s="155" t="b">
        <f t="shared" ca="1" si="228"/>
        <v>0</v>
      </c>
      <c r="CT419" s="155" t="b">
        <f t="shared" ca="1" si="229"/>
        <v>0</v>
      </c>
      <c r="CU419" s="155" t="b">
        <f t="shared" ca="1" si="230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198"/>
        <v>0</v>
      </c>
      <c r="P420" s="28">
        <f t="shared" ca="1" si="199"/>
        <v>0</v>
      </c>
      <c r="Q420" s="28">
        <f t="shared" ca="1" si="200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1"/>
        <v>0</v>
      </c>
      <c r="BS420" s="151" t="b">
        <f t="shared" si="202"/>
        <v>0</v>
      </c>
      <c r="BT420" s="151" t="b">
        <f t="shared" si="203"/>
        <v>0</v>
      </c>
      <c r="BU420" s="151" t="b">
        <f t="shared" si="204"/>
        <v>0</v>
      </c>
      <c r="BV420" s="155" t="b">
        <f t="shared" ca="1" si="205"/>
        <v>0</v>
      </c>
      <c r="BW420" s="151" t="b">
        <f t="shared" ca="1" si="206"/>
        <v>0</v>
      </c>
      <c r="BX420" s="151" t="b">
        <f t="shared" ca="1" si="207"/>
        <v>0</v>
      </c>
      <c r="BY420" s="151" t="b">
        <f t="shared" ca="1" si="208"/>
        <v>0</v>
      </c>
      <c r="BZ420" s="151" t="b">
        <f t="shared" ca="1" si="209"/>
        <v>0</v>
      </c>
      <c r="CA420" s="151" t="b">
        <f t="shared" ca="1" si="210"/>
        <v>0</v>
      </c>
      <c r="CB420" s="151" t="b">
        <f t="shared" ca="1" si="211"/>
        <v>0</v>
      </c>
      <c r="CC420" s="151" t="b">
        <f t="shared" ca="1" si="212"/>
        <v>0</v>
      </c>
      <c r="CD420" s="151" t="b">
        <f t="shared" ca="1" si="213"/>
        <v>0</v>
      </c>
      <c r="CE420" s="151" t="b">
        <f t="shared" ca="1" si="214"/>
        <v>0</v>
      </c>
      <c r="CF420" s="151" t="b">
        <f t="shared" ca="1" si="215"/>
        <v>0</v>
      </c>
      <c r="CG420" s="151" t="b">
        <f t="shared" ca="1" si="216"/>
        <v>0</v>
      </c>
      <c r="CH420" s="151" t="b">
        <f t="shared" ca="1" si="217"/>
        <v>0</v>
      </c>
      <c r="CI420" s="151" t="b">
        <f t="shared" ca="1" si="218"/>
        <v>0</v>
      </c>
      <c r="CJ420" s="151" t="b">
        <f t="shared" ca="1" si="219"/>
        <v>0</v>
      </c>
      <c r="CK420" s="151" t="b">
        <f t="shared" ca="1" si="220"/>
        <v>0</v>
      </c>
      <c r="CL420" s="151" t="b">
        <f t="shared" ca="1" si="221"/>
        <v>0</v>
      </c>
      <c r="CM420" s="151" t="b">
        <f t="shared" ca="1" si="222"/>
        <v>0</v>
      </c>
      <c r="CN420" s="151" t="str">
        <f t="shared" ca="1" si="223"/>
        <v>NO_VAC</v>
      </c>
      <c r="CO420" s="151" t="str">
        <f t="shared" ca="1" si="224"/>
        <v>NO_VAC</v>
      </c>
      <c r="CP420" s="151" t="b">
        <f t="shared" ca="1" si="225"/>
        <v>0</v>
      </c>
      <c r="CQ420" s="155">
        <f t="shared" ca="1" si="226"/>
        <v>0</v>
      </c>
      <c r="CR420" s="155" t="b">
        <f t="shared" ca="1" si="227"/>
        <v>0</v>
      </c>
      <c r="CS420" s="155" t="b">
        <f t="shared" ca="1" si="228"/>
        <v>0</v>
      </c>
      <c r="CT420" s="155" t="b">
        <f t="shared" ca="1" si="229"/>
        <v>0</v>
      </c>
      <c r="CU420" s="155" t="b">
        <f t="shared" ca="1" si="230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198"/>
        <v>0</v>
      </c>
      <c r="P421" s="28">
        <f t="shared" ca="1" si="199"/>
        <v>0</v>
      </c>
      <c r="Q421" s="28">
        <f t="shared" ca="1" si="200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1"/>
        <v>0</v>
      </c>
      <c r="BS421" s="151" t="b">
        <f t="shared" si="202"/>
        <v>0</v>
      </c>
      <c r="BT421" s="151" t="b">
        <f t="shared" si="203"/>
        <v>0</v>
      </c>
      <c r="BU421" s="151" t="b">
        <f t="shared" si="204"/>
        <v>0</v>
      </c>
      <c r="BV421" s="155" t="b">
        <f t="shared" ca="1" si="205"/>
        <v>0</v>
      </c>
      <c r="BW421" s="151" t="b">
        <f t="shared" ca="1" si="206"/>
        <v>0</v>
      </c>
      <c r="BX421" s="151" t="b">
        <f t="shared" ca="1" si="207"/>
        <v>0</v>
      </c>
      <c r="BY421" s="151" t="b">
        <f t="shared" ca="1" si="208"/>
        <v>0</v>
      </c>
      <c r="BZ421" s="151" t="b">
        <f t="shared" ca="1" si="209"/>
        <v>0</v>
      </c>
      <c r="CA421" s="151" t="b">
        <f t="shared" ca="1" si="210"/>
        <v>0</v>
      </c>
      <c r="CB421" s="151" t="b">
        <f t="shared" ca="1" si="211"/>
        <v>0</v>
      </c>
      <c r="CC421" s="151" t="b">
        <f t="shared" ca="1" si="212"/>
        <v>0</v>
      </c>
      <c r="CD421" s="151" t="b">
        <f t="shared" ca="1" si="213"/>
        <v>0</v>
      </c>
      <c r="CE421" s="151" t="b">
        <f t="shared" ca="1" si="214"/>
        <v>0</v>
      </c>
      <c r="CF421" s="151" t="b">
        <f t="shared" ca="1" si="215"/>
        <v>0</v>
      </c>
      <c r="CG421" s="151" t="b">
        <f t="shared" ca="1" si="216"/>
        <v>0</v>
      </c>
      <c r="CH421" s="151" t="b">
        <f t="shared" ca="1" si="217"/>
        <v>0</v>
      </c>
      <c r="CI421" s="151" t="b">
        <f t="shared" ca="1" si="218"/>
        <v>0</v>
      </c>
      <c r="CJ421" s="151" t="b">
        <f t="shared" ca="1" si="219"/>
        <v>0</v>
      </c>
      <c r="CK421" s="151" t="b">
        <f t="shared" ca="1" si="220"/>
        <v>0</v>
      </c>
      <c r="CL421" s="151" t="b">
        <f t="shared" ca="1" si="221"/>
        <v>0</v>
      </c>
      <c r="CM421" s="151" t="b">
        <f t="shared" ca="1" si="222"/>
        <v>0</v>
      </c>
      <c r="CN421" s="151" t="str">
        <f t="shared" ca="1" si="223"/>
        <v>NO_VAC</v>
      </c>
      <c r="CO421" s="151" t="str">
        <f t="shared" ca="1" si="224"/>
        <v>NO_VAC</v>
      </c>
      <c r="CP421" s="151" t="b">
        <f t="shared" ca="1" si="225"/>
        <v>0</v>
      </c>
      <c r="CQ421" s="155">
        <f t="shared" ca="1" si="226"/>
        <v>0</v>
      </c>
      <c r="CR421" s="155" t="b">
        <f t="shared" ca="1" si="227"/>
        <v>0</v>
      </c>
      <c r="CS421" s="155" t="b">
        <f t="shared" ca="1" si="228"/>
        <v>0</v>
      </c>
      <c r="CT421" s="155" t="b">
        <f t="shared" ca="1" si="229"/>
        <v>0</v>
      </c>
      <c r="CU421" s="155" t="b">
        <f t="shared" ca="1" si="230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198"/>
        <v>0</v>
      </c>
      <c r="P422" s="28">
        <f t="shared" ca="1" si="199"/>
        <v>0</v>
      </c>
      <c r="Q422" s="28">
        <f t="shared" ca="1" si="200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1"/>
        <v>0</v>
      </c>
      <c r="BS422" s="151" t="b">
        <f t="shared" si="202"/>
        <v>0</v>
      </c>
      <c r="BT422" s="151" t="b">
        <f t="shared" si="203"/>
        <v>0</v>
      </c>
      <c r="BU422" s="151" t="b">
        <f t="shared" si="204"/>
        <v>0</v>
      </c>
      <c r="BV422" s="155" t="b">
        <f t="shared" ca="1" si="205"/>
        <v>0</v>
      </c>
      <c r="BW422" s="151" t="b">
        <f t="shared" ca="1" si="206"/>
        <v>0</v>
      </c>
      <c r="BX422" s="151" t="b">
        <f t="shared" ca="1" si="207"/>
        <v>0</v>
      </c>
      <c r="BY422" s="151" t="b">
        <f t="shared" ca="1" si="208"/>
        <v>0</v>
      </c>
      <c r="BZ422" s="151" t="b">
        <f t="shared" ca="1" si="209"/>
        <v>0</v>
      </c>
      <c r="CA422" s="151" t="b">
        <f t="shared" ca="1" si="210"/>
        <v>0</v>
      </c>
      <c r="CB422" s="151" t="b">
        <f t="shared" ca="1" si="211"/>
        <v>0</v>
      </c>
      <c r="CC422" s="151" t="b">
        <f t="shared" ca="1" si="212"/>
        <v>0</v>
      </c>
      <c r="CD422" s="151" t="b">
        <f t="shared" ca="1" si="213"/>
        <v>0</v>
      </c>
      <c r="CE422" s="151" t="b">
        <f t="shared" ca="1" si="214"/>
        <v>0</v>
      </c>
      <c r="CF422" s="151" t="b">
        <f t="shared" ca="1" si="215"/>
        <v>0</v>
      </c>
      <c r="CG422" s="151" t="b">
        <f t="shared" ca="1" si="216"/>
        <v>0</v>
      </c>
      <c r="CH422" s="151" t="b">
        <f t="shared" ca="1" si="217"/>
        <v>0</v>
      </c>
      <c r="CI422" s="151" t="b">
        <f t="shared" ca="1" si="218"/>
        <v>0</v>
      </c>
      <c r="CJ422" s="151" t="b">
        <f t="shared" ca="1" si="219"/>
        <v>0</v>
      </c>
      <c r="CK422" s="151" t="b">
        <f t="shared" ca="1" si="220"/>
        <v>0</v>
      </c>
      <c r="CL422" s="151" t="b">
        <f t="shared" ca="1" si="221"/>
        <v>0</v>
      </c>
      <c r="CM422" s="151" t="b">
        <f t="shared" ca="1" si="222"/>
        <v>0</v>
      </c>
      <c r="CN422" s="151" t="str">
        <f t="shared" ca="1" si="223"/>
        <v>NO_VAC</v>
      </c>
      <c r="CO422" s="151" t="str">
        <f t="shared" ca="1" si="224"/>
        <v>NO_VAC</v>
      </c>
      <c r="CP422" s="151" t="b">
        <f t="shared" ca="1" si="225"/>
        <v>0</v>
      </c>
      <c r="CQ422" s="155">
        <f t="shared" ca="1" si="226"/>
        <v>0</v>
      </c>
      <c r="CR422" s="155" t="b">
        <f t="shared" ca="1" si="227"/>
        <v>0</v>
      </c>
      <c r="CS422" s="155" t="b">
        <f t="shared" ca="1" si="228"/>
        <v>0</v>
      </c>
      <c r="CT422" s="155" t="b">
        <f t="shared" ca="1" si="229"/>
        <v>0</v>
      </c>
      <c r="CU422" s="155" t="b">
        <f t="shared" ca="1" si="230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198"/>
        <v>0</v>
      </c>
      <c r="P423" s="28">
        <f t="shared" ca="1" si="199"/>
        <v>0</v>
      </c>
      <c r="Q423" s="28">
        <f t="shared" ca="1" si="200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1"/>
        <v>0</v>
      </c>
      <c r="BS423" s="151" t="b">
        <f t="shared" si="202"/>
        <v>0</v>
      </c>
      <c r="BT423" s="151" t="b">
        <f t="shared" si="203"/>
        <v>0</v>
      </c>
      <c r="BU423" s="151" t="b">
        <f t="shared" si="204"/>
        <v>0</v>
      </c>
      <c r="BV423" s="155" t="b">
        <f t="shared" ca="1" si="205"/>
        <v>0</v>
      </c>
      <c r="BW423" s="151" t="b">
        <f t="shared" ca="1" si="206"/>
        <v>0</v>
      </c>
      <c r="BX423" s="151" t="b">
        <f t="shared" ca="1" si="207"/>
        <v>0</v>
      </c>
      <c r="BY423" s="151" t="b">
        <f t="shared" ca="1" si="208"/>
        <v>0</v>
      </c>
      <c r="BZ423" s="151" t="b">
        <f t="shared" ca="1" si="209"/>
        <v>0</v>
      </c>
      <c r="CA423" s="151" t="b">
        <f t="shared" ca="1" si="210"/>
        <v>0</v>
      </c>
      <c r="CB423" s="151" t="b">
        <f t="shared" ca="1" si="211"/>
        <v>0</v>
      </c>
      <c r="CC423" s="151" t="b">
        <f t="shared" ca="1" si="212"/>
        <v>0</v>
      </c>
      <c r="CD423" s="151" t="b">
        <f t="shared" ca="1" si="213"/>
        <v>0</v>
      </c>
      <c r="CE423" s="151" t="b">
        <f t="shared" ca="1" si="214"/>
        <v>0</v>
      </c>
      <c r="CF423" s="151" t="b">
        <f t="shared" ca="1" si="215"/>
        <v>0</v>
      </c>
      <c r="CG423" s="151" t="b">
        <f t="shared" ca="1" si="216"/>
        <v>0</v>
      </c>
      <c r="CH423" s="151" t="b">
        <f t="shared" ca="1" si="217"/>
        <v>0</v>
      </c>
      <c r="CI423" s="151" t="b">
        <f t="shared" ca="1" si="218"/>
        <v>0</v>
      </c>
      <c r="CJ423" s="151" t="b">
        <f t="shared" ca="1" si="219"/>
        <v>0</v>
      </c>
      <c r="CK423" s="151" t="b">
        <f t="shared" ca="1" si="220"/>
        <v>0</v>
      </c>
      <c r="CL423" s="151" t="b">
        <f t="shared" ca="1" si="221"/>
        <v>0</v>
      </c>
      <c r="CM423" s="151" t="b">
        <f t="shared" ca="1" si="222"/>
        <v>0</v>
      </c>
      <c r="CN423" s="151" t="str">
        <f t="shared" ca="1" si="223"/>
        <v>NO_VAC</v>
      </c>
      <c r="CO423" s="151" t="str">
        <f t="shared" ca="1" si="224"/>
        <v>NO_VAC</v>
      </c>
      <c r="CP423" s="151" t="b">
        <f t="shared" ca="1" si="225"/>
        <v>0</v>
      </c>
      <c r="CQ423" s="155">
        <f t="shared" ca="1" si="226"/>
        <v>0</v>
      </c>
      <c r="CR423" s="155" t="b">
        <f t="shared" ca="1" si="227"/>
        <v>0</v>
      </c>
      <c r="CS423" s="155" t="b">
        <f t="shared" ca="1" si="228"/>
        <v>0</v>
      </c>
      <c r="CT423" s="155" t="b">
        <f t="shared" ca="1" si="229"/>
        <v>0</v>
      </c>
      <c r="CU423" s="155" t="b">
        <f t="shared" ca="1" si="230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198"/>
        <v>0</v>
      </c>
      <c r="P424" s="28">
        <f t="shared" ca="1" si="199"/>
        <v>0</v>
      </c>
      <c r="Q424" s="28">
        <f t="shared" ca="1" si="200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1"/>
        <v>0</v>
      </c>
      <c r="BS424" s="151" t="b">
        <f t="shared" si="202"/>
        <v>0</v>
      </c>
      <c r="BT424" s="151" t="b">
        <f t="shared" si="203"/>
        <v>0</v>
      </c>
      <c r="BU424" s="151" t="b">
        <f t="shared" si="204"/>
        <v>0</v>
      </c>
      <c r="BV424" s="155" t="b">
        <f t="shared" ca="1" si="205"/>
        <v>0</v>
      </c>
      <c r="BW424" s="151" t="b">
        <f t="shared" ca="1" si="206"/>
        <v>0</v>
      </c>
      <c r="BX424" s="151" t="b">
        <f t="shared" ca="1" si="207"/>
        <v>0</v>
      </c>
      <c r="BY424" s="151" t="b">
        <f t="shared" ca="1" si="208"/>
        <v>0</v>
      </c>
      <c r="BZ424" s="151" t="b">
        <f t="shared" ca="1" si="209"/>
        <v>0</v>
      </c>
      <c r="CA424" s="151" t="b">
        <f t="shared" ca="1" si="210"/>
        <v>0</v>
      </c>
      <c r="CB424" s="151" t="b">
        <f t="shared" ca="1" si="211"/>
        <v>0</v>
      </c>
      <c r="CC424" s="151" t="b">
        <f t="shared" ca="1" si="212"/>
        <v>0</v>
      </c>
      <c r="CD424" s="151" t="b">
        <f t="shared" ca="1" si="213"/>
        <v>0</v>
      </c>
      <c r="CE424" s="151" t="b">
        <f t="shared" ca="1" si="214"/>
        <v>0</v>
      </c>
      <c r="CF424" s="151" t="b">
        <f t="shared" ca="1" si="215"/>
        <v>0</v>
      </c>
      <c r="CG424" s="151" t="b">
        <f t="shared" ca="1" si="216"/>
        <v>0</v>
      </c>
      <c r="CH424" s="151" t="b">
        <f t="shared" ca="1" si="217"/>
        <v>0</v>
      </c>
      <c r="CI424" s="151" t="b">
        <f t="shared" ca="1" si="218"/>
        <v>0</v>
      </c>
      <c r="CJ424" s="151" t="b">
        <f t="shared" ca="1" si="219"/>
        <v>0</v>
      </c>
      <c r="CK424" s="151" t="b">
        <f t="shared" ca="1" si="220"/>
        <v>0</v>
      </c>
      <c r="CL424" s="151" t="b">
        <f t="shared" ca="1" si="221"/>
        <v>0</v>
      </c>
      <c r="CM424" s="151" t="b">
        <f t="shared" ca="1" si="222"/>
        <v>0</v>
      </c>
      <c r="CN424" s="151" t="str">
        <f t="shared" ca="1" si="223"/>
        <v>NO_VAC</v>
      </c>
      <c r="CO424" s="151" t="str">
        <f t="shared" ca="1" si="224"/>
        <v>NO_VAC</v>
      </c>
      <c r="CP424" s="151" t="b">
        <f t="shared" ca="1" si="225"/>
        <v>0</v>
      </c>
      <c r="CQ424" s="155">
        <f t="shared" ca="1" si="226"/>
        <v>0</v>
      </c>
      <c r="CR424" s="155" t="b">
        <f t="shared" ca="1" si="227"/>
        <v>0</v>
      </c>
      <c r="CS424" s="155" t="b">
        <f t="shared" ca="1" si="228"/>
        <v>0</v>
      </c>
      <c r="CT424" s="155" t="b">
        <f t="shared" ca="1" si="229"/>
        <v>0</v>
      </c>
      <c r="CU424" s="155" t="b">
        <f t="shared" ca="1" si="230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198"/>
        <v>0</v>
      </c>
      <c r="P425" s="28">
        <f t="shared" ca="1" si="199"/>
        <v>0</v>
      </c>
      <c r="Q425" s="28">
        <f t="shared" ca="1" si="200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1"/>
        <v>0</v>
      </c>
      <c r="BS425" s="151" t="b">
        <f t="shared" si="202"/>
        <v>0</v>
      </c>
      <c r="BT425" s="151" t="b">
        <f t="shared" si="203"/>
        <v>0</v>
      </c>
      <c r="BU425" s="151" t="b">
        <f t="shared" si="204"/>
        <v>0</v>
      </c>
      <c r="BV425" s="155" t="b">
        <f t="shared" ca="1" si="205"/>
        <v>0</v>
      </c>
      <c r="BW425" s="151" t="b">
        <f t="shared" ca="1" si="206"/>
        <v>0</v>
      </c>
      <c r="BX425" s="151" t="b">
        <f t="shared" ca="1" si="207"/>
        <v>0</v>
      </c>
      <c r="BY425" s="151" t="b">
        <f t="shared" ca="1" si="208"/>
        <v>0</v>
      </c>
      <c r="BZ425" s="151" t="b">
        <f t="shared" ca="1" si="209"/>
        <v>0</v>
      </c>
      <c r="CA425" s="151" t="b">
        <f t="shared" ca="1" si="210"/>
        <v>0</v>
      </c>
      <c r="CB425" s="151" t="b">
        <f t="shared" ca="1" si="211"/>
        <v>0</v>
      </c>
      <c r="CC425" s="151" t="b">
        <f t="shared" ca="1" si="212"/>
        <v>0</v>
      </c>
      <c r="CD425" s="151" t="b">
        <f t="shared" ca="1" si="213"/>
        <v>0</v>
      </c>
      <c r="CE425" s="151" t="b">
        <f t="shared" ca="1" si="214"/>
        <v>0</v>
      </c>
      <c r="CF425" s="151" t="b">
        <f t="shared" ca="1" si="215"/>
        <v>0</v>
      </c>
      <c r="CG425" s="151" t="b">
        <f t="shared" ca="1" si="216"/>
        <v>0</v>
      </c>
      <c r="CH425" s="151" t="b">
        <f t="shared" ca="1" si="217"/>
        <v>0</v>
      </c>
      <c r="CI425" s="151" t="b">
        <f t="shared" ca="1" si="218"/>
        <v>0</v>
      </c>
      <c r="CJ425" s="151" t="b">
        <f t="shared" ca="1" si="219"/>
        <v>0</v>
      </c>
      <c r="CK425" s="151" t="b">
        <f t="shared" ca="1" si="220"/>
        <v>0</v>
      </c>
      <c r="CL425" s="151" t="b">
        <f t="shared" ca="1" si="221"/>
        <v>0</v>
      </c>
      <c r="CM425" s="151" t="b">
        <f t="shared" ca="1" si="222"/>
        <v>0</v>
      </c>
      <c r="CN425" s="151" t="str">
        <f t="shared" ca="1" si="223"/>
        <v>NO_VAC</v>
      </c>
      <c r="CO425" s="151" t="str">
        <f t="shared" ca="1" si="224"/>
        <v>NO_VAC</v>
      </c>
      <c r="CP425" s="151" t="b">
        <f t="shared" ca="1" si="225"/>
        <v>0</v>
      </c>
      <c r="CQ425" s="155">
        <f t="shared" ca="1" si="226"/>
        <v>0</v>
      </c>
      <c r="CR425" s="155" t="b">
        <f t="shared" ca="1" si="227"/>
        <v>0</v>
      </c>
      <c r="CS425" s="155" t="b">
        <f t="shared" ca="1" si="228"/>
        <v>0</v>
      </c>
      <c r="CT425" s="155" t="b">
        <f t="shared" ca="1" si="229"/>
        <v>0</v>
      </c>
      <c r="CU425" s="155" t="b">
        <f t="shared" ca="1" si="230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198"/>
        <v>0</v>
      </c>
      <c r="P426" s="28">
        <f t="shared" ca="1" si="199"/>
        <v>0</v>
      </c>
      <c r="Q426" s="28">
        <f t="shared" ca="1" si="200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1"/>
        <v>0</v>
      </c>
      <c r="BS426" s="151" t="b">
        <f t="shared" si="202"/>
        <v>0</v>
      </c>
      <c r="BT426" s="151" t="b">
        <f t="shared" si="203"/>
        <v>0</v>
      </c>
      <c r="BU426" s="151" t="b">
        <f t="shared" si="204"/>
        <v>0</v>
      </c>
      <c r="BV426" s="155" t="b">
        <f t="shared" ca="1" si="205"/>
        <v>0</v>
      </c>
      <c r="BW426" s="151" t="b">
        <f t="shared" ca="1" si="206"/>
        <v>0</v>
      </c>
      <c r="BX426" s="151" t="b">
        <f t="shared" ca="1" si="207"/>
        <v>0</v>
      </c>
      <c r="BY426" s="151" t="b">
        <f t="shared" ca="1" si="208"/>
        <v>0</v>
      </c>
      <c r="BZ426" s="151" t="b">
        <f t="shared" ca="1" si="209"/>
        <v>0</v>
      </c>
      <c r="CA426" s="151" t="b">
        <f t="shared" ca="1" si="210"/>
        <v>0</v>
      </c>
      <c r="CB426" s="151" t="b">
        <f t="shared" ca="1" si="211"/>
        <v>0</v>
      </c>
      <c r="CC426" s="151" t="b">
        <f t="shared" ca="1" si="212"/>
        <v>0</v>
      </c>
      <c r="CD426" s="151" t="b">
        <f t="shared" ca="1" si="213"/>
        <v>0</v>
      </c>
      <c r="CE426" s="151" t="b">
        <f t="shared" ca="1" si="214"/>
        <v>0</v>
      </c>
      <c r="CF426" s="151" t="b">
        <f t="shared" ca="1" si="215"/>
        <v>0</v>
      </c>
      <c r="CG426" s="151" t="b">
        <f t="shared" ca="1" si="216"/>
        <v>0</v>
      </c>
      <c r="CH426" s="151" t="b">
        <f t="shared" ca="1" si="217"/>
        <v>0</v>
      </c>
      <c r="CI426" s="151" t="b">
        <f t="shared" ca="1" si="218"/>
        <v>0</v>
      </c>
      <c r="CJ426" s="151" t="b">
        <f t="shared" ca="1" si="219"/>
        <v>0</v>
      </c>
      <c r="CK426" s="151" t="b">
        <f t="shared" ca="1" si="220"/>
        <v>0</v>
      </c>
      <c r="CL426" s="151" t="b">
        <f t="shared" ca="1" si="221"/>
        <v>0</v>
      </c>
      <c r="CM426" s="151" t="b">
        <f t="shared" ca="1" si="222"/>
        <v>0</v>
      </c>
      <c r="CN426" s="151" t="str">
        <f t="shared" ca="1" si="223"/>
        <v>NO_VAC</v>
      </c>
      <c r="CO426" s="151" t="str">
        <f t="shared" ca="1" si="224"/>
        <v>NO_VAC</v>
      </c>
      <c r="CP426" s="151" t="b">
        <f t="shared" ca="1" si="225"/>
        <v>0</v>
      </c>
      <c r="CQ426" s="155">
        <f t="shared" ca="1" si="226"/>
        <v>0</v>
      </c>
      <c r="CR426" s="155" t="b">
        <f t="shared" ca="1" si="227"/>
        <v>0</v>
      </c>
      <c r="CS426" s="155" t="b">
        <f t="shared" ca="1" si="228"/>
        <v>0</v>
      </c>
      <c r="CT426" s="155" t="b">
        <f t="shared" ca="1" si="229"/>
        <v>0</v>
      </c>
      <c r="CU426" s="155" t="b">
        <f t="shared" ca="1" si="230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198"/>
        <v>0</v>
      </c>
      <c r="P427" s="28">
        <f t="shared" ca="1" si="199"/>
        <v>0</v>
      </c>
      <c r="Q427" s="28">
        <f t="shared" ca="1" si="200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1"/>
        <v>0</v>
      </c>
      <c r="BS427" s="151" t="b">
        <f t="shared" si="202"/>
        <v>0</v>
      </c>
      <c r="BT427" s="151" t="b">
        <f t="shared" si="203"/>
        <v>0</v>
      </c>
      <c r="BU427" s="151" t="b">
        <f t="shared" si="204"/>
        <v>0</v>
      </c>
      <c r="BV427" s="155" t="b">
        <f t="shared" ca="1" si="205"/>
        <v>0</v>
      </c>
      <c r="BW427" s="151" t="b">
        <f t="shared" ca="1" si="206"/>
        <v>0</v>
      </c>
      <c r="BX427" s="151" t="b">
        <f t="shared" ca="1" si="207"/>
        <v>0</v>
      </c>
      <c r="BY427" s="151" t="b">
        <f t="shared" ca="1" si="208"/>
        <v>0</v>
      </c>
      <c r="BZ427" s="151" t="b">
        <f t="shared" ca="1" si="209"/>
        <v>0</v>
      </c>
      <c r="CA427" s="151" t="b">
        <f t="shared" ca="1" si="210"/>
        <v>0</v>
      </c>
      <c r="CB427" s="151" t="b">
        <f t="shared" ca="1" si="211"/>
        <v>0</v>
      </c>
      <c r="CC427" s="151" t="b">
        <f t="shared" ca="1" si="212"/>
        <v>0</v>
      </c>
      <c r="CD427" s="151" t="b">
        <f t="shared" ca="1" si="213"/>
        <v>0</v>
      </c>
      <c r="CE427" s="151" t="b">
        <f t="shared" ca="1" si="214"/>
        <v>0</v>
      </c>
      <c r="CF427" s="151" t="b">
        <f t="shared" ca="1" si="215"/>
        <v>0</v>
      </c>
      <c r="CG427" s="151" t="b">
        <f t="shared" ca="1" si="216"/>
        <v>0</v>
      </c>
      <c r="CH427" s="151" t="b">
        <f t="shared" ca="1" si="217"/>
        <v>0</v>
      </c>
      <c r="CI427" s="151" t="b">
        <f t="shared" ca="1" si="218"/>
        <v>0</v>
      </c>
      <c r="CJ427" s="151" t="b">
        <f t="shared" ca="1" si="219"/>
        <v>0</v>
      </c>
      <c r="CK427" s="151" t="b">
        <f t="shared" ca="1" si="220"/>
        <v>0</v>
      </c>
      <c r="CL427" s="151" t="b">
        <f t="shared" ca="1" si="221"/>
        <v>0</v>
      </c>
      <c r="CM427" s="151" t="b">
        <f t="shared" ca="1" si="222"/>
        <v>0</v>
      </c>
      <c r="CN427" s="151" t="str">
        <f t="shared" ca="1" si="223"/>
        <v>NO_VAC</v>
      </c>
      <c r="CO427" s="151" t="str">
        <f t="shared" ca="1" si="224"/>
        <v>NO_VAC</v>
      </c>
      <c r="CP427" s="151" t="b">
        <f t="shared" ca="1" si="225"/>
        <v>0</v>
      </c>
      <c r="CQ427" s="155">
        <f t="shared" ca="1" si="226"/>
        <v>0</v>
      </c>
      <c r="CR427" s="155" t="b">
        <f t="shared" ca="1" si="227"/>
        <v>0</v>
      </c>
      <c r="CS427" s="155" t="b">
        <f t="shared" ca="1" si="228"/>
        <v>0</v>
      </c>
      <c r="CT427" s="155" t="b">
        <f t="shared" ca="1" si="229"/>
        <v>0</v>
      </c>
      <c r="CU427" s="155" t="b">
        <f t="shared" ca="1" si="230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198"/>
        <v>0</v>
      </c>
      <c r="P428" s="28">
        <f t="shared" ca="1" si="199"/>
        <v>0</v>
      </c>
      <c r="Q428" s="28">
        <f t="shared" ca="1" si="200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1"/>
        <v>0</v>
      </c>
      <c r="BS428" s="151" t="b">
        <f t="shared" si="202"/>
        <v>0</v>
      </c>
      <c r="BT428" s="151" t="b">
        <f t="shared" si="203"/>
        <v>0</v>
      </c>
      <c r="BU428" s="151" t="b">
        <f t="shared" si="204"/>
        <v>0</v>
      </c>
      <c r="BV428" s="155" t="b">
        <f t="shared" ca="1" si="205"/>
        <v>0</v>
      </c>
      <c r="BW428" s="151" t="b">
        <f t="shared" ca="1" si="206"/>
        <v>0</v>
      </c>
      <c r="BX428" s="151" t="b">
        <f t="shared" ca="1" si="207"/>
        <v>0</v>
      </c>
      <c r="BY428" s="151" t="b">
        <f t="shared" ca="1" si="208"/>
        <v>0</v>
      </c>
      <c r="BZ428" s="151" t="b">
        <f t="shared" ca="1" si="209"/>
        <v>0</v>
      </c>
      <c r="CA428" s="151" t="b">
        <f t="shared" ca="1" si="210"/>
        <v>0</v>
      </c>
      <c r="CB428" s="151" t="b">
        <f t="shared" ca="1" si="211"/>
        <v>0</v>
      </c>
      <c r="CC428" s="151" t="b">
        <f t="shared" ca="1" si="212"/>
        <v>0</v>
      </c>
      <c r="CD428" s="151" t="b">
        <f t="shared" ca="1" si="213"/>
        <v>0</v>
      </c>
      <c r="CE428" s="151" t="b">
        <f t="shared" ca="1" si="214"/>
        <v>0</v>
      </c>
      <c r="CF428" s="151" t="b">
        <f t="shared" ca="1" si="215"/>
        <v>0</v>
      </c>
      <c r="CG428" s="151" t="b">
        <f t="shared" ca="1" si="216"/>
        <v>0</v>
      </c>
      <c r="CH428" s="151" t="b">
        <f t="shared" ca="1" si="217"/>
        <v>0</v>
      </c>
      <c r="CI428" s="151" t="b">
        <f t="shared" ca="1" si="218"/>
        <v>0</v>
      </c>
      <c r="CJ428" s="151" t="b">
        <f t="shared" ca="1" si="219"/>
        <v>0</v>
      </c>
      <c r="CK428" s="151" t="b">
        <f t="shared" ca="1" si="220"/>
        <v>0</v>
      </c>
      <c r="CL428" s="151" t="b">
        <f t="shared" ca="1" si="221"/>
        <v>0</v>
      </c>
      <c r="CM428" s="151" t="b">
        <f t="shared" ca="1" si="222"/>
        <v>0</v>
      </c>
      <c r="CN428" s="151" t="str">
        <f t="shared" ca="1" si="223"/>
        <v>NO_VAC</v>
      </c>
      <c r="CO428" s="151" t="str">
        <f t="shared" ca="1" si="224"/>
        <v>NO_VAC</v>
      </c>
      <c r="CP428" s="151" t="b">
        <f t="shared" ca="1" si="225"/>
        <v>0</v>
      </c>
      <c r="CQ428" s="155">
        <f t="shared" ca="1" si="226"/>
        <v>0</v>
      </c>
      <c r="CR428" s="155" t="b">
        <f t="shared" ca="1" si="227"/>
        <v>0</v>
      </c>
      <c r="CS428" s="155" t="b">
        <f t="shared" ca="1" si="228"/>
        <v>0</v>
      </c>
      <c r="CT428" s="155" t="b">
        <f t="shared" ca="1" si="229"/>
        <v>0</v>
      </c>
      <c r="CU428" s="155" t="b">
        <f t="shared" ca="1" si="230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198"/>
        <v>0</v>
      </c>
      <c r="P429" s="28">
        <f t="shared" ca="1" si="199"/>
        <v>0</v>
      </c>
      <c r="Q429" s="28">
        <f t="shared" ca="1" si="200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1"/>
        <v>0</v>
      </c>
      <c r="BS429" s="151" t="b">
        <f t="shared" si="202"/>
        <v>0</v>
      </c>
      <c r="BT429" s="151" t="b">
        <f t="shared" si="203"/>
        <v>0</v>
      </c>
      <c r="BU429" s="151" t="b">
        <f t="shared" si="204"/>
        <v>0</v>
      </c>
      <c r="BV429" s="155" t="b">
        <f t="shared" ca="1" si="205"/>
        <v>0</v>
      </c>
      <c r="BW429" s="151" t="b">
        <f t="shared" ca="1" si="206"/>
        <v>0</v>
      </c>
      <c r="BX429" s="151" t="b">
        <f t="shared" ca="1" si="207"/>
        <v>0</v>
      </c>
      <c r="BY429" s="151" t="b">
        <f t="shared" ca="1" si="208"/>
        <v>0</v>
      </c>
      <c r="BZ429" s="151" t="b">
        <f t="shared" ca="1" si="209"/>
        <v>0</v>
      </c>
      <c r="CA429" s="151" t="b">
        <f t="shared" ca="1" si="210"/>
        <v>0</v>
      </c>
      <c r="CB429" s="151" t="b">
        <f t="shared" ca="1" si="211"/>
        <v>0</v>
      </c>
      <c r="CC429" s="151" t="b">
        <f t="shared" ca="1" si="212"/>
        <v>0</v>
      </c>
      <c r="CD429" s="151" t="b">
        <f t="shared" ca="1" si="213"/>
        <v>0</v>
      </c>
      <c r="CE429" s="151" t="b">
        <f t="shared" ca="1" si="214"/>
        <v>0</v>
      </c>
      <c r="CF429" s="151" t="b">
        <f t="shared" ca="1" si="215"/>
        <v>0</v>
      </c>
      <c r="CG429" s="151" t="b">
        <f t="shared" ca="1" si="216"/>
        <v>0</v>
      </c>
      <c r="CH429" s="151" t="b">
        <f t="shared" ca="1" si="217"/>
        <v>0</v>
      </c>
      <c r="CI429" s="151" t="b">
        <f t="shared" ca="1" si="218"/>
        <v>0</v>
      </c>
      <c r="CJ429" s="151" t="b">
        <f t="shared" ca="1" si="219"/>
        <v>0</v>
      </c>
      <c r="CK429" s="151" t="b">
        <f t="shared" ca="1" si="220"/>
        <v>0</v>
      </c>
      <c r="CL429" s="151" t="b">
        <f t="shared" ca="1" si="221"/>
        <v>0</v>
      </c>
      <c r="CM429" s="151" t="b">
        <f t="shared" ca="1" si="222"/>
        <v>0</v>
      </c>
      <c r="CN429" s="151" t="str">
        <f t="shared" ca="1" si="223"/>
        <v>NO_VAC</v>
      </c>
      <c r="CO429" s="151" t="str">
        <f t="shared" ca="1" si="224"/>
        <v>NO_VAC</v>
      </c>
      <c r="CP429" s="151" t="b">
        <f t="shared" ca="1" si="225"/>
        <v>0</v>
      </c>
      <c r="CQ429" s="155">
        <f t="shared" ca="1" si="226"/>
        <v>0</v>
      </c>
      <c r="CR429" s="155" t="b">
        <f t="shared" ca="1" si="227"/>
        <v>0</v>
      </c>
      <c r="CS429" s="155" t="b">
        <f t="shared" ca="1" si="228"/>
        <v>0</v>
      </c>
      <c r="CT429" s="155" t="b">
        <f t="shared" ca="1" si="229"/>
        <v>0</v>
      </c>
      <c r="CU429" s="155" t="b">
        <f t="shared" ca="1" si="230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198"/>
        <v>0</v>
      </c>
      <c r="P430" s="28">
        <f t="shared" ca="1" si="199"/>
        <v>0</v>
      </c>
      <c r="Q430" s="28">
        <f t="shared" ca="1" si="200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1"/>
        <v>0</v>
      </c>
      <c r="BS430" s="151" t="b">
        <f t="shared" si="202"/>
        <v>0</v>
      </c>
      <c r="BT430" s="151" t="b">
        <f t="shared" si="203"/>
        <v>0</v>
      </c>
      <c r="BU430" s="151" t="b">
        <f t="shared" si="204"/>
        <v>0</v>
      </c>
      <c r="BV430" s="155" t="b">
        <f t="shared" ca="1" si="205"/>
        <v>0</v>
      </c>
      <c r="BW430" s="151" t="b">
        <f t="shared" ca="1" si="206"/>
        <v>0</v>
      </c>
      <c r="BX430" s="151" t="b">
        <f t="shared" ca="1" si="207"/>
        <v>0</v>
      </c>
      <c r="BY430" s="151" t="b">
        <f t="shared" ca="1" si="208"/>
        <v>0</v>
      </c>
      <c r="BZ430" s="151" t="b">
        <f t="shared" ca="1" si="209"/>
        <v>0</v>
      </c>
      <c r="CA430" s="151" t="b">
        <f t="shared" ca="1" si="210"/>
        <v>0</v>
      </c>
      <c r="CB430" s="151" t="b">
        <f t="shared" ca="1" si="211"/>
        <v>0</v>
      </c>
      <c r="CC430" s="151" t="b">
        <f t="shared" ca="1" si="212"/>
        <v>0</v>
      </c>
      <c r="CD430" s="151" t="b">
        <f t="shared" ca="1" si="213"/>
        <v>0</v>
      </c>
      <c r="CE430" s="151" t="b">
        <f t="shared" ca="1" si="214"/>
        <v>0</v>
      </c>
      <c r="CF430" s="151" t="b">
        <f t="shared" ca="1" si="215"/>
        <v>0</v>
      </c>
      <c r="CG430" s="151" t="b">
        <f t="shared" ca="1" si="216"/>
        <v>0</v>
      </c>
      <c r="CH430" s="151" t="b">
        <f t="shared" ca="1" si="217"/>
        <v>0</v>
      </c>
      <c r="CI430" s="151" t="b">
        <f t="shared" ca="1" si="218"/>
        <v>0</v>
      </c>
      <c r="CJ430" s="151" t="b">
        <f t="shared" ca="1" si="219"/>
        <v>0</v>
      </c>
      <c r="CK430" s="151" t="b">
        <f t="shared" ca="1" si="220"/>
        <v>0</v>
      </c>
      <c r="CL430" s="151" t="b">
        <f t="shared" ca="1" si="221"/>
        <v>0</v>
      </c>
      <c r="CM430" s="151" t="b">
        <f t="shared" ca="1" si="222"/>
        <v>0</v>
      </c>
      <c r="CN430" s="151" t="str">
        <f t="shared" ca="1" si="223"/>
        <v>NO_VAC</v>
      </c>
      <c r="CO430" s="151" t="str">
        <f t="shared" ca="1" si="224"/>
        <v>NO_VAC</v>
      </c>
      <c r="CP430" s="151" t="b">
        <f t="shared" ca="1" si="225"/>
        <v>0</v>
      </c>
      <c r="CQ430" s="155">
        <f t="shared" ca="1" si="226"/>
        <v>0</v>
      </c>
      <c r="CR430" s="155" t="b">
        <f t="shared" ca="1" si="227"/>
        <v>0</v>
      </c>
      <c r="CS430" s="155" t="b">
        <f t="shared" ca="1" si="228"/>
        <v>0</v>
      </c>
      <c r="CT430" s="155" t="b">
        <f t="shared" ca="1" si="229"/>
        <v>0</v>
      </c>
      <c r="CU430" s="155" t="b">
        <f t="shared" ca="1" si="230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198"/>
        <v>0</v>
      </c>
      <c r="P431" s="28">
        <f t="shared" ca="1" si="199"/>
        <v>0</v>
      </c>
      <c r="Q431" s="28">
        <f t="shared" ca="1" si="200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1"/>
        <v>0</v>
      </c>
      <c r="BS431" s="151" t="b">
        <f t="shared" si="202"/>
        <v>0</v>
      </c>
      <c r="BT431" s="151" t="b">
        <f t="shared" si="203"/>
        <v>0</v>
      </c>
      <c r="BU431" s="151" t="b">
        <f t="shared" si="204"/>
        <v>0</v>
      </c>
      <c r="BV431" s="155" t="b">
        <f t="shared" ca="1" si="205"/>
        <v>0</v>
      </c>
      <c r="BW431" s="151" t="b">
        <f t="shared" ca="1" si="206"/>
        <v>0</v>
      </c>
      <c r="BX431" s="151" t="b">
        <f t="shared" ca="1" si="207"/>
        <v>0</v>
      </c>
      <c r="BY431" s="151" t="b">
        <f t="shared" ca="1" si="208"/>
        <v>0</v>
      </c>
      <c r="BZ431" s="151" t="b">
        <f t="shared" ca="1" si="209"/>
        <v>0</v>
      </c>
      <c r="CA431" s="151" t="b">
        <f t="shared" ca="1" si="210"/>
        <v>0</v>
      </c>
      <c r="CB431" s="151" t="b">
        <f t="shared" ca="1" si="211"/>
        <v>0</v>
      </c>
      <c r="CC431" s="151" t="b">
        <f t="shared" ca="1" si="212"/>
        <v>0</v>
      </c>
      <c r="CD431" s="151" t="b">
        <f t="shared" ca="1" si="213"/>
        <v>0</v>
      </c>
      <c r="CE431" s="151" t="b">
        <f t="shared" ca="1" si="214"/>
        <v>0</v>
      </c>
      <c r="CF431" s="151" t="b">
        <f t="shared" ca="1" si="215"/>
        <v>0</v>
      </c>
      <c r="CG431" s="151" t="b">
        <f t="shared" ca="1" si="216"/>
        <v>0</v>
      </c>
      <c r="CH431" s="151" t="b">
        <f t="shared" ca="1" si="217"/>
        <v>0</v>
      </c>
      <c r="CI431" s="151" t="b">
        <f t="shared" ca="1" si="218"/>
        <v>0</v>
      </c>
      <c r="CJ431" s="151" t="b">
        <f t="shared" ca="1" si="219"/>
        <v>0</v>
      </c>
      <c r="CK431" s="151" t="b">
        <f t="shared" ca="1" si="220"/>
        <v>0</v>
      </c>
      <c r="CL431" s="151" t="b">
        <f t="shared" ca="1" si="221"/>
        <v>0</v>
      </c>
      <c r="CM431" s="151" t="b">
        <f t="shared" ca="1" si="222"/>
        <v>0</v>
      </c>
      <c r="CN431" s="151" t="str">
        <f t="shared" ca="1" si="223"/>
        <v>NO_VAC</v>
      </c>
      <c r="CO431" s="151" t="str">
        <f t="shared" ca="1" si="224"/>
        <v>NO_VAC</v>
      </c>
      <c r="CP431" s="151" t="b">
        <f t="shared" ca="1" si="225"/>
        <v>0</v>
      </c>
      <c r="CQ431" s="155">
        <f t="shared" ca="1" si="226"/>
        <v>0</v>
      </c>
      <c r="CR431" s="155" t="b">
        <f t="shared" ca="1" si="227"/>
        <v>0</v>
      </c>
      <c r="CS431" s="155" t="b">
        <f t="shared" ca="1" si="228"/>
        <v>0</v>
      </c>
      <c r="CT431" s="155" t="b">
        <f t="shared" ca="1" si="229"/>
        <v>0</v>
      </c>
      <c r="CU431" s="155" t="b">
        <f t="shared" ca="1" si="230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198"/>
        <v>0</v>
      </c>
      <c r="P432" s="28">
        <f t="shared" ca="1" si="199"/>
        <v>0</v>
      </c>
      <c r="Q432" s="28">
        <f t="shared" ca="1" si="200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1"/>
        <v>0</v>
      </c>
      <c r="BS432" s="151" t="b">
        <f t="shared" si="202"/>
        <v>0</v>
      </c>
      <c r="BT432" s="151" t="b">
        <f t="shared" si="203"/>
        <v>0</v>
      </c>
      <c r="BU432" s="151" t="b">
        <f t="shared" si="204"/>
        <v>0</v>
      </c>
      <c r="BV432" s="155" t="b">
        <f t="shared" ca="1" si="205"/>
        <v>0</v>
      </c>
      <c r="BW432" s="151" t="b">
        <f t="shared" ca="1" si="206"/>
        <v>0</v>
      </c>
      <c r="BX432" s="151" t="b">
        <f t="shared" ca="1" si="207"/>
        <v>0</v>
      </c>
      <c r="BY432" s="151" t="b">
        <f t="shared" ca="1" si="208"/>
        <v>0</v>
      </c>
      <c r="BZ432" s="151" t="b">
        <f t="shared" ca="1" si="209"/>
        <v>0</v>
      </c>
      <c r="CA432" s="151" t="b">
        <f t="shared" ca="1" si="210"/>
        <v>0</v>
      </c>
      <c r="CB432" s="151" t="b">
        <f t="shared" ca="1" si="211"/>
        <v>0</v>
      </c>
      <c r="CC432" s="151" t="b">
        <f t="shared" ca="1" si="212"/>
        <v>0</v>
      </c>
      <c r="CD432" s="151" t="b">
        <f t="shared" ca="1" si="213"/>
        <v>0</v>
      </c>
      <c r="CE432" s="151" t="b">
        <f t="shared" ca="1" si="214"/>
        <v>0</v>
      </c>
      <c r="CF432" s="151" t="b">
        <f t="shared" ca="1" si="215"/>
        <v>0</v>
      </c>
      <c r="CG432" s="151" t="b">
        <f t="shared" ca="1" si="216"/>
        <v>0</v>
      </c>
      <c r="CH432" s="151" t="b">
        <f t="shared" ca="1" si="217"/>
        <v>0</v>
      </c>
      <c r="CI432" s="151" t="b">
        <f t="shared" ca="1" si="218"/>
        <v>0</v>
      </c>
      <c r="CJ432" s="151" t="b">
        <f t="shared" ca="1" si="219"/>
        <v>0</v>
      </c>
      <c r="CK432" s="151" t="b">
        <f t="shared" ca="1" si="220"/>
        <v>0</v>
      </c>
      <c r="CL432" s="151" t="b">
        <f t="shared" ca="1" si="221"/>
        <v>0</v>
      </c>
      <c r="CM432" s="151" t="b">
        <f t="shared" ca="1" si="222"/>
        <v>0</v>
      </c>
      <c r="CN432" s="151" t="str">
        <f t="shared" ca="1" si="223"/>
        <v>NO_VAC</v>
      </c>
      <c r="CO432" s="151" t="str">
        <f t="shared" ca="1" si="224"/>
        <v>NO_VAC</v>
      </c>
      <c r="CP432" s="151" t="b">
        <f t="shared" ca="1" si="225"/>
        <v>0</v>
      </c>
      <c r="CQ432" s="155">
        <f t="shared" ca="1" si="226"/>
        <v>0</v>
      </c>
      <c r="CR432" s="155" t="b">
        <f t="shared" ca="1" si="227"/>
        <v>0</v>
      </c>
      <c r="CS432" s="155" t="b">
        <f t="shared" ca="1" si="228"/>
        <v>0</v>
      </c>
      <c r="CT432" s="155" t="b">
        <f t="shared" ca="1" si="229"/>
        <v>0</v>
      </c>
      <c r="CU432" s="155" t="b">
        <f t="shared" ca="1" si="230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198"/>
        <v>0</v>
      </c>
      <c r="P433" s="28">
        <f t="shared" ca="1" si="199"/>
        <v>0</v>
      </c>
      <c r="Q433" s="28">
        <f t="shared" ca="1" si="200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1"/>
        <v>0</v>
      </c>
      <c r="BS433" s="151" t="b">
        <f t="shared" si="202"/>
        <v>0</v>
      </c>
      <c r="BT433" s="151" t="b">
        <f t="shared" si="203"/>
        <v>0</v>
      </c>
      <c r="BU433" s="151" t="b">
        <f t="shared" si="204"/>
        <v>0</v>
      </c>
      <c r="BV433" s="155" t="b">
        <f t="shared" ca="1" si="205"/>
        <v>0</v>
      </c>
      <c r="BW433" s="151" t="b">
        <f t="shared" ca="1" si="206"/>
        <v>0</v>
      </c>
      <c r="BX433" s="151" t="b">
        <f t="shared" ca="1" si="207"/>
        <v>0</v>
      </c>
      <c r="BY433" s="151" t="b">
        <f t="shared" ca="1" si="208"/>
        <v>0</v>
      </c>
      <c r="BZ433" s="151" t="b">
        <f t="shared" ca="1" si="209"/>
        <v>0</v>
      </c>
      <c r="CA433" s="151" t="b">
        <f t="shared" ca="1" si="210"/>
        <v>0</v>
      </c>
      <c r="CB433" s="151" t="b">
        <f t="shared" ca="1" si="211"/>
        <v>0</v>
      </c>
      <c r="CC433" s="151" t="b">
        <f t="shared" ca="1" si="212"/>
        <v>0</v>
      </c>
      <c r="CD433" s="151" t="b">
        <f t="shared" ca="1" si="213"/>
        <v>0</v>
      </c>
      <c r="CE433" s="151" t="b">
        <f t="shared" ca="1" si="214"/>
        <v>0</v>
      </c>
      <c r="CF433" s="151" t="b">
        <f t="shared" ca="1" si="215"/>
        <v>0</v>
      </c>
      <c r="CG433" s="151" t="b">
        <f t="shared" ca="1" si="216"/>
        <v>0</v>
      </c>
      <c r="CH433" s="151" t="b">
        <f t="shared" ca="1" si="217"/>
        <v>0</v>
      </c>
      <c r="CI433" s="151" t="b">
        <f t="shared" ca="1" si="218"/>
        <v>0</v>
      </c>
      <c r="CJ433" s="151" t="b">
        <f t="shared" ca="1" si="219"/>
        <v>0</v>
      </c>
      <c r="CK433" s="151" t="b">
        <f t="shared" ca="1" si="220"/>
        <v>0</v>
      </c>
      <c r="CL433" s="151" t="b">
        <f t="shared" ca="1" si="221"/>
        <v>0</v>
      </c>
      <c r="CM433" s="151" t="b">
        <f t="shared" ca="1" si="222"/>
        <v>0</v>
      </c>
      <c r="CN433" s="151" t="str">
        <f t="shared" ca="1" si="223"/>
        <v>NO_VAC</v>
      </c>
      <c r="CO433" s="151" t="str">
        <f t="shared" ca="1" si="224"/>
        <v>NO_VAC</v>
      </c>
      <c r="CP433" s="151" t="b">
        <f t="shared" ca="1" si="225"/>
        <v>0</v>
      </c>
      <c r="CQ433" s="155">
        <f t="shared" ca="1" si="226"/>
        <v>0</v>
      </c>
      <c r="CR433" s="155" t="b">
        <f t="shared" ca="1" si="227"/>
        <v>0</v>
      </c>
      <c r="CS433" s="155" t="b">
        <f t="shared" ca="1" si="228"/>
        <v>0</v>
      </c>
      <c r="CT433" s="155" t="b">
        <f t="shared" ca="1" si="229"/>
        <v>0</v>
      </c>
      <c r="CU433" s="155" t="b">
        <f t="shared" ca="1" si="230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198"/>
        <v>0</v>
      </c>
      <c r="P434" s="28">
        <f t="shared" ca="1" si="199"/>
        <v>0</v>
      </c>
      <c r="Q434" s="28">
        <f t="shared" ca="1" si="200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1"/>
        <v>0</v>
      </c>
      <c r="BS434" s="151" t="b">
        <f t="shared" si="202"/>
        <v>0</v>
      </c>
      <c r="BT434" s="151" t="b">
        <f t="shared" si="203"/>
        <v>0</v>
      </c>
      <c r="BU434" s="151" t="b">
        <f t="shared" si="204"/>
        <v>0</v>
      </c>
      <c r="BV434" s="155" t="b">
        <f t="shared" ca="1" si="205"/>
        <v>0</v>
      </c>
      <c r="BW434" s="151" t="b">
        <f t="shared" ca="1" si="206"/>
        <v>0</v>
      </c>
      <c r="BX434" s="151" t="b">
        <f t="shared" ca="1" si="207"/>
        <v>0</v>
      </c>
      <c r="BY434" s="151" t="b">
        <f t="shared" ca="1" si="208"/>
        <v>0</v>
      </c>
      <c r="BZ434" s="151" t="b">
        <f t="shared" ca="1" si="209"/>
        <v>0</v>
      </c>
      <c r="CA434" s="151" t="b">
        <f t="shared" ca="1" si="210"/>
        <v>0</v>
      </c>
      <c r="CB434" s="151" t="b">
        <f t="shared" ca="1" si="211"/>
        <v>0</v>
      </c>
      <c r="CC434" s="151" t="b">
        <f t="shared" ca="1" si="212"/>
        <v>0</v>
      </c>
      <c r="CD434" s="151" t="b">
        <f t="shared" ca="1" si="213"/>
        <v>0</v>
      </c>
      <c r="CE434" s="151" t="b">
        <f t="shared" ca="1" si="214"/>
        <v>0</v>
      </c>
      <c r="CF434" s="151" t="b">
        <f t="shared" ca="1" si="215"/>
        <v>0</v>
      </c>
      <c r="CG434" s="151" t="b">
        <f t="shared" ca="1" si="216"/>
        <v>0</v>
      </c>
      <c r="CH434" s="151" t="b">
        <f t="shared" ca="1" si="217"/>
        <v>0</v>
      </c>
      <c r="CI434" s="151" t="b">
        <f t="shared" ca="1" si="218"/>
        <v>0</v>
      </c>
      <c r="CJ434" s="151" t="b">
        <f t="shared" ca="1" si="219"/>
        <v>0</v>
      </c>
      <c r="CK434" s="151" t="b">
        <f t="shared" ca="1" si="220"/>
        <v>0</v>
      </c>
      <c r="CL434" s="151" t="b">
        <f t="shared" ca="1" si="221"/>
        <v>0</v>
      </c>
      <c r="CM434" s="151" t="b">
        <f t="shared" ca="1" si="222"/>
        <v>0</v>
      </c>
      <c r="CN434" s="151" t="str">
        <f t="shared" ca="1" si="223"/>
        <v>NO_VAC</v>
      </c>
      <c r="CO434" s="151" t="str">
        <f t="shared" ca="1" si="224"/>
        <v>NO_VAC</v>
      </c>
      <c r="CP434" s="151" t="b">
        <f t="shared" ca="1" si="225"/>
        <v>0</v>
      </c>
      <c r="CQ434" s="155">
        <f t="shared" ca="1" si="226"/>
        <v>0</v>
      </c>
      <c r="CR434" s="155" t="b">
        <f t="shared" ca="1" si="227"/>
        <v>0</v>
      </c>
      <c r="CS434" s="155" t="b">
        <f t="shared" ca="1" si="228"/>
        <v>0</v>
      </c>
      <c r="CT434" s="155" t="b">
        <f t="shared" ca="1" si="229"/>
        <v>0</v>
      </c>
      <c r="CU434" s="155" t="b">
        <f t="shared" ca="1" si="230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198"/>
        <v>0</v>
      </c>
      <c r="P435" s="28">
        <f t="shared" ca="1" si="199"/>
        <v>0</v>
      </c>
      <c r="Q435" s="28">
        <f t="shared" ca="1" si="200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1"/>
        <v>0</v>
      </c>
      <c r="BS435" s="151" t="b">
        <f t="shared" si="202"/>
        <v>0</v>
      </c>
      <c r="BT435" s="151" t="b">
        <f t="shared" si="203"/>
        <v>0</v>
      </c>
      <c r="BU435" s="151" t="b">
        <f t="shared" si="204"/>
        <v>0</v>
      </c>
      <c r="BV435" s="155" t="b">
        <f t="shared" ca="1" si="205"/>
        <v>0</v>
      </c>
      <c r="BW435" s="151" t="b">
        <f t="shared" ca="1" si="206"/>
        <v>0</v>
      </c>
      <c r="BX435" s="151" t="b">
        <f t="shared" ca="1" si="207"/>
        <v>0</v>
      </c>
      <c r="BY435" s="151" t="b">
        <f t="shared" ca="1" si="208"/>
        <v>0</v>
      </c>
      <c r="BZ435" s="151" t="b">
        <f t="shared" ca="1" si="209"/>
        <v>0</v>
      </c>
      <c r="CA435" s="151" t="b">
        <f t="shared" ca="1" si="210"/>
        <v>0</v>
      </c>
      <c r="CB435" s="151" t="b">
        <f t="shared" ca="1" si="211"/>
        <v>0</v>
      </c>
      <c r="CC435" s="151" t="b">
        <f t="shared" ca="1" si="212"/>
        <v>0</v>
      </c>
      <c r="CD435" s="151" t="b">
        <f t="shared" ca="1" si="213"/>
        <v>0</v>
      </c>
      <c r="CE435" s="151" t="b">
        <f t="shared" ca="1" si="214"/>
        <v>0</v>
      </c>
      <c r="CF435" s="151" t="b">
        <f t="shared" ca="1" si="215"/>
        <v>0</v>
      </c>
      <c r="CG435" s="151" t="b">
        <f t="shared" ca="1" si="216"/>
        <v>0</v>
      </c>
      <c r="CH435" s="151" t="b">
        <f t="shared" ca="1" si="217"/>
        <v>0</v>
      </c>
      <c r="CI435" s="151" t="b">
        <f t="shared" ca="1" si="218"/>
        <v>0</v>
      </c>
      <c r="CJ435" s="151" t="b">
        <f t="shared" ca="1" si="219"/>
        <v>0</v>
      </c>
      <c r="CK435" s="151" t="b">
        <f t="shared" ca="1" si="220"/>
        <v>0</v>
      </c>
      <c r="CL435" s="151" t="b">
        <f t="shared" ca="1" si="221"/>
        <v>0</v>
      </c>
      <c r="CM435" s="151" t="b">
        <f t="shared" ca="1" si="222"/>
        <v>0</v>
      </c>
      <c r="CN435" s="151" t="str">
        <f t="shared" ca="1" si="223"/>
        <v>NO_VAC</v>
      </c>
      <c r="CO435" s="151" t="str">
        <f t="shared" ca="1" si="224"/>
        <v>NO_VAC</v>
      </c>
      <c r="CP435" s="151" t="b">
        <f t="shared" ca="1" si="225"/>
        <v>0</v>
      </c>
      <c r="CQ435" s="155">
        <f t="shared" ca="1" si="226"/>
        <v>0</v>
      </c>
      <c r="CR435" s="155" t="b">
        <f t="shared" ca="1" si="227"/>
        <v>0</v>
      </c>
      <c r="CS435" s="155" t="b">
        <f t="shared" ca="1" si="228"/>
        <v>0</v>
      </c>
      <c r="CT435" s="155" t="b">
        <f t="shared" ca="1" si="229"/>
        <v>0</v>
      </c>
      <c r="CU435" s="155" t="b">
        <f t="shared" ca="1" si="230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198"/>
        <v>0</v>
      </c>
      <c r="P436" s="28">
        <f t="shared" ca="1" si="199"/>
        <v>0</v>
      </c>
      <c r="Q436" s="28">
        <f t="shared" ca="1" si="200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1"/>
        <v>0</v>
      </c>
      <c r="BS436" s="151" t="b">
        <f t="shared" si="202"/>
        <v>0</v>
      </c>
      <c r="BT436" s="151" t="b">
        <f t="shared" si="203"/>
        <v>0</v>
      </c>
      <c r="BU436" s="151" t="b">
        <f t="shared" si="204"/>
        <v>0</v>
      </c>
      <c r="BV436" s="155" t="b">
        <f t="shared" ca="1" si="205"/>
        <v>0</v>
      </c>
      <c r="BW436" s="151" t="b">
        <f t="shared" ca="1" si="206"/>
        <v>0</v>
      </c>
      <c r="BX436" s="151" t="b">
        <f t="shared" ca="1" si="207"/>
        <v>0</v>
      </c>
      <c r="BY436" s="151" t="b">
        <f t="shared" ca="1" si="208"/>
        <v>0</v>
      </c>
      <c r="BZ436" s="151" t="b">
        <f t="shared" ca="1" si="209"/>
        <v>0</v>
      </c>
      <c r="CA436" s="151" t="b">
        <f t="shared" ca="1" si="210"/>
        <v>0</v>
      </c>
      <c r="CB436" s="151" t="b">
        <f t="shared" ca="1" si="211"/>
        <v>0</v>
      </c>
      <c r="CC436" s="151" t="b">
        <f t="shared" ca="1" si="212"/>
        <v>0</v>
      </c>
      <c r="CD436" s="151" t="b">
        <f t="shared" ca="1" si="213"/>
        <v>0</v>
      </c>
      <c r="CE436" s="151" t="b">
        <f t="shared" ca="1" si="214"/>
        <v>0</v>
      </c>
      <c r="CF436" s="151" t="b">
        <f t="shared" ca="1" si="215"/>
        <v>0</v>
      </c>
      <c r="CG436" s="151" t="b">
        <f t="shared" ca="1" si="216"/>
        <v>0</v>
      </c>
      <c r="CH436" s="151" t="b">
        <f t="shared" ca="1" si="217"/>
        <v>0</v>
      </c>
      <c r="CI436" s="151" t="b">
        <f t="shared" ca="1" si="218"/>
        <v>0</v>
      </c>
      <c r="CJ436" s="151" t="b">
        <f t="shared" ca="1" si="219"/>
        <v>0</v>
      </c>
      <c r="CK436" s="151" t="b">
        <f t="shared" ca="1" si="220"/>
        <v>0</v>
      </c>
      <c r="CL436" s="151" t="b">
        <f t="shared" ca="1" si="221"/>
        <v>0</v>
      </c>
      <c r="CM436" s="151" t="b">
        <f t="shared" ca="1" si="222"/>
        <v>0</v>
      </c>
      <c r="CN436" s="151" t="str">
        <f t="shared" ca="1" si="223"/>
        <v>NO_VAC</v>
      </c>
      <c r="CO436" s="151" t="str">
        <f t="shared" ca="1" si="224"/>
        <v>NO_VAC</v>
      </c>
      <c r="CP436" s="151" t="b">
        <f t="shared" ca="1" si="225"/>
        <v>0</v>
      </c>
      <c r="CQ436" s="155">
        <f t="shared" ca="1" si="226"/>
        <v>0</v>
      </c>
      <c r="CR436" s="155" t="b">
        <f t="shared" ca="1" si="227"/>
        <v>0</v>
      </c>
      <c r="CS436" s="155" t="b">
        <f t="shared" ca="1" si="228"/>
        <v>0</v>
      </c>
      <c r="CT436" s="155" t="b">
        <f t="shared" ca="1" si="229"/>
        <v>0</v>
      </c>
      <c r="CU436" s="155" t="b">
        <f t="shared" ca="1" si="230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198"/>
        <v>0</v>
      </c>
      <c r="P437" s="28">
        <f t="shared" ca="1" si="199"/>
        <v>0</v>
      </c>
      <c r="Q437" s="28">
        <f t="shared" ca="1" si="200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1"/>
        <v>0</v>
      </c>
      <c r="BS437" s="151" t="b">
        <f t="shared" si="202"/>
        <v>0</v>
      </c>
      <c r="BT437" s="151" t="b">
        <f t="shared" si="203"/>
        <v>0</v>
      </c>
      <c r="BU437" s="151" t="b">
        <f t="shared" si="204"/>
        <v>0</v>
      </c>
      <c r="BV437" s="155" t="b">
        <f t="shared" ca="1" si="205"/>
        <v>0</v>
      </c>
      <c r="BW437" s="151" t="b">
        <f t="shared" ca="1" si="206"/>
        <v>0</v>
      </c>
      <c r="BX437" s="151" t="b">
        <f t="shared" ca="1" si="207"/>
        <v>0</v>
      </c>
      <c r="BY437" s="151" t="b">
        <f t="shared" ca="1" si="208"/>
        <v>0</v>
      </c>
      <c r="BZ437" s="151" t="b">
        <f t="shared" ca="1" si="209"/>
        <v>0</v>
      </c>
      <c r="CA437" s="151" t="b">
        <f t="shared" ca="1" si="210"/>
        <v>0</v>
      </c>
      <c r="CB437" s="151" t="b">
        <f t="shared" ca="1" si="211"/>
        <v>0</v>
      </c>
      <c r="CC437" s="151" t="b">
        <f t="shared" ca="1" si="212"/>
        <v>0</v>
      </c>
      <c r="CD437" s="151" t="b">
        <f t="shared" ca="1" si="213"/>
        <v>0</v>
      </c>
      <c r="CE437" s="151" t="b">
        <f t="shared" ca="1" si="214"/>
        <v>0</v>
      </c>
      <c r="CF437" s="151" t="b">
        <f t="shared" ca="1" si="215"/>
        <v>0</v>
      </c>
      <c r="CG437" s="151" t="b">
        <f t="shared" ca="1" si="216"/>
        <v>0</v>
      </c>
      <c r="CH437" s="151" t="b">
        <f t="shared" ca="1" si="217"/>
        <v>0</v>
      </c>
      <c r="CI437" s="151" t="b">
        <f t="shared" ca="1" si="218"/>
        <v>0</v>
      </c>
      <c r="CJ437" s="151" t="b">
        <f t="shared" ca="1" si="219"/>
        <v>0</v>
      </c>
      <c r="CK437" s="151" t="b">
        <f t="shared" ca="1" si="220"/>
        <v>0</v>
      </c>
      <c r="CL437" s="151" t="b">
        <f t="shared" ca="1" si="221"/>
        <v>0</v>
      </c>
      <c r="CM437" s="151" t="b">
        <f t="shared" ca="1" si="222"/>
        <v>0</v>
      </c>
      <c r="CN437" s="151" t="str">
        <f t="shared" ca="1" si="223"/>
        <v>NO_VAC</v>
      </c>
      <c r="CO437" s="151" t="str">
        <f t="shared" ca="1" si="224"/>
        <v>NO_VAC</v>
      </c>
      <c r="CP437" s="151" t="b">
        <f t="shared" ca="1" si="225"/>
        <v>0</v>
      </c>
      <c r="CQ437" s="155">
        <f t="shared" ca="1" si="226"/>
        <v>0</v>
      </c>
      <c r="CR437" s="155" t="b">
        <f t="shared" ca="1" si="227"/>
        <v>0</v>
      </c>
      <c r="CS437" s="155" t="b">
        <f t="shared" ca="1" si="228"/>
        <v>0</v>
      </c>
      <c r="CT437" s="155" t="b">
        <f t="shared" ca="1" si="229"/>
        <v>0</v>
      </c>
      <c r="CU437" s="155" t="b">
        <f t="shared" ca="1" si="230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198"/>
        <v>0</v>
      </c>
      <c r="P438" s="28">
        <f t="shared" ca="1" si="199"/>
        <v>0</v>
      </c>
      <c r="Q438" s="28">
        <f t="shared" ca="1" si="200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1"/>
        <v>0</v>
      </c>
      <c r="BS438" s="151" t="b">
        <f t="shared" si="202"/>
        <v>0</v>
      </c>
      <c r="BT438" s="151" t="b">
        <f t="shared" si="203"/>
        <v>0</v>
      </c>
      <c r="BU438" s="151" t="b">
        <f t="shared" si="204"/>
        <v>0</v>
      </c>
      <c r="BV438" s="155" t="b">
        <f t="shared" ca="1" si="205"/>
        <v>0</v>
      </c>
      <c r="BW438" s="151" t="b">
        <f t="shared" ca="1" si="206"/>
        <v>0</v>
      </c>
      <c r="BX438" s="151" t="b">
        <f t="shared" ca="1" si="207"/>
        <v>0</v>
      </c>
      <c r="BY438" s="151" t="b">
        <f t="shared" ca="1" si="208"/>
        <v>0</v>
      </c>
      <c r="BZ438" s="151" t="b">
        <f t="shared" ca="1" si="209"/>
        <v>0</v>
      </c>
      <c r="CA438" s="151" t="b">
        <f t="shared" ca="1" si="210"/>
        <v>0</v>
      </c>
      <c r="CB438" s="151" t="b">
        <f t="shared" ca="1" si="211"/>
        <v>0</v>
      </c>
      <c r="CC438" s="151" t="b">
        <f t="shared" ca="1" si="212"/>
        <v>0</v>
      </c>
      <c r="CD438" s="151" t="b">
        <f t="shared" ca="1" si="213"/>
        <v>0</v>
      </c>
      <c r="CE438" s="151" t="b">
        <f t="shared" ca="1" si="214"/>
        <v>0</v>
      </c>
      <c r="CF438" s="151" t="b">
        <f t="shared" ca="1" si="215"/>
        <v>0</v>
      </c>
      <c r="CG438" s="151" t="b">
        <f t="shared" ca="1" si="216"/>
        <v>0</v>
      </c>
      <c r="CH438" s="151" t="b">
        <f t="shared" ca="1" si="217"/>
        <v>0</v>
      </c>
      <c r="CI438" s="151" t="b">
        <f t="shared" ca="1" si="218"/>
        <v>0</v>
      </c>
      <c r="CJ438" s="151" t="b">
        <f t="shared" ca="1" si="219"/>
        <v>0</v>
      </c>
      <c r="CK438" s="151" t="b">
        <f t="shared" ca="1" si="220"/>
        <v>0</v>
      </c>
      <c r="CL438" s="151" t="b">
        <f t="shared" ca="1" si="221"/>
        <v>0</v>
      </c>
      <c r="CM438" s="151" t="b">
        <f t="shared" ca="1" si="222"/>
        <v>0</v>
      </c>
      <c r="CN438" s="151" t="str">
        <f t="shared" ca="1" si="223"/>
        <v>NO_VAC</v>
      </c>
      <c r="CO438" s="151" t="str">
        <f t="shared" ca="1" si="224"/>
        <v>NO_VAC</v>
      </c>
      <c r="CP438" s="151" t="b">
        <f t="shared" ca="1" si="225"/>
        <v>0</v>
      </c>
      <c r="CQ438" s="155">
        <f t="shared" ca="1" si="226"/>
        <v>0</v>
      </c>
      <c r="CR438" s="155" t="b">
        <f t="shared" ca="1" si="227"/>
        <v>0</v>
      </c>
      <c r="CS438" s="155" t="b">
        <f t="shared" ca="1" si="228"/>
        <v>0</v>
      </c>
      <c r="CT438" s="155" t="b">
        <f t="shared" ca="1" si="229"/>
        <v>0</v>
      </c>
      <c r="CU438" s="155" t="b">
        <f t="shared" ca="1" si="230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198"/>
        <v>0</v>
      </c>
      <c r="P439" s="28">
        <f t="shared" ca="1" si="199"/>
        <v>0</v>
      </c>
      <c r="Q439" s="28">
        <f t="shared" ca="1" si="200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1"/>
        <v>0</v>
      </c>
      <c r="BS439" s="151" t="b">
        <f t="shared" si="202"/>
        <v>0</v>
      </c>
      <c r="BT439" s="151" t="b">
        <f t="shared" si="203"/>
        <v>0</v>
      </c>
      <c r="BU439" s="151" t="b">
        <f t="shared" si="204"/>
        <v>0</v>
      </c>
      <c r="BV439" s="155" t="b">
        <f t="shared" ca="1" si="205"/>
        <v>0</v>
      </c>
      <c r="BW439" s="151" t="b">
        <f t="shared" ca="1" si="206"/>
        <v>0</v>
      </c>
      <c r="BX439" s="151" t="b">
        <f t="shared" ca="1" si="207"/>
        <v>0</v>
      </c>
      <c r="BY439" s="151" t="b">
        <f t="shared" ca="1" si="208"/>
        <v>0</v>
      </c>
      <c r="BZ439" s="151" t="b">
        <f t="shared" ca="1" si="209"/>
        <v>0</v>
      </c>
      <c r="CA439" s="151" t="b">
        <f t="shared" ca="1" si="210"/>
        <v>0</v>
      </c>
      <c r="CB439" s="151" t="b">
        <f t="shared" ca="1" si="211"/>
        <v>0</v>
      </c>
      <c r="CC439" s="151" t="b">
        <f t="shared" ca="1" si="212"/>
        <v>0</v>
      </c>
      <c r="CD439" s="151" t="b">
        <f t="shared" ca="1" si="213"/>
        <v>0</v>
      </c>
      <c r="CE439" s="151" t="b">
        <f t="shared" ca="1" si="214"/>
        <v>0</v>
      </c>
      <c r="CF439" s="151" t="b">
        <f t="shared" ca="1" si="215"/>
        <v>0</v>
      </c>
      <c r="CG439" s="151" t="b">
        <f t="shared" ca="1" si="216"/>
        <v>0</v>
      </c>
      <c r="CH439" s="151" t="b">
        <f t="shared" ca="1" si="217"/>
        <v>0</v>
      </c>
      <c r="CI439" s="151" t="b">
        <f t="shared" ca="1" si="218"/>
        <v>0</v>
      </c>
      <c r="CJ439" s="151" t="b">
        <f t="shared" ca="1" si="219"/>
        <v>0</v>
      </c>
      <c r="CK439" s="151" t="b">
        <f t="shared" ca="1" si="220"/>
        <v>0</v>
      </c>
      <c r="CL439" s="151" t="b">
        <f t="shared" ca="1" si="221"/>
        <v>0</v>
      </c>
      <c r="CM439" s="151" t="b">
        <f t="shared" ca="1" si="222"/>
        <v>0</v>
      </c>
      <c r="CN439" s="151" t="str">
        <f t="shared" ca="1" si="223"/>
        <v>NO_VAC</v>
      </c>
      <c r="CO439" s="151" t="str">
        <f t="shared" ca="1" si="224"/>
        <v>NO_VAC</v>
      </c>
      <c r="CP439" s="151" t="b">
        <f t="shared" ca="1" si="225"/>
        <v>0</v>
      </c>
      <c r="CQ439" s="155">
        <f t="shared" ca="1" si="226"/>
        <v>0</v>
      </c>
      <c r="CR439" s="155" t="b">
        <f t="shared" ca="1" si="227"/>
        <v>0</v>
      </c>
      <c r="CS439" s="155" t="b">
        <f t="shared" ca="1" si="228"/>
        <v>0</v>
      </c>
      <c r="CT439" s="155" t="b">
        <f t="shared" ca="1" si="229"/>
        <v>0</v>
      </c>
      <c r="CU439" s="155" t="b">
        <f t="shared" ca="1" si="230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198"/>
        <v>0</v>
      </c>
      <c r="P440" s="28">
        <f t="shared" ca="1" si="199"/>
        <v>0</v>
      </c>
      <c r="Q440" s="28">
        <f t="shared" ca="1" si="200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1"/>
        <v>0</v>
      </c>
      <c r="BS440" s="151" t="b">
        <f t="shared" si="202"/>
        <v>0</v>
      </c>
      <c r="BT440" s="151" t="b">
        <f t="shared" si="203"/>
        <v>0</v>
      </c>
      <c r="BU440" s="151" t="b">
        <f t="shared" si="204"/>
        <v>0</v>
      </c>
      <c r="BV440" s="155" t="b">
        <f t="shared" ca="1" si="205"/>
        <v>0</v>
      </c>
      <c r="BW440" s="151" t="b">
        <f t="shared" ca="1" si="206"/>
        <v>0</v>
      </c>
      <c r="BX440" s="151" t="b">
        <f t="shared" ca="1" si="207"/>
        <v>0</v>
      </c>
      <c r="BY440" s="151" t="b">
        <f t="shared" ca="1" si="208"/>
        <v>0</v>
      </c>
      <c r="BZ440" s="151" t="b">
        <f t="shared" ca="1" si="209"/>
        <v>0</v>
      </c>
      <c r="CA440" s="151" t="b">
        <f t="shared" ca="1" si="210"/>
        <v>0</v>
      </c>
      <c r="CB440" s="151" t="b">
        <f t="shared" ca="1" si="211"/>
        <v>0</v>
      </c>
      <c r="CC440" s="151" t="b">
        <f t="shared" ca="1" si="212"/>
        <v>0</v>
      </c>
      <c r="CD440" s="151" t="b">
        <f t="shared" ca="1" si="213"/>
        <v>0</v>
      </c>
      <c r="CE440" s="151" t="b">
        <f t="shared" ca="1" si="214"/>
        <v>0</v>
      </c>
      <c r="CF440" s="151" t="b">
        <f t="shared" ca="1" si="215"/>
        <v>0</v>
      </c>
      <c r="CG440" s="151" t="b">
        <f t="shared" ca="1" si="216"/>
        <v>0</v>
      </c>
      <c r="CH440" s="151" t="b">
        <f t="shared" ca="1" si="217"/>
        <v>0</v>
      </c>
      <c r="CI440" s="151" t="b">
        <f t="shared" ca="1" si="218"/>
        <v>0</v>
      </c>
      <c r="CJ440" s="151" t="b">
        <f t="shared" ca="1" si="219"/>
        <v>0</v>
      </c>
      <c r="CK440" s="151" t="b">
        <f t="shared" ca="1" si="220"/>
        <v>0</v>
      </c>
      <c r="CL440" s="151" t="b">
        <f t="shared" ca="1" si="221"/>
        <v>0</v>
      </c>
      <c r="CM440" s="151" t="b">
        <f t="shared" ca="1" si="222"/>
        <v>0</v>
      </c>
      <c r="CN440" s="151" t="str">
        <f t="shared" ca="1" si="223"/>
        <v>NO_VAC</v>
      </c>
      <c r="CO440" s="151" t="str">
        <f t="shared" ca="1" si="224"/>
        <v>NO_VAC</v>
      </c>
      <c r="CP440" s="151" t="b">
        <f t="shared" ca="1" si="225"/>
        <v>0</v>
      </c>
      <c r="CQ440" s="155">
        <f t="shared" ca="1" si="226"/>
        <v>0</v>
      </c>
      <c r="CR440" s="155" t="b">
        <f t="shared" ca="1" si="227"/>
        <v>0</v>
      </c>
      <c r="CS440" s="155" t="b">
        <f t="shared" ca="1" si="228"/>
        <v>0</v>
      </c>
      <c r="CT440" s="155" t="b">
        <f t="shared" ca="1" si="229"/>
        <v>0</v>
      </c>
      <c r="CU440" s="155" t="b">
        <f t="shared" ca="1" si="230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198"/>
        <v>0</v>
      </c>
      <c r="P441" s="28">
        <f t="shared" ca="1" si="199"/>
        <v>0</v>
      </c>
      <c r="Q441" s="28">
        <f t="shared" ca="1" si="200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1"/>
        <v>0</v>
      </c>
      <c r="BS441" s="151" t="b">
        <f t="shared" si="202"/>
        <v>0</v>
      </c>
      <c r="BT441" s="151" t="b">
        <f t="shared" si="203"/>
        <v>0</v>
      </c>
      <c r="BU441" s="151" t="b">
        <f t="shared" si="204"/>
        <v>0</v>
      </c>
      <c r="BV441" s="155" t="b">
        <f t="shared" ca="1" si="205"/>
        <v>0</v>
      </c>
      <c r="BW441" s="151" t="b">
        <f t="shared" ca="1" si="206"/>
        <v>0</v>
      </c>
      <c r="BX441" s="151" t="b">
        <f t="shared" ca="1" si="207"/>
        <v>0</v>
      </c>
      <c r="BY441" s="151" t="b">
        <f t="shared" ca="1" si="208"/>
        <v>0</v>
      </c>
      <c r="BZ441" s="151" t="b">
        <f t="shared" ca="1" si="209"/>
        <v>0</v>
      </c>
      <c r="CA441" s="151" t="b">
        <f t="shared" ca="1" si="210"/>
        <v>0</v>
      </c>
      <c r="CB441" s="151" t="b">
        <f t="shared" ca="1" si="211"/>
        <v>0</v>
      </c>
      <c r="CC441" s="151" t="b">
        <f t="shared" ca="1" si="212"/>
        <v>0</v>
      </c>
      <c r="CD441" s="151" t="b">
        <f t="shared" ca="1" si="213"/>
        <v>0</v>
      </c>
      <c r="CE441" s="151" t="b">
        <f t="shared" ca="1" si="214"/>
        <v>0</v>
      </c>
      <c r="CF441" s="151" t="b">
        <f t="shared" ca="1" si="215"/>
        <v>0</v>
      </c>
      <c r="CG441" s="151" t="b">
        <f t="shared" ca="1" si="216"/>
        <v>0</v>
      </c>
      <c r="CH441" s="151" t="b">
        <f t="shared" ca="1" si="217"/>
        <v>0</v>
      </c>
      <c r="CI441" s="151" t="b">
        <f t="shared" ca="1" si="218"/>
        <v>0</v>
      </c>
      <c r="CJ441" s="151" t="b">
        <f t="shared" ca="1" si="219"/>
        <v>0</v>
      </c>
      <c r="CK441" s="151" t="b">
        <f t="shared" ca="1" si="220"/>
        <v>0</v>
      </c>
      <c r="CL441" s="151" t="b">
        <f t="shared" ca="1" si="221"/>
        <v>0</v>
      </c>
      <c r="CM441" s="151" t="b">
        <f t="shared" ca="1" si="222"/>
        <v>0</v>
      </c>
      <c r="CN441" s="151" t="str">
        <f t="shared" ca="1" si="223"/>
        <v>NO_VAC</v>
      </c>
      <c r="CO441" s="151" t="str">
        <f t="shared" ca="1" si="224"/>
        <v>NO_VAC</v>
      </c>
      <c r="CP441" s="151" t="b">
        <f t="shared" ca="1" si="225"/>
        <v>0</v>
      </c>
      <c r="CQ441" s="155">
        <f t="shared" ca="1" si="226"/>
        <v>0</v>
      </c>
      <c r="CR441" s="155" t="b">
        <f t="shared" ca="1" si="227"/>
        <v>0</v>
      </c>
      <c r="CS441" s="155" t="b">
        <f t="shared" ca="1" si="228"/>
        <v>0</v>
      </c>
      <c r="CT441" s="155" t="b">
        <f t="shared" ca="1" si="229"/>
        <v>0</v>
      </c>
      <c r="CU441" s="155" t="b">
        <f t="shared" ca="1" si="230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198"/>
        <v>0</v>
      </c>
      <c r="P442" s="28">
        <f t="shared" ca="1" si="199"/>
        <v>0</v>
      </c>
      <c r="Q442" s="28">
        <f t="shared" ca="1" si="200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1"/>
        <v>0</v>
      </c>
      <c r="BS442" s="151" t="b">
        <f t="shared" si="202"/>
        <v>0</v>
      </c>
      <c r="BT442" s="151" t="b">
        <f t="shared" si="203"/>
        <v>0</v>
      </c>
      <c r="BU442" s="151" t="b">
        <f t="shared" si="204"/>
        <v>0</v>
      </c>
      <c r="BV442" s="155" t="b">
        <f t="shared" ca="1" si="205"/>
        <v>0</v>
      </c>
      <c r="BW442" s="151" t="b">
        <f t="shared" ca="1" si="206"/>
        <v>0</v>
      </c>
      <c r="BX442" s="151" t="b">
        <f t="shared" ca="1" si="207"/>
        <v>0</v>
      </c>
      <c r="BY442" s="151" t="b">
        <f t="shared" ca="1" si="208"/>
        <v>0</v>
      </c>
      <c r="BZ442" s="151" t="b">
        <f t="shared" ca="1" si="209"/>
        <v>0</v>
      </c>
      <c r="CA442" s="151" t="b">
        <f t="shared" ca="1" si="210"/>
        <v>0</v>
      </c>
      <c r="CB442" s="151" t="b">
        <f t="shared" ca="1" si="211"/>
        <v>0</v>
      </c>
      <c r="CC442" s="151" t="b">
        <f t="shared" ca="1" si="212"/>
        <v>0</v>
      </c>
      <c r="CD442" s="151" t="b">
        <f t="shared" ca="1" si="213"/>
        <v>0</v>
      </c>
      <c r="CE442" s="151" t="b">
        <f t="shared" ca="1" si="214"/>
        <v>0</v>
      </c>
      <c r="CF442" s="151" t="b">
        <f t="shared" ca="1" si="215"/>
        <v>0</v>
      </c>
      <c r="CG442" s="151" t="b">
        <f t="shared" ca="1" si="216"/>
        <v>0</v>
      </c>
      <c r="CH442" s="151" t="b">
        <f t="shared" ca="1" si="217"/>
        <v>0</v>
      </c>
      <c r="CI442" s="151" t="b">
        <f t="shared" ca="1" si="218"/>
        <v>0</v>
      </c>
      <c r="CJ442" s="151" t="b">
        <f t="shared" ca="1" si="219"/>
        <v>0</v>
      </c>
      <c r="CK442" s="151" t="b">
        <f t="shared" ca="1" si="220"/>
        <v>0</v>
      </c>
      <c r="CL442" s="151" t="b">
        <f t="shared" ca="1" si="221"/>
        <v>0</v>
      </c>
      <c r="CM442" s="151" t="b">
        <f t="shared" ca="1" si="222"/>
        <v>0</v>
      </c>
      <c r="CN442" s="151" t="str">
        <f t="shared" ca="1" si="223"/>
        <v>NO_VAC</v>
      </c>
      <c r="CO442" s="151" t="str">
        <f t="shared" ca="1" si="224"/>
        <v>NO_VAC</v>
      </c>
      <c r="CP442" s="151" t="b">
        <f t="shared" ca="1" si="225"/>
        <v>0</v>
      </c>
      <c r="CQ442" s="155">
        <f t="shared" ca="1" si="226"/>
        <v>0</v>
      </c>
      <c r="CR442" s="155" t="b">
        <f t="shared" ca="1" si="227"/>
        <v>0</v>
      </c>
      <c r="CS442" s="155" t="b">
        <f t="shared" ca="1" si="228"/>
        <v>0</v>
      </c>
      <c r="CT442" s="155" t="b">
        <f t="shared" ca="1" si="229"/>
        <v>0</v>
      </c>
      <c r="CU442" s="155" t="b">
        <f t="shared" ca="1" si="230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198"/>
        <v>0</v>
      </c>
      <c r="P443" s="28">
        <f t="shared" ca="1" si="199"/>
        <v>0</v>
      </c>
      <c r="Q443" s="28">
        <f t="shared" ca="1" si="200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1"/>
        <v>0</v>
      </c>
      <c r="BS443" s="151" t="b">
        <f t="shared" si="202"/>
        <v>0</v>
      </c>
      <c r="BT443" s="151" t="b">
        <f t="shared" si="203"/>
        <v>0</v>
      </c>
      <c r="BU443" s="151" t="b">
        <f t="shared" si="204"/>
        <v>0</v>
      </c>
      <c r="BV443" s="155" t="b">
        <f t="shared" ca="1" si="205"/>
        <v>0</v>
      </c>
      <c r="BW443" s="151" t="b">
        <f t="shared" ca="1" si="206"/>
        <v>0</v>
      </c>
      <c r="BX443" s="151" t="b">
        <f t="shared" ca="1" si="207"/>
        <v>0</v>
      </c>
      <c r="BY443" s="151" t="b">
        <f t="shared" ca="1" si="208"/>
        <v>0</v>
      </c>
      <c r="BZ443" s="151" t="b">
        <f t="shared" ca="1" si="209"/>
        <v>0</v>
      </c>
      <c r="CA443" s="151" t="b">
        <f t="shared" ca="1" si="210"/>
        <v>0</v>
      </c>
      <c r="CB443" s="151" t="b">
        <f t="shared" ca="1" si="211"/>
        <v>0</v>
      </c>
      <c r="CC443" s="151" t="b">
        <f t="shared" ca="1" si="212"/>
        <v>0</v>
      </c>
      <c r="CD443" s="151" t="b">
        <f t="shared" ca="1" si="213"/>
        <v>0</v>
      </c>
      <c r="CE443" s="151" t="b">
        <f t="shared" ca="1" si="214"/>
        <v>0</v>
      </c>
      <c r="CF443" s="151" t="b">
        <f t="shared" ca="1" si="215"/>
        <v>0</v>
      </c>
      <c r="CG443" s="151" t="b">
        <f t="shared" ca="1" si="216"/>
        <v>0</v>
      </c>
      <c r="CH443" s="151" t="b">
        <f t="shared" ca="1" si="217"/>
        <v>0</v>
      </c>
      <c r="CI443" s="151" t="b">
        <f t="shared" ca="1" si="218"/>
        <v>0</v>
      </c>
      <c r="CJ443" s="151" t="b">
        <f t="shared" ca="1" si="219"/>
        <v>0</v>
      </c>
      <c r="CK443" s="151" t="b">
        <f t="shared" ca="1" si="220"/>
        <v>0</v>
      </c>
      <c r="CL443" s="151" t="b">
        <f t="shared" ca="1" si="221"/>
        <v>0</v>
      </c>
      <c r="CM443" s="151" t="b">
        <f t="shared" ca="1" si="222"/>
        <v>0</v>
      </c>
      <c r="CN443" s="151" t="str">
        <f t="shared" ca="1" si="223"/>
        <v>NO_VAC</v>
      </c>
      <c r="CO443" s="151" t="str">
        <f t="shared" ca="1" si="224"/>
        <v>NO_VAC</v>
      </c>
      <c r="CP443" s="151" t="b">
        <f t="shared" ca="1" si="225"/>
        <v>0</v>
      </c>
      <c r="CQ443" s="155">
        <f t="shared" ca="1" si="226"/>
        <v>0</v>
      </c>
      <c r="CR443" s="155" t="b">
        <f t="shared" ca="1" si="227"/>
        <v>0</v>
      </c>
      <c r="CS443" s="155" t="b">
        <f t="shared" ca="1" si="228"/>
        <v>0</v>
      </c>
      <c r="CT443" s="155" t="b">
        <f t="shared" ca="1" si="229"/>
        <v>0</v>
      </c>
      <c r="CU443" s="155" t="b">
        <f t="shared" ca="1" si="230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198"/>
        <v>0</v>
      </c>
      <c r="P444" s="28">
        <f t="shared" ca="1" si="199"/>
        <v>0</v>
      </c>
      <c r="Q444" s="28">
        <f t="shared" ca="1" si="200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1"/>
        <v>0</v>
      </c>
      <c r="BS444" s="151" t="b">
        <f t="shared" si="202"/>
        <v>0</v>
      </c>
      <c r="BT444" s="151" t="b">
        <f t="shared" si="203"/>
        <v>0</v>
      </c>
      <c r="BU444" s="151" t="b">
        <f t="shared" si="204"/>
        <v>0</v>
      </c>
      <c r="BV444" s="155" t="b">
        <f t="shared" ca="1" si="205"/>
        <v>0</v>
      </c>
      <c r="BW444" s="151" t="b">
        <f t="shared" ca="1" si="206"/>
        <v>0</v>
      </c>
      <c r="BX444" s="151" t="b">
        <f t="shared" ca="1" si="207"/>
        <v>0</v>
      </c>
      <c r="BY444" s="151" t="b">
        <f t="shared" ca="1" si="208"/>
        <v>0</v>
      </c>
      <c r="BZ444" s="151" t="b">
        <f t="shared" ca="1" si="209"/>
        <v>0</v>
      </c>
      <c r="CA444" s="151" t="b">
        <f t="shared" ca="1" si="210"/>
        <v>0</v>
      </c>
      <c r="CB444" s="151" t="b">
        <f t="shared" ca="1" si="211"/>
        <v>0</v>
      </c>
      <c r="CC444" s="151" t="b">
        <f t="shared" ca="1" si="212"/>
        <v>0</v>
      </c>
      <c r="CD444" s="151" t="b">
        <f t="shared" ca="1" si="213"/>
        <v>0</v>
      </c>
      <c r="CE444" s="151" t="b">
        <f t="shared" ca="1" si="214"/>
        <v>0</v>
      </c>
      <c r="CF444" s="151" t="b">
        <f t="shared" ca="1" si="215"/>
        <v>0</v>
      </c>
      <c r="CG444" s="151" t="b">
        <f t="shared" ca="1" si="216"/>
        <v>0</v>
      </c>
      <c r="CH444" s="151" t="b">
        <f t="shared" ca="1" si="217"/>
        <v>0</v>
      </c>
      <c r="CI444" s="151" t="b">
        <f t="shared" ca="1" si="218"/>
        <v>0</v>
      </c>
      <c r="CJ444" s="151" t="b">
        <f t="shared" ca="1" si="219"/>
        <v>0</v>
      </c>
      <c r="CK444" s="151" t="b">
        <f t="shared" ca="1" si="220"/>
        <v>0</v>
      </c>
      <c r="CL444" s="151" t="b">
        <f t="shared" ca="1" si="221"/>
        <v>0</v>
      </c>
      <c r="CM444" s="151" t="b">
        <f t="shared" ca="1" si="222"/>
        <v>0</v>
      </c>
      <c r="CN444" s="151" t="str">
        <f t="shared" ca="1" si="223"/>
        <v>NO_VAC</v>
      </c>
      <c r="CO444" s="151" t="str">
        <f t="shared" ca="1" si="224"/>
        <v>NO_VAC</v>
      </c>
      <c r="CP444" s="151" t="b">
        <f t="shared" ca="1" si="225"/>
        <v>0</v>
      </c>
      <c r="CQ444" s="155">
        <f t="shared" ca="1" si="226"/>
        <v>0</v>
      </c>
      <c r="CR444" s="155" t="b">
        <f t="shared" ca="1" si="227"/>
        <v>0</v>
      </c>
      <c r="CS444" s="155" t="b">
        <f t="shared" ca="1" si="228"/>
        <v>0</v>
      </c>
      <c r="CT444" s="155" t="b">
        <f t="shared" ca="1" si="229"/>
        <v>0</v>
      </c>
      <c r="CU444" s="155" t="b">
        <f t="shared" ca="1" si="230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198"/>
        <v>0</v>
      </c>
      <c r="P445" s="28">
        <f t="shared" ca="1" si="199"/>
        <v>0</v>
      </c>
      <c r="Q445" s="28">
        <f t="shared" ca="1" si="200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1"/>
        <v>0</v>
      </c>
      <c r="BS445" s="151" t="b">
        <f t="shared" si="202"/>
        <v>0</v>
      </c>
      <c r="BT445" s="151" t="b">
        <f t="shared" si="203"/>
        <v>0</v>
      </c>
      <c r="BU445" s="151" t="b">
        <f t="shared" si="204"/>
        <v>0</v>
      </c>
      <c r="BV445" s="155" t="b">
        <f t="shared" ca="1" si="205"/>
        <v>0</v>
      </c>
      <c r="BW445" s="151" t="b">
        <f t="shared" ca="1" si="206"/>
        <v>0</v>
      </c>
      <c r="BX445" s="151" t="b">
        <f t="shared" ca="1" si="207"/>
        <v>0</v>
      </c>
      <c r="BY445" s="151" t="b">
        <f t="shared" ca="1" si="208"/>
        <v>0</v>
      </c>
      <c r="BZ445" s="151" t="b">
        <f t="shared" ca="1" si="209"/>
        <v>0</v>
      </c>
      <c r="CA445" s="151" t="b">
        <f t="shared" ca="1" si="210"/>
        <v>0</v>
      </c>
      <c r="CB445" s="151" t="b">
        <f t="shared" ca="1" si="211"/>
        <v>0</v>
      </c>
      <c r="CC445" s="151" t="b">
        <f t="shared" ca="1" si="212"/>
        <v>0</v>
      </c>
      <c r="CD445" s="151" t="b">
        <f t="shared" ca="1" si="213"/>
        <v>0</v>
      </c>
      <c r="CE445" s="151" t="b">
        <f t="shared" ca="1" si="214"/>
        <v>0</v>
      </c>
      <c r="CF445" s="151" t="b">
        <f t="shared" ca="1" si="215"/>
        <v>0</v>
      </c>
      <c r="CG445" s="151" t="b">
        <f t="shared" ca="1" si="216"/>
        <v>0</v>
      </c>
      <c r="CH445" s="151" t="b">
        <f t="shared" ca="1" si="217"/>
        <v>0</v>
      </c>
      <c r="CI445" s="151" t="b">
        <f t="shared" ca="1" si="218"/>
        <v>0</v>
      </c>
      <c r="CJ445" s="151" t="b">
        <f t="shared" ca="1" si="219"/>
        <v>0</v>
      </c>
      <c r="CK445" s="151" t="b">
        <f t="shared" ca="1" si="220"/>
        <v>0</v>
      </c>
      <c r="CL445" s="151" t="b">
        <f t="shared" ca="1" si="221"/>
        <v>0</v>
      </c>
      <c r="CM445" s="151" t="b">
        <f t="shared" ca="1" si="222"/>
        <v>0</v>
      </c>
      <c r="CN445" s="151" t="str">
        <f t="shared" ca="1" si="223"/>
        <v>NO_VAC</v>
      </c>
      <c r="CO445" s="151" t="str">
        <f t="shared" ca="1" si="224"/>
        <v>NO_VAC</v>
      </c>
      <c r="CP445" s="151" t="b">
        <f t="shared" ca="1" si="225"/>
        <v>0</v>
      </c>
      <c r="CQ445" s="155">
        <f t="shared" ca="1" si="226"/>
        <v>0</v>
      </c>
      <c r="CR445" s="155" t="b">
        <f t="shared" ca="1" si="227"/>
        <v>0</v>
      </c>
      <c r="CS445" s="155" t="b">
        <f t="shared" ca="1" si="228"/>
        <v>0</v>
      </c>
      <c r="CT445" s="155" t="b">
        <f t="shared" ca="1" si="229"/>
        <v>0</v>
      </c>
      <c r="CU445" s="155" t="b">
        <f t="shared" ca="1" si="230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198"/>
        <v>0</v>
      </c>
      <c r="P446" s="28">
        <f t="shared" ca="1" si="199"/>
        <v>0</v>
      </c>
      <c r="Q446" s="28">
        <f t="shared" ca="1" si="200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1"/>
        <v>0</v>
      </c>
      <c r="BS446" s="151" t="b">
        <f t="shared" si="202"/>
        <v>0</v>
      </c>
      <c r="BT446" s="151" t="b">
        <f t="shared" si="203"/>
        <v>0</v>
      </c>
      <c r="BU446" s="151" t="b">
        <f t="shared" si="204"/>
        <v>0</v>
      </c>
      <c r="BV446" s="155" t="b">
        <f t="shared" ca="1" si="205"/>
        <v>0</v>
      </c>
      <c r="BW446" s="151" t="b">
        <f t="shared" ca="1" si="206"/>
        <v>0</v>
      </c>
      <c r="BX446" s="151" t="b">
        <f t="shared" ca="1" si="207"/>
        <v>0</v>
      </c>
      <c r="BY446" s="151" t="b">
        <f t="shared" ca="1" si="208"/>
        <v>0</v>
      </c>
      <c r="BZ446" s="151" t="b">
        <f t="shared" ca="1" si="209"/>
        <v>0</v>
      </c>
      <c r="CA446" s="151" t="b">
        <f t="shared" ca="1" si="210"/>
        <v>0</v>
      </c>
      <c r="CB446" s="151" t="b">
        <f t="shared" ca="1" si="211"/>
        <v>0</v>
      </c>
      <c r="CC446" s="151" t="b">
        <f t="shared" ca="1" si="212"/>
        <v>0</v>
      </c>
      <c r="CD446" s="151" t="b">
        <f t="shared" ca="1" si="213"/>
        <v>0</v>
      </c>
      <c r="CE446" s="151" t="b">
        <f t="shared" ca="1" si="214"/>
        <v>0</v>
      </c>
      <c r="CF446" s="151" t="b">
        <f t="shared" ca="1" si="215"/>
        <v>0</v>
      </c>
      <c r="CG446" s="151" t="b">
        <f t="shared" ca="1" si="216"/>
        <v>0</v>
      </c>
      <c r="CH446" s="151" t="b">
        <f t="shared" ca="1" si="217"/>
        <v>0</v>
      </c>
      <c r="CI446" s="151" t="b">
        <f t="shared" ca="1" si="218"/>
        <v>0</v>
      </c>
      <c r="CJ446" s="151" t="b">
        <f t="shared" ca="1" si="219"/>
        <v>0</v>
      </c>
      <c r="CK446" s="151" t="b">
        <f t="shared" ca="1" si="220"/>
        <v>0</v>
      </c>
      <c r="CL446" s="151" t="b">
        <f t="shared" ca="1" si="221"/>
        <v>0</v>
      </c>
      <c r="CM446" s="151" t="b">
        <f t="shared" ca="1" si="222"/>
        <v>0</v>
      </c>
      <c r="CN446" s="151" t="str">
        <f t="shared" ca="1" si="223"/>
        <v>NO_VAC</v>
      </c>
      <c r="CO446" s="151" t="str">
        <f t="shared" ca="1" si="224"/>
        <v>NO_VAC</v>
      </c>
      <c r="CP446" s="151" t="b">
        <f t="shared" ca="1" si="225"/>
        <v>0</v>
      </c>
      <c r="CQ446" s="155">
        <f t="shared" ca="1" si="226"/>
        <v>0</v>
      </c>
      <c r="CR446" s="155" t="b">
        <f t="shared" ca="1" si="227"/>
        <v>0</v>
      </c>
      <c r="CS446" s="155" t="b">
        <f t="shared" ca="1" si="228"/>
        <v>0</v>
      </c>
      <c r="CT446" s="155" t="b">
        <f t="shared" ca="1" si="229"/>
        <v>0</v>
      </c>
      <c r="CU446" s="155" t="b">
        <f t="shared" ca="1" si="230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198"/>
        <v>0</v>
      </c>
      <c r="P447" s="28">
        <f t="shared" ca="1" si="199"/>
        <v>0</v>
      </c>
      <c r="Q447" s="28">
        <f t="shared" ca="1" si="200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1"/>
        <v>0</v>
      </c>
      <c r="BS447" s="151" t="b">
        <f t="shared" si="202"/>
        <v>0</v>
      </c>
      <c r="BT447" s="151" t="b">
        <f t="shared" si="203"/>
        <v>0</v>
      </c>
      <c r="BU447" s="151" t="b">
        <f t="shared" si="204"/>
        <v>0</v>
      </c>
      <c r="BV447" s="155" t="b">
        <f t="shared" ca="1" si="205"/>
        <v>0</v>
      </c>
      <c r="BW447" s="151" t="b">
        <f t="shared" ca="1" si="206"/>
        <v>0</v>
      </c>
      <c r="BX447" s="151" t="b">
        <f t="shared" ca="1" si="207"/>
        <v>0</v>
      </c>
      <c r="BY447" s="151" t="b">
        <f t="shared" ca="1" si="208"/>
        <v>0</v>
      </c>
      <c r="BZ447" s="151" t="b">
        <f t="shared" ca="1" si="209"/>
        <v>0</v>
      </c>
      <c r="CA447" s="151" t="b">
        <f t="shared" ca="1" si="210"/>
        <v>0</v>
      </c>
      <c r="CB447" s="151" t="b">
        <f t="shared" ca="1" si="211"/>
        <v>0</v>
      </c>
      <c r="CC447" s="151" t="b">
        <f t="shared" ca="1" si="212"/>
        <v>0</v>
      </c>
      <c r="CD447" s="151" t="b">
        <f t="shared" ca="1" si="213"/>
        <v>0</v>
      </c>
      <c r="CE447" s="151" t="b">
        <f t="shared" ca="1" si="214"/>
        <v>0</v>
      </c>
      <c r="CF447" s="151" t="b">
        <f t="shared" ca="1" si="215"/>
        <v>0</v>
      </c>
      <c r="CG447" s="151" t="b">
        <f t="shared" ca="1" si="216"/>
        <v>0</v>
      </c>
      <c r="CH447" s="151" t="b">
        <f t="shared" ca="1" si="217"/>
        <v>0</v>
      </c>
      <c r="CI447" s="151" t="b">
        <f t="shared" ca="1" si="218"/>
        <v>0</v>
      </c>
      <c r="CJ447" s="151" t="b">
        <f t="shared" ca="1" si="219"/>
        <v>0</v>
      </c>
      <c r="CK447" s="151" t="b">
        <f t="shared" ca="1" si="220"/>
        <v>0</v>
      </c>
      <c r="CL447" s="151" t="b">
        <f t="shared" ca="1" si="221"/>
        <v>0</v>
      </c>
      <c r="CM447" s="151" t="b">
        <f t="shared" ca="1" si="222"/>
        <v>0</v>
      </c>
      <c r="CN447" s="151" t="str">
        <f t="shared" ca="1" si="223"/>
        <v>NO_VAC</v>
      </c>
      <c r="CO447" s="151" t="str">
        <f t="shared" ca="1" si="224"/>
        <v>NO_VAC</v>
      </c>
      <c r="CP447" s="151" t="b">
        <f t="shared" ca="1" si="225"/>
        <v>0</v>
      </c>
      <c r="CQ447" s="155">
        <f t="shared" ca="1" si="226"/>
        <v>0</v>
      </c>
      <c r="CR447" s="155" t="b">
        <f t="shared" ca="1" si="227"/>
        <v>0</v>
      </c>
      <c r="CS447" s="155" t="b">
        <f t="shared" ca="1" si="228"/>
        <v>0</v>
      </c>
      <c r="CT447" s="155" t="b">
        <f t="shared" ca="1" si="229"/>
        <v>0</v>
      </c>
      <c r="CU447" s="155" t="b">
        <f t="shared" ca="1" si="230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198"/>
        <v>0</v>
      </c>
      <c r="P448" s="28">
        <f t="shared" ca="1" si="199"/>
        <v>0</v>
      </c>
      <c r="Q448" s="28">
        <f t="shared" ca="1" si="200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1"/>
        <v>0</v>
      </c>
      <c r="BS448" s="151" t="b">
        <f t="shared" si="202"/>
        <v>0</v>
      </c>
      <c r="BT448" s="151" t="b">
        <f t="shared" si="203"/>
        <v>0</v>
      </c>
      <c r="BU448" s="151" t="b">
        <f t="shared" si="204"/>
        <v>0</v>
      </c>
      <c r="BV448" s="155" t="b">
        <f t="shared" ca="1" si="205"/>
        <v>0</v>
      </c>
      <c r="BW448" s="151" t="b">
        <f t="shared" ca="1" si="206"/>
        <v>0</v>
      </c>
      <c r="BX448" s="151" t="b">
        <f t="shared" ca="1" si="207"/>
        <v>0</v>
      </c>
      <c r="BY448" s="151" t="b">
        <f t="shared" ca="1" si="208"/>
        <v>0</v>
      </c>
      <c r="BZ448" s="151" t="b">
        <f t="shared" ca="1" si="209"/>
        <v>0</v>
      </c>
      <c r="CA448" s="151" t="b">
        <f t="shared" ca="1" si="210"/>
        <v>0</v>
      </c>
      <c r="CB448" s="151" t="b">
        <f t="shared" ca="1" si="211"/>
        <v>0</v>
      </c>
      <c r="CC448" s="151" t="b">
        <f t="shared" ca="1" si="212"/>
        <v>0</v>
      </c>
      <c r="CD448" s="151" t="b">
        <f t="shared" ca="1" si="213"/>
        <v>0</v>
      </c>
      <c r="CE448" s="151" t="b">
        <f t="shared" ca="1" si="214"/>
        <v>0</v>
      </c>
      <c r="CF448" s="151" t="b">
        <f t="shared" ca="1" si="215"/>
        <v>0</v>
      </c>
      <c r="CG448" s="151" t="b">
        <f t="shared" ca="1" si="216"/>
        <v>0</v>
      </c>
      <c r="CH448" s="151" t="b">
        <f t="shared" ca="1" si="217"/>
        <v>0</v>
      </c>
      <c r="CI448" s="151" t="b">
        <f t="shared" ca="1" si="218"/>
        <v>0</v>
      </c>
      <c r="CJ448" s="151" t="b">
        <f t="shared" ca="1" si="219"/>
        <v>0</v>
      </c>
      <c r="CK448" s="151" t="b">
        <f t="shared" ca="1" si="220"/>
        <v>0</v>
      </c>
      <c r="CL448" s="151" t="b">
        <f t="shared" ca="1" si="221"/>
        <v>0</v>
      </c>
      <c r="CM448" s="151" t="b">
        <f t="shared" ca="1" si="222"/>
        <v>0</v>
      </c>
      <c r="CN448" s="151" t="str">
        <f t="shared" ca="1" si="223"/>
        <v>NO_VAC</v>
      </c>
      <c r="CO448" s="151" t="str">
        <f t="shared" ca="1" si="224"/>
        <v>NO_VAC</v>
      </c>
      <c r="CP448" s="151" t="b">
        <f t="shared" ca="1" si="225"/>
        <v>0</v>
      </c>
      <c r="CQ448" s="155">
        <f t="shared" ca="1" si="226"/>
        <v>0</v>
      </c>
      <c r="CR448" s="155" t="b">
        <f t="shared" ca="1" si="227"/>
        <v>0</v>
      </c>
      <c r="CS448" s="155" t="b">
        <f t="shared" ca="1" si="228"/>
        <v>0</v>
      </c>
      <c r="CT448" s="155" t="b">
        <f t="shared" ca="1" si="229"/>
        <v>0</v>
      </c>
      <c r="CU448" s="155" t="b">
        <f t="shared" ca="1" si="230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198"/>
        <v>0</v>
      </c>
      <c r="P449" s="28">
        <f t="shared" ca="1" si="199"/>
        <v>0</v>
      </c>
      <c r="Q449" s="28">
        <f t="shared" ca="1" si="200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1"/>
        <v>0</v>
      </c>
      <c r="BS449" s="151" t="b">
        <f t="shared" si="202"/>
        <v>0</v>
      </c>
      <c r="BT449" s="151" t="b">
        <f t="shared" si="203"/>
        <v>0</v>
      </c>
      <c r="BU449" s="151" t="b">
        <f t="shared" si="204"/>
        <v>0</v>
      </c>
      <c r="BV449" s="155" t="b">
        <f t="shared" ca="1" si="205"/>
        <v>0</v>
      </c>
      <c r="BW449" s="151" t="b">
        <f t="shared" ca="1" si="206"/>
        <v>0</v>
      </c>
      <c r="BX449" s="151" t="b">
        <f t="shared" ca="1" si="207"/>
        <v>0</v>
      </c>
      <c r="BY449" s="151" t="b">
        <f t="shared" ca="1" si="208"/>
        <v>0</v>
      </c>
      <c r="BZ449" s="151" t="b">
        <f t="shared" ca="1" si="209"/>
        <v>0</v>
      </c>
      <c r="CA449" s="151" t="b">
        <f t="shared" ca="1" si="210"/>
        <v>0</v>
      </c>
      <c r="CB449" s="151" t="b">
        <f t="shared" ca="1" si="211"/>
        <v>0</v>
      </c>
      <c r="CC449" s="151" t="b">
        <f t="shared" ca="1" si="212"/>
        <v>0</v>
      </c>
      <c r="CD449" s="151" t="b">
        <f t="shared" ca="1" si="213"/>
        <v>0</v>
      </c>
      <c r="CE449" s="151" t="b">
        <f t="shared" ca="1" si="214"/>
        <v>0</v>
      </c>
      <c r="CF449" s="151" t="b">
        <f t="shared" ca="1" si="215"/>
        <v>0</v>
      </c>
      <c r="CG449" s="151" t="b">
        <f t="shared" ca="1" si="216"/>
        <v>0</v>
      </c>
      <c r="CH449" s="151" t="b">
        <f t="shared" ca="1" si="217"/>
        <v>0</v>
      </c>
      <c r="CI449" s="151" t="b">
        <f t="shared" ca="1" si="218"/>
        <v>0</v>
      </c>
      <c r="CJ449" s="151" t="b">
        <f t="shared" ca="1" si="219"/>
        <v>0</v>
      </c>
      <c r="CK449" s="151" t="b">
        <f t="shared" ca="1" si="220"/>
        <v>0</v>
      </c>
      <c r="CL449" s="151" t="b">
        <f t="shared" ca="1" si="221"/>
        <v>0</v>
      </c>
      <c r="CM449" s="151" t="b">
        <f t="shared" ca="1" si="222"/>
        <v>0</v>
      </c>
      <c r="CN449" s="151" t="str">
        <f t="shared" ca="1" si="223"/>
        <v>NO_VAC</v>
      </c>
      <c r="CO449" s="151" t="str">
        <f t="shared" ca="1" si="224"/>
        <v>NO_VAC</v>
      </c>
      <c r="CP449" s="151" t="b">
        <f t="shared" ca="1" si="225"/>
        <v>0</v>
      </c>
      <c r="CQ449" s="155">
        <f t="shared" ca="1" si="226"/>
        <v>0</v>
      </c>
      <c r="CR449" s="155" t="b">
        <f t="shared" ca="1" si="227"/>
        <v>0</v>
      </c>
      <c r="CS449" s="155" t="b">
        <f t="shared" ca="1" si="228"/>
        <v>0</v>
      </c>
      <c r="CT449" s="155" t="b">
        <f t="shared" ca="1" si="229"/>
        <v>0</v>
      </c>
      <c r="CU449" s="155" t="b">
        <f t="shared" ca="1" si="230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198"/>
        <v>0</v>
      </c>
      <c r="P450" s="28">
        <f t="shared" ca="1" si="199"/>
        <v>0</v>
      </c>
      <c r="Q450" s="28">
        <f t="shared" ca="1" si="200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1"/>
        <v>0</v>
      </c>
      <c r="BS450" s="151" t="b">
        <f t="shared" si="202"/>
        <v>0</v>
      </c>
      <c r="BT450" s="151" t="b">
        <f t="shared" si="203"/>
        <v>0</v>
      </c>
      <c r="BU450" s="151" t="b">
        <f t="shared" si="204"/>
        <v>0</v>
      </c>
      <c r="BV450" s="155" t="b">
        <f t="shared" ca="1" si="205"/>
        <v>0</v>
      </c>
      <c r="BW450" s="151" t="b">
        <f t="shared" ca="1" si="206"/>
        <v>0</v>
      </c>
      <c r="BX450" s="151" t="b">
        <f t="shared" ca="1" si="207"/>
        <v>0</v>
      </c>
      <c r="BY450" s="151" t="b">
        <f t="shared" ca="1" si="208"/>
        <v>0</v>
      </c>
      <c r="BZ450" s="151" t="b">
        <f t="shared" ca="1" si="209"/>
        <v>0</v>
      </c>
      <c r="CA450" s="151" t="b">
        <f t="shared" ca="1" si="210"/>
        <v>0</v>
      </c>
      <c r="CB450" s="151" t="b">
        <f t="shared" ca="1" si="211"/>
        <v>0</v>
      </c>
      <c r="CC450" s="151" t="b">
        <f t="shared" ca="1" si="212"/>
        <v>0</v>
      </c>
      <c r="CD450" s="151" t="b">
        <f t="shared" ca="1" si="213"/>
        <v>0</v>
      </c>
      <c r="CE450" s="151" t="b">
        <f t="shared" ca="1" si="214"/>
        <v>0</v>
      </c>
      <c r="CF450" s="151" t="b">
        <f t="shared" ca="1" si="215"/>
        <v>0</v>
      </c>
      <c r="CG450" s="151" t="b">
        <f t="shared" ca="1" si="216"/>
        <v>0</v>
      </c>
      <c r="CH450" s="151" t="b">
        <f t="shared" ca="1" si="217"/>
        <v>0</v>
      </c>
      <c r="CI450" s="151" t="b">
        <f t="shared" ca="1" si="218"/>
        <v>0</v>
      </c>
      <c r="CJ450" s="151" t="b">
        <f t="shared" ca="1" si="219"/>
        <v>0</v>
      </c>
      <c r="CK450" s="151" t="b">
        <f t="shared" ca="1" si="220"/>
        <v>0</v>
      </c>
      <c r="CL450" s="151" t="b">
        <f t="shared" ca="1" si="221"/>
        <v>0</v>
      </c>
      <c r="CM450" s="151" t="b">
        <f t="shared" ca="1" si="222"/>
        <v>0</v>
      </c>
      <c r="CN450" s="151" t="str">
        <f t="shared" ca="1" si="223"/>
        <v>NO_VAC</v>
      </c>
      <c r="CO450" s="151" t="str">
        <f t="shared" ca="1" si="224"/>
        <v>NO_VAC</v>
      </c>
      <c r="CP450" s="151" t="b">
        <f t="shared" ca="1" si="225"/>
        <v>0</v>
      </c>
      <c r="CQ450" s="155">
        <f t="shared" ca="1" si="226"/>
        <v>0</v>
      </c>
      <c r="CR450" s="155" t="b">
        <f t="shared" ca="1" si="227"/>
        <v>0</v>
      </c>
      <c r="CS450" s="155" t="b">
        <f t="shared" ca="1" si="228"/>
        <v>0</v>
      </c>
      <c r="CT450" s="155" t="b">
        <f t="shared" ca="1" si="229"/>
        <v>0</v>
      </c>
      <c r="CU450" s="155" t="b">
        <f t="shared" ca="1" si="230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198"/>
        <v>0</v>
      </c>
      <c r="P451" s="28">
        <f t="shared" ca="1" si="199"/>
        <v>0</v>
      </c>
      <c r="Q451" s="28">
        <f t="shared" ca="1" si="200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1"/>
        <v>0</v>
      </c>
      <c r="BS451" s="151" t="b">
        <f t="shared" si="202"/>
        <v>0</v>
      </c>
      <c r="BT451" s="151" t="b">
        <f t="shared" si="203"/>
        <v>0</v>
      </c>
      <c r="BU451" s="151" t="b">
        <f t="shared" si="204"/>
        <v>0</v>
      </c>
      <c r="BV451" s="155" t="b">
        <f t="shared" ca="1" si="205"/>
        <v>0</v>
      </c>
      <c r="BW451" s="151" t="b">
        <f t="shared" ca="1" si="206"/>
        <v>0</v>
      </c>
      <c r="BX451" s="151" t="b">
        <f t="shared" ca="1" si="207"/>
        <v>0</v>
      </c>
      <c r="BY451" s="151" t="b">
        <f t="shared" ca="1" si="208"/>
        <v>0</v>
      </c>
      <c r="BZ451" s="151" t="b">
        <f t="shared" ca="1" si="209"/>
        <v>0</v>
      </c>
      <c r="CA451" s="151" t="b">
        <f t="shared" ca="1" si="210"/>
        <v>0</v>
      </c>
      <c r="CB451" s="151" t="b">
        <f t="shared" ca="1" si="211"/>
        <v>0</v>
      </c>
      <c r="CC451" s="151" t="b">
        <f t="shared" ca="1" si="212"/>
        <v>0</v>
      </c>
      <c r="CD451" s="151" t="b">
        <f t="shared" ca="1" si="213"/>
        <v>0</v>
      </c>
      <c r="CE451" s="151" t="b">
        <f t="shared" ca="1" si="214"/>
        <v>0</v>
      </c>
      <c r="CF451" s="151" t="b">
        <f t="shared" ca="1" si="215"/>
        <v>0</v>
      </c>
      <c r="CG451" s="151" t="b">
        <f t="shared" ca="1" si="216"/>
        <v>0</v>
      </c>
      <c r="CH451" s="151" t="b">
        <f t="shared" ca="1" si="217"/>
        <v>0</v>
      </c>
      <c r="CI451" s="151" t="b">
        <f t="shared" ca="1" si="218"/>
        <v>0</v>
      </c>
      <c r="CJ451" s="151" t="b">
        <f t="shared" ca="1" si="219"/>
        <v>0</v>
      </c>
      <c r="CK451" s="151" t="b">
        <f t="shared" ca="1" si="220"/>
        <v>0</v>
      </c>
      <c r="CL451" s="151" t="b">
        <f t="shared" ca="1" si="221"/>
        <v>0</v>
      </c>
      <c r="CM451" s="151" t="b">
        <f t="shared" ca="1" si="222"/>
        <v>0</v>
      </c>
      <c r="CN451" s="151" t="str">
        <f t="shared" ca="1" si="223"/>
        <v>NO_VAC</v>
      </c>
      <c r="CO451" s="151" t="str">
        <f t="shared" ca="1" si="224"/>
        <v>NO_VAC</v>
      </c>
      <c r="CP451" s="151" t="b">
        <f t="shared" ca="1" si="225"/>
        <v>0</v>
      </c>
      <c r="CQ451" s="155">
        <f t="shared" ca="1" si="226"/>
        <v>0</v>
      </c>
      <c r="CR451" s="155" t="b">
        <f t="shared" ca="1" si="227"/>
        <v>0</v>
      </c>
      <c r="CS451" s="155" t="b">
        <f t="shared" ca="1" si="228"/>
        <v>0</v>
      </c>
      <c r="CT451" s="155" t="b">
        <f t="shared" ca="1" si="229"/>
        <v>0</v>
      </c>
      <c r="CU451" s="155" t="b">
        <f t="shared" ca="1" si="230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198"/>
        <v>0</v>
      </c>
      <c r="P452" s="28">
        <f t="shared" ca="1" si="199"/>
        <v>0</v>
      </c>
      <c r="Q452" s="28">
        <f t="shared" ca="1" si="200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1"/>
        <v>0</v>
      </c>
      <c r="BS452" s="151" t="b">
        <f t="shared" si="202"/>
        <v>0</v>
      </c>
      <c r="BT452" s="151" t="b">
        <f t="shared" si="203"/>
        <v>0</v>
      </c>
      <c r="BU452" s="151" t="b">
        <f t="shared" si="204"/>
        <v>0</v>
      </c>
      <c r="BV452" s="155" t="b">
        <f t="shared" ca="1" si="205"/>
        <v>0</v>
      </c>
      <c r="BW452" s="151" t="b">
        <f t="shared" ca="1" si="206"/>
        <v>0</v>
      </c>
      <c r="BX452" s="151" t="b">
        <f t="shared" ca="1" si="207"/>
        <v>0</v>
      </c>
      <c r="BY452" s="151" t="b">
        <f t="shared" ca="1" si="208"/>
        <v>0</v>
      </c>
      <c r="BZ452" s="151" t="b">
        <f t="shared" ca="1" si="209"/>
        <v>0</v>
      </c>
      <c r="CA452" s="151" t="b">
        <f t="shared" ca="1" si="210"/>
        <v>0</v>
      </c>
      <c r="CB452" s="151" t="b">
        <f t="shared" ca="1" si="211"/>
        <v>0</v>
      </c>
      <c r="CC452" s="151" t="b">
        <f t="shared" ca="1" si="212"/>
        <v>0</v>
      </c>
      <c r="CD452" s="151" t="b">
        <f t="shared" ca="1" si="213"/>
        <v>0</v>
      </c>
      <c r="CE452" s="151" t="b">
        <f t="shared" ca="1" si="214"/>
        <v>0</v>
      </c>
      <c r="CF452" s="151" t="b">
        <f t="shared" ca="1" si="215"/>
        <v>0</v>
      </c>
      <c r="CG452" s="151" t="b">
        <f t="shared" ca="1" si="216"/>
        <v>0</v>
      </c>
      <c r="CH452" s="151" t="b">
        <f t="shared" ca="1" si="217"/>
        <v>0</v>
      </c>
      <c r="CI452" s="151" t="b">
        <f t="shared" ca="1" si="218"/>
        <v>0</v>
      </c>
      <c r="CJ452" s="151" t="b">
        <f t="shared" ca="1" si="219"/>
        <v>0</v>
      </c>
      <c r="CK452" s="151" t="b">
        <f t="shared" ca="1" si="220"/>
        <v>0</v>
      </c>
      <c r="CL452" s="151" t="b">
        <f t="shared" ca="1" si="221"/>
        <v>0</v>
      </c>
      <c r="CM452" s="151" t="b">
        <f t="shared" ca="1" si="222"/>
        <v>0</v>
      </c>
      <c r="CN452" s="151" t="str">
        <f t="shared" ca="1" si="223"/>
        <v>NO_VAC</v>
      </c>
      <c r="CO452" s="151" t="str">
        <f t="shared" ca="1" si="224"/>
        <v>NO_VAC</v>
      </c>
      <c r="CP452" s="151" t="b">
        <f t="shared" ca="1" si="225"/>
        <v>0</v>
      </c>
      <c r="CQ452" s="155">
        <f t="shared" ca="1" si="226"/>
        <v>0</v>
      </c>
      <c r="CR452" s="155" t="b">
        <f t="shared" ca="1" si="227"/>
        <v>0</v>
      </c>
      <c r="CS452" s="155" t="b">
        <f t="shared" ca="1" si="228"/>
        <v>0</v>
      </c>
      <c r="CT452" s="155" t="b">
        <f t="shared" ca="1" si="229"/>
        <v>0</v>
      </c>
      <c r="CU452" s="155" t="b">
        <f t="shared" ca="1" si="230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198"/>
        <v>0</v>
      </c>
      <c r="P453" s="28">
        <f t="shared" ca="1" si="199"/>
        <v>0</v>
      </c>
      <c r="Q453" s="28">
        <f t="shared" ca="1" si="200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1"/>
        <v>0</v>
      </c>
      <c r="BS453" s="151" t="b">
        <f t="shared" si="202"/>
        <v>0</v>
      </c>
      <c r="BT453" s="151" t="b">
        <f t="shared" si="203"/>
        <v>0</v>
      </c>
      <c r="BU453" s="151" t="b">
        <f t="shared" si="204"/>
        <v>0</v>
      </c>
      <c r="BV453" s="155" t="b">
        <f t="shared" ca="1" si="205"/>
        <v>0</v>
      </c>
      <c r="BW453" s="151" t="b">
        <f t="shared" ca="1" si="206"/>
        <v>0</v>
      </c>
      <c r="BX453" s="151" t="b">
        <f t="shared" ca="1" si="207"/>
        <v>0</v>
      </c>
      <c r="BY453" s="151" t="b">
        <f t="shared" ca="1" si="208"/>
        <v>0</v>
      </c>
      <c r="BZ453" s="151" t="b">
        <f t="shared" ca="1" si="209"/>
        <v>0</v>
      </c>
      <c r="CA453" s="151" t="b">
        <f t="shared" ca="1" si="210"/>
        <v>0</v>
      </c>
      <c r="CB453" s="151" t="b">
        <f t="shared" ca="1" si="211"/>
        <v>0</v>
      </c>
      <c r="CC453" s="151" t="b">
        <f t="shared" ca="1" si="212"/>
        <v>0</v>
      </c>
      <c r="CD453" s="151" t="b">
        <f t="shared" ca="1" si="213"/>
        <v>0</v>
      </c>
      <c r="CE453" s="151" t="b">
        <f t="shared" ca="1" si="214"/>
        <v>0</v>
      </c>
      <c r="CF453" s="151" t="b">
        <f t="shared" ca="1" si="215"/>
        <v>0</v>
      </c>
      <c r="CG453" s="151" t="b">
        <f t="shared" ca="1" si="216"/>
        <v>0</v>
      </c>
      <c r="CH453" s="151" t="b">
        <f t="shared" ca="1" si="217"/>
        <v>0</v>
      </c>
      <c r="CI453" s="151" t="b">
        <f t="shared" ca="1" si="218"/>
        <v>0</v>
      </c>
      <c r="CJ453" s="151" t="b">
        <f t="shared" ca="1" si="219"/>
        <v>0</v>
      </c>
      <c r="CK453" s="151" t="b">
        <f t="shared" ca="1" si="220"/>
        <v>0</v>
      </c>
      <c r="CL453" s="151" t="b">
        <f t="shared" ca="1" si="221"/>
        <v>0</v>
      </c>
      <c r="CM453" s="151" t="b">
        <f t="shared" ca="1" si="222"/>
        <v>0</v>
      </c>
      <c r="CN453" s="151" t="str">
        <f t="shared" ca="1" si="223"/>
        <v>NO_VAC</v>
      </c>
      <c r="CO453" s="151" t="str">
        <f t="shared" ca="1" si="224"/>
        <v>NO_VAC</v>
      </c>
      <c r="CP453" s="151" t="b">
        <f t="shared" ca="1" si="225"/>
        <v>0</v>
      </c>
      <c r="CQ453" s="155">
        <f t="shared" ca="1" si="226"/>
        <v>0</v>
      </c>
      <c r="CR453" s="155" t="b">
        <f t="shared" ca="1" si="227"/>
        <v>0</v>
      </c>
      <c r="CS453" s="155" t="b">
        <f t="shared" ca="1" si="228"/>
        <v>0</v>
      </c>
      <c r="CT453" s="155" t="b">
        <f t="shared" ca="1" si="229"/>
        <v>0</v>
      </c>
      <c r="CU453" s="155" t="b">
        <f t="shared" ca="1" si="230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198"/>
        <v>0</v>
      </c>
      <c r="P454" s="28">
        <f t="shared" ca="1" si="199"/>
        <v>0</v>
      </c>
      <c r="Q454" s="28">
        <f t="shared" ca="1" si="200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1"/>
        <v>0</v>
      </c>
      <c r="BS454" s="151" t="b">
        <f t="shared" si="202"/>
        <v>0</v>
      </c>
      <c r="BT454" s="151" t="b">
        <f t="shared" si="203"/>
        <v>0</v>
      </c>
      <c r="BU454" s="151" t="b">
        <f t="shared" si="204"/>
        <v>0</v>
      </c>
      <c r="BV454" s="155" t="b">
        <f t="shared" ca="1" si="205"/>
        <v>0</v>
      </c>
      <c r="BW454" s="151" t="b">
        <f t="shared" ca="1" si="206"/>
        <v>0</v>
      </c>
      <c r="BX454" s="151" t="b">
        <f t="shared" ca="1" si="207"/>
        <v>0</v>
      </c>
      <c r="BY454" s="151" t="b">
        <f t="shared" ca="1" si="208"/>
        <v>0</v>
      </c>
      <c r="BZ454" s="151" t="b">
        <f t="shared" ca="1" si="209"/>
        <v>0</v>
      </c>
      <c r="CA454" s="151" t="b">
        <f t="shared" ca="1" si="210"/>
        <v>0</v>
      </c>
      <c r="CB454" s="151" t="b">
        <f t="shared" ca="1" si="211"/>
        <v>0</v>
      </c>
      <c r="CC454" s="151" t="b">
        <f t="shared" ca="1" si="212"/>
        <v>0</v>
      </c>
      <c r="CD454" s="151" t="b">
        <f t="shared" ca="1" si="213"/>
        <v>0</v>
      </c>
      <c r="CE454" s="151" t="b">
        <f t="shared" ca="1" si="214"/>
        <v>0</v>
      </c>
      <c r="CF454" s="151" t="b">
        <f t="shared" ca="1" si="215"/>
        <v>0</v>
      </c>
      <c r="CG454" s="151" t="b">
        <f t="shared" ca="1" si="216"/>
        <v>0</v>
      </c>
      <c r="CH454" s="151" t="b">
        <f t="shared" ca="1" si="217"/>
        <v>0</v>
      </c>
      <c r="CI454" s="151" t="b">
        <f t="shared" ca="1" si="218"/>
        <v>0</v>
      </c>
      <c r="CJ454" s="151" t="b">
        <f t="shared" ca="1" si="219"/>
        <v>0</v>
      </c>
      <c r="CK454" s="151" t="b">
        <f t="shared" ca="1" si="220"/>
        <v>0</v>
      </c>
      <c r="CL454" s="151" t="b">
        <f t="shared" ca="1" si="221"/>
        <v>0</v>
      </c>
      <c r="CM454" s="151" t="b">
        <f t="shared" ca="1" si="222"/>
        <v>0</v>
      </c>
      <c r="CN454" s="151" t="str">
        <f t="shared" ca="1" si="223"/>
        <v>NO_VAC</v>
      </c>
      <c r="CO454" s="151" t="str">
        <f t="shared" ca="1" si="224"/>
        <v>NO_VAC</v>
      </c>
      <c r="CP454" s="151" t="b">
        <f t="shared" ca="1" si="225"/>
        <v>0</v>
      </c>
      <c r="CQ454" s="155">
        <f t="shared" ca="1" si="226"/>
        <v>0</v>
      </c>
      <c r="CR454" s="155" t="b">
        <f t="shared" ca="1" si="227"/>
        <v>0</v>
      </c>
      <c r="CS454" s="155" t="b">
        <f t="shared" ca="1" si="228"/>
        <v>0</v>
      </c>
      <c r="CT454" s="155" t="b">
        <f t="shared" ca="1" si="229"/>
        <v>0</v>
      </c>
      <c r="CU454" s="155" t="b">
        <f t="shared" ca="1" si="230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198"/>
        <v>0</v>
      </c>
      <c r="P455" s="28">
        <f t="shared" ca="1" si="199"/>
        <v>0</v>
      </c>
      <c r="Q455" s="28">
        <f t="shared" ca="1" si="200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1"/>
        <v>0</v>
      </c>
      <c r="BS455" s="151" t="b">
        <f t="shared" si="202"/>
        <v>0</v>
      </c>
      <c r="BT455" s="151" t="b">
        <f t="shared" si="203"/>
        <v>0</v>
      </c>
      <c r="BU455" s="151" t="b">
        <f t="shared" si="204"/>
        <v>0</v>
      </c>
      <c r="BV455" s="155" t="b">
        <f t="shared" ca="1" si="205"/>
        <v>0</v>
      </c>
      <c r="BW455" s="151" t="b">
        <f t="shared" ca="1" si="206"/>
        <v>0</v>
      </c>
      <c r="BX455" s="151" t="b">
        <f t="shared" ca="1" si="207"/>
        <v>0</v>
      </c>
      <c r="BY455" s="151" t="b">
        <f t="shared" ca="1" si="208"/>
        <v>0</v>
      </c>
      <c r="BZ455" s="151" t="b">
        <f t="shared" ca="1" si="209"/>
        <v>0</v>
      </c>
      <c r="CA455" s="151" t="b">
        <f t="shared" ca="1" si="210"/>
        <v>0</v>
      </c>
      <c r="CB455" s="151" t="b">
        <f t="shared" ca="1" si="211"/>
        <v>0</v>
      </c>
      <c r="CC455" s="151" t="b">
        <f t="shared" ca="1" si="212"/>
        <v>0</v>
      </c>
      <c r="CD455" s="151" t="b">
        <f t="shared" ca="1" si="213"/>
        <v>0</v>
      </c>
      <c r="CE455" s="151" t="b">
        <f t="shared" ca="1" si="214"/>
        <v>0</v>
      </c>
      <c r="CF455" s="151" t="b">
        <f t="shared" ca="1" si="215"/>
        <v>0</v>
      </c>
      <c r="CG455" s="151" t="b">
        <f t="shared" ca="1" si="216"/>
        <v>0</v>
      </c>
      <c r="CH455" s="151" t="b">
        <f t="shared" ca="1" si="217"/>
        <v>0</v>
      </c>
      <c r="CI455" s="151" t="b">
        <f t="shared" ca="1" si="218"/>
        <v>0</v>
      </c>
      <c r="CJ455" s="151" t="b">
        <f t="shared" ca="1" si="219"/>
        <v>0</v>
      </c>
      <c r="CK455" s="151" t="b">
        <f t="shared" ca="1" si="220"/>
        <v>0</v>
      </c>
      <c r="CL455" s="151" t="b">
        <f t="shared" ca="1" si="221"/>
        <v>0</v>
      </c>
      <c r="CM455" s="151" t="b">
        <f t="shared" ca="1" si="222"/>
        <v>0</v>
      </c>
      <c r="CN455" s="151" t="str">
        <f t="shared" ca="1" si="223"/>
        <v>NO_VAC</v>
      </c>
      <c r="CO455" s="151" t="str">
        <f t="shared" ca="1" si="224"/>
        <v>NO_VAC</v>
      </c>
      <c r="CP455" s="151" t="b">
        <f t="shared" ca="1" si="225"/>
        <v>0</v>
      </c>
      <c r="CQ455" s="155">
        <f t="shared" ca="1" si="226"/>
        <v>0</v>
      </c>
      <c r="CR455" s="155" t="b">
        <f t="shared" ca="1" si="227"/>
        <v>0</v>
      </c>
      <c r="CS455" s="155" t="b">
        <f t="shared" ca="1" si="228"/>
        <v>0</v>
      </c>
      <c r="CT455" s="155" t="b">
        <f t="shared" ca="1" si="229"/>
        <v>0</v>
      </c>
      <c r="CU455" s="155" t="b">
        <f t="shared" ca="1" si="230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198"/>
        <v>0</v>
      </c>
      <c r="P456" s="28">
        <f t="shared" ca="1" si="199"/>
        <v>0</v>
      </c>
      <c r="Q456" s="28">
        <f t="shared" ca="1" si="200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1"/>
        <v>0</v>
      </c>
      <c r="BS456" s="151" t="b">
        <f t="shared" si="202"/>
        <v>0</v>
      </c>
      <c r="BT456" s="151" t="b">
        <f t="shared" si="203"/>
        <v>0</v>
      </c>
      <c r="BU456" s="151" t="b">
        <f t="shared" si="204"/>
        <v>0</v>
      </c>
      <c r="BV456" s="155" t="b">
        <f t="shared" ca="1" si="205"/>
        <v>0</v>
      </c>
      <c r="BW456" s="151" t="b">
        <f t="shared" ca="1" si="206"/>
        <v>0</v>
      </c>
      <c r="BX456" s="151" t="b">
        <f t="shared" ca="1" si="207"/>
        <v>0</v>
      </c>
      <c r="BY456" s="151" t="b">
        <f t="shared" ca="1" si="208"/>
        <v>0</v>
      </c>
      <c r="BZ456" s="151" t="b">
        <f t="shared" ca="1" si="209"/>
        <v>0</v>
      </c>
      <c r="CA456" s="151" t="b">
        <f t="shared" ca="1" si="210"/>
        <v>0</v>
      </c>
      <c r="CB456" s="151" t="b">
        <f t="shared" ca="1" si="211"/>
        <v>0</v>
      </c>
      <c r="CC456" s="151" t="b">
        <f t="shared" ca="1" si="212"/>
        <v>0</v>
      </c>
      <c r="CD456" s="151" t="b">
        <f t="shared" ca="1" si="213"/>
        <v>0</v>
      </c>
      <c r="CE456" s="151" t="b">
        <f t="shared" ca="1" si="214"/>
        <v>0</v>
      </c>
      <c r="CF456" s="151" t="b">
        <f t="shared" ca="1" si="215"/>
        <v>0</v>
      </c>
      <c r="CG456" s="151" t="b">
        <f t="shared" ca="1" si="216"/>
        <v>0</v>
      </c>
      <c r="CH456" s="151" t="b">
        <f t="shared" ca="1" si="217"/>
        <v>0</v>
      </c>
      <c r="CI456" s="151" t="b">
        <f t="shared" ca="1" si="218"/>
        <v>0</v>
      </c>
      <c r="CJ456" s="151" t="b">
        <f t="shared" ca="1" si="219"/>
        <v>0</v>
      </c>
      <c r="CK456" s="151" t="b">
        <f t="shared" ca="1" si="220"/>
        <v>0</v>
      </c>
      <c r="CL456" s="151" t="b">
        <f t="shared" ca="1" si="221"/>
        <v>0</v>
      </c>
      <c r="CM456" s="151" t="b">
        <f t="shared" ca="1" si="222"/>
        <v>0</v>
      </c>
      <c r="CN456" s="151" t="str">
        <f t="shared" ca="1" si="223"/>
        <v>NO_VAC</v>
      </c>
      <c r="CO456" s="151" t="str">
        <f t="shared" ca="1" si="224"/>
        <v>NO_VAC</v>
      </c>
      <c r="CP456" s="151" t="b">
        <f t="shared" ca="1" si="225"/>
        <v>0</v>
      </c>
      <c r="CQ456" s="155">
        <f t="shared" ca="1" si="226"/>
        <v>0</v>
      </c>
      <c r="CR456" s="155" t="b">
        <f t="shared" ca="1" si="227"/>
        <v>0</v>
      </c>
      <c r="CS456" s="155" t="b">
        <f t="shared" ca="1" si="228"/>
        <v>0</v>
      </c>
      <c r="CT456" s="155" t="b">
        <f t="shared" ca="1" si="229"/>
        <v>0</v>
      </c>
      <c r="CU456" s="155" t="b">
        <f t="shared" ca="1" si="230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198"/>
        <v>0</v>
      </c>
      <c r="P457" s="28">
        <f t="shared" ca="1" si="199"/>
        <v>0</v>
      </c>
      <c r="Q457" s="28">
        <f t="shared" ca="1" si="200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1"/>
        <v>0</v>
      </c>
      <c r="BS457" s="151" t="b">
        <f t="shared" si="202"/>
        <v>0</v>
      </c>
      <c r="BT457" s="151" t="b">
        <f t="shared" si="203"/>
        <v>0</v>
      </c>
      <c r="BU457" s="151" t="b">
        <f t="shared" si="204"/>
        <v>0</v>
      </c>
      <c r="BV457" s="155" t="b">
        <f t="shared" ca="1" si="205"/>
        <v>0</v>
      </c>
      <c r="BW457" s="151" t="b">
        <f t="shared" ca="1" si="206"/>
        <v>0</v>
      </c>
      <c r="BX457" s="151" t="b">
        <f t="shared" ca="1" si="207"/>
        <v>0</v>
      </c>
      <c r="BY457" s="151" t="b">
        <f t="shared" ca="1" si="208"/>
        <v>0</v>
      </c>
      <c r="BZ457" s="151" t="b">
        <f t="shared" ca="1" si="209"/>
        <v>0</v>
      </c>
      <c r="CA457" s="151" t="b">
        <f t="shared" ca="1" si="210"/>
        <v>0</v>
      </c>
      <c r="CB457" s="151" t="b">
        <f t="shared" ca="1" si="211"/>
        <v>0</v>
      </c>
      <c r="CC457" s="151" t="b">
        <f t="shared" ca="1" si="212"/>
        <v>0</v>
      </c>
      <c r="CD457" s="151" t="b">
        <f t="shared" ca="1" si="213"/>
        <v>0</v>
      </c>
      <c r="CE457" s="151" t="b">
        <f t="shared" ca="1" si="214"/>
        <v>0</v>
      </c>
      <c r="CF457" s="151" t="b">
        <f t="shared" ca="1" si="215"/>
        <v>0</v>
      </c>
      <c r="CG457" s="151" t="b">
        <f t="shared" ca="1" si="216"/>
        <v>0</v>
      </c>
      <c r="CH457" s="151" t="b">
        <f t="shared" ca="1" si="217"/>
        <v>0</v>
      </c>
      <c r="CI457" s="151" t="b">
        <f t="shared" ca="1" si="218"/>
        <v>0</v>
      </c>
      <c r="CJ457" s="151" t="b">
        <f t="shared" ca="1" si="219"/>
        <v>0</v>
      </c>
      <c r="CK457" s="151" t="b">
        <f t="shared" ca="1" si="220"/>
        <v>0</v>
      </c>
      <c r="CL457" s="151" t="b">
        <f t="shared" ca="1" si="221"/>
        <v>0</v>
      </c>
      <c r="CM457" s="151" t="b">
        <f t="shared" ca="1" si="222"/>
        <v>0</v>
      </c>
      <c r="CN457" s="151" t="str">
        <f t="shared" ca="1" si="223"/>
        <v>NO_VAC</v>
      </c>
      <c r="CO457" s="151" t="str">
        <f t="shared" ca="1" si="224"/>
        <v>NO_VAC</v>
      </c>
      <c r="CP457" s="151" t="b">
        <f t="shared" ca="1" si="225"/>
        <v>0</v>
      </c>
      <c r="CQ457" s="155">
        <f t="shared" ca="1" si="226"/>
        <v>0</v>
      </c>
      <c r="CR457" s="155" t="b">
        <f t="shared" ca="1" si="227"/>
        <v>0</v>
      </c>
      <c r="CS457" s="155" t="b">
        <f t="shared" ca="1" si="228"/>
        <v>0</v>
      </c>
      <c r="CT457" s="155" t="b">
        <f t="shared" ca="1" si="229"/>
        <v>0</v>
      </c>
      <c r="CU457" s="155" t="b">
        <f t="shared" ca="1" si="230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1">IF(N458="",0,DATEDIF(N458,TODAY(),"Y"))</f>
        <v>0</v>
      </c>
      <c r="P458" s="28">
        <f t="shared" ref="P458:P521" ca="1" si="232">IF(N458="",0,DATEDIF(N458,TODAY(),"YM"))</f>
        <v>0</v>
      </c>
      <c r="Q458" s="28">
        <f t="shared" ref="Q458:Q521" ca="1" si="233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1"/>
        <v>0</v>
      </c>
      <c r="BS458" s="151" t="b">
        <f t="shared" si="202"/>
        <v>0</v>
      </c>
      <c r="BT458" s="151" t="b">
        <f t="shared" si="203"/>
        <v>0</v>
      </c>
      <c r="BU458" s="151" t="b">
        <f t="shared" si="204"/>
        <v>0</v>
      </c>
      <c r="BV458" s="155" t="b">
        <f t="shared" ca="1" si="205"/>
        <v>0</v>
      </c>
      <c r="BW458" s="151" t="b">
        <f t="shared" ca="1" si="206"/>
        <v>0</v>
      </c>
      <c r="BX458" s="151" t="b">
        <f t="shared" ca="1" si="207"/>
        <v>0</v>
      </c>
      <c r="BY458" s="151" t="b">
        <f t="shared" ca="1" si="208"/>
        <v>0</v>
      </c>
      <c r="BZ458" s="151" t="b">
        <f t="shared" ca="1" si="209"/>
        <v>0</v>
      </c>
      <c r="CA458" s="151" t="b">
        <f t="shared" ca="1" si="210"/>
        <v>0</v>
      </c>
      <c r="CB458" s="151" t="b">
        <f t="shared" ca="1" si="211"/>
        <v>0</v>
      </c>
      <c r="CC458" s="151" t="b">
        <f t="shared" ca="1" si="212"/>
        <v>0</v>
      </c>
      <c r="CD458" s="151" t="b">
        <f t="shared" ca="1" si="213"/>
        <v>0</v>
      </c>
      <c r="CE458" s="151" t="b">
        <f t="shared" ca="1" si="214"/>
        <v>0</v>
      </c>
      <c r="CF458" s="151" t="b">
        <f t="shared" ca="1" si="215"/>
        <v>0</v>
      </c>
      <c r="CG458" s="151" t="b">
        <f t="shared" ca="1" si="216"/>
        <v>0</v>
      </c>
      <c r="CH458" s="151" t="b">
        <f t="shared" ca="1" si="217"/>
        <v>0</v>
      </c>
      <c r="CI458" s="151" t="b">
        <f t="shared" ca="1" si="218"/>
        <v>0</v>
      </c>
      <c r="CJ458" s="151" t="b">
        <f t="shared" ca="1" si="219"/>
        <v>0</v>
      </c>
      <c r="CK458" s="151" t="b">
        <f t="shared" ca="1" si="220"/>
        <v>0</v>
      </c>
      <c r="CL458" s="151" t="b">
        <f t="shared" ca="1" si="221"/>
        <v>0</v>
      </c>
      <c r="CM458" s="151" t="b">
        <f t="shared" ca="1" si="222"/>
        <v>0</v>
      </c>
      <c r="CN458" s="151" t="str">
        <f t="shared" ca="1" si="223"/>
        <v>NO_VAC</v>
      </c>
      <c r="CO458" s="151" t="str">
        <f t="shared" ca="1" si="224"/>
        <v>NO_VAC</v>
      </c>
      <c r="CP458" s="151" t="b">
        <f t="shared" ca="1" si="225"/>
        <v>0</v>
      </c>
      <c r="CQ458" s="155">
        <f t="shared" ca="1" si="226"/>
        <v>0</v>
      </c>
      <c r="CR458" s="155" t="b">
        <f t="shared" ca="1" si="227"/>
        <v>0</v>
      </c>
      <c r="CS458" s="155" t="b">
        <f t="shared" ca="1" si="228"/>
        <v>0</v>
      </c>
      <c r="CT458" s="155" t="b">
        <f t="shared" ca="1" si="229"/>
        <v>0</v>
      </c>
      <c r="CU458" s="155" t="b">
        <f t="shared" ca="1" si="230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1"/>
        <v>0</v>
      </c>
      <c r="P459" s="28">
        <f t="shared" ca="1" si="232"/>
        <v>0</v>
      </c>
      <c r="Q459" s="28">
        <f t="shared" ca="1" si="233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4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5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6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37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38">IF(O459+P459+Q459&lt;&gt;0,IF(O459=1,1,IF(O459=2,2,IF(O459=3,3, IF(O459=4,4,IF(P459=0,-1,0))))))</f>
        <v>0</v>
      </c>
      <c r="BW459" s="151" t="b">
        <f t="shared" ref="BW459:BW522" ca="1" si="239">IF($BV459&lt;=0,IF(R459&lt;&gt;"","VAC","NO_VAC"))</f>
        <v>0</v>
      </c>
      <c r="BX459" s="151" t="b">
        <f t="shared" ref="BX459:BX522" ca="1" si="240">IF($BV459&lt;=0,IF(T459&lt;&gt;"","VAC","NO_VAC"))</f>
        <v>0</v>
      </c>
      <c r="BY459" s="151" t="b">
        <f t="shared" ref="BY459:BY522" ca="1" si="241">IF($BV459=0,IF(P459&gt;=2,IF(V459&lt;&gt;"","VAC","NO_VAC")))</f>
        <v>0</v>
      </c>
      <c r="BZ459" s="151" t="b">
        <f t="shared" ref="BZ459:BZ522" ca="1" si="242">IF($BV459=0,IF(P459&gt;=4,IF(X459&lt;&gt;"","VAC","NO_VAC")))</f>
        <v>0</v>
      </c>
      <c r="CA459" s="151" t="b">
        <f t="shared" ref="CA459:CA522" ca="1" si="243">IF($BV459=0,IF(P459&gt;=6,IF(Z459&lt;&gt;"","VAC","NO_VAC")))</f>
        <v>0</v>
      </c>
      <c r="CB459" s="151" t="b">
        <f t="shared" ref="CB459:CB522" ca="1" si="244">IF($BV459=0,IF(P459&gt;=2,IF(AB459&lt;&gt;"","VAC","NO_VAC")))</f>
        <v>0</v>
      </c>
      <c r="CC459" s="151" t="b">
        <f t="shared" ref="CC459:CC522" ca="1" si="245">IF($BV459=0,IF(P459&gt;=4,IF(AD459&lt;&gt;"","VAC","NO_VAC")))</f>
        <v>0</v>
      </c>
      <c r="CD459" s="151" t="b">
        <f t="shared" ref="CD459:CD522" ca="1" si="246">IF($BV459=0,IF(P459&gt;=6,IF(AF459&lt;&gt;"","VAC","NO_VAC")))</f>
        <v>0</v>
      </c>
      <c r="CE459" s="151" t="b">
        <f t="shared" ref="CE459:CE522" ca="1" si="247">IF($BV459=0,IF(P459&gt;=2,IF(AH459&lt;&gt;"","VAC","NO_VAC")))</f>
        <v>0</v>
      </c>
      <c r="CF459" s="151" t="b">
        <f t="shared" ref="CF459:CF522" ca="1" si="248">IF($BV459=0,IF(P459&gt;=4,IF(AJ459&lt;&gt;"","VAC","NO_VAC")))</f>
        <v>0</v>
      </c>
      <c r="CG459" s="151" t="b">
        <f t="shared" ref="CG459:CG522" ca="1" si="249">IF($BV459=0,IF(P459&gt;=7,IF(AL459&lt;&gt;"","VAC","NO_VAC")))</f>
        <v>0</v>
      </c>
      <c r="CH459" s="151" t="b">
        <f t="shared" ref="CH459:CH522" ca="1" si="250">IF($BV459=0,IF(P459&gt;=8,IF(AN459&lt;&gt;"","VAC","NO_VAC")))</f>
        <v>0</v>
      </c>
      <c r="CI459" s="151" t="b">
        <f t="shared" ref="CI459:CI522" ca="1" si="251">IF($BV459=1,IF(AP459&lt;&gt;"","VAC","NO_VAC"))</f>
        <v>0</v>
      </c>
      <c r="CJ459" s="151" t="b">
        <f t="shared" ref="CJ459:CJ522" ca="1" si="252">IF($BV459=0,IF(P459&gt;=2,IF(AR459&lt;&gt;"","VAC","NO_VAC")))</f>
        <v>0</v>
      </c>
      <c r="CK459" s="151" t="b">
        <f t="shared" ref="CK459:CK522" ca="1" si="253">IF($BV459=0,IF(P459&gt;=4,IF(AT459&lt;&gt;"","VAC","NO_VAC")))</f>
        <v>0</v>
      </c>
      <c r="CL459" s="151" t="b">
        <f t="shared" ref="CL459:CL522" ca="1" si="254">IF($BV459=1,IF(AV459&lt;&gt;"","VAC","NO_VAC"))</f>
        <v>0</v>
      </c>
      <c r="CM459" s="151" t="b">
        <f t="shared" ref="CM459:CM522" ca="1" si="255">IF($BV459=1,IF(AX459&lt;&gt;"","VAC","NO_VAC"))</f>
        <v>0</v>
      </c>
      <c r="CN459" s="151" t="str">
        <f t="shared" ref="CN459:CN522" ca="1" si="256">IF($BV459=1,IF(P459&gt;=6,IF(AZ459&lt;&gt;"","VAC","NO_VAC")),IF($BV459&gt;1,IF(AZ459&lt;&gt;"","VAC","NO_VAC")))</f>
        <v>NO_VAC</v>
      </c>
      <c r="CO459" s="151" t="str">
        <f t="shared" ref="CO459:CO522" ca="1" si="257">IF($BV459=1,IF(P459&gt;=6,IF(BB459&lt;&gt;"","VAC","NO_VAC")),IF($BV459&gt;1,IF(BB459&lt;&gt;"","VAC","NO_VAC")))</f>
        <v>NO_VAC</v>
      </c>
      <c r="CP459" s="151" t="b">
        <f t="shared" ref="CP459:CP522" ca="1" si="258">IF($BV459=4,IF(BD459&lt;&gt;"","VAC","NO_VAC"))</f>
        <v>0</v>
      </c>
      <c r="CQ459" s="155">
        <f t="shared" ref="CQ459:CQ522" ca="1" si="259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0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1">IF(O459=2,COUNT(R459,T459,V459,X459,Z459,AB459,AD459,AF459,AH459,AJ459,AL459,AN459,AR459,AT459,AV459,AX459,AP459,AZ459,BB459))</f>
        <v>0</v>
      </c>
      <c r="CT459" s="155" t="b">
        <f t="shared" ref="CT459:CT522" ca="1" si="262">IF(O459=3,COUNT(R459,T459,V459,X459,Z459,AB459,AD459,AF459,AH459,AJ459,AL459,AN459,AR459,AT459,AV459,AX459,AP459,AZ459,BB459))</f>
        <v>0</v>
      </c>
      <c r="CU459" s="155" t="b">
        <f t="shared" ref="CU459:CU522" ca="1" si="263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1"/>
        <v>0</v>
      </c>
      <c r="P460" s="28">
        <f t="shared" ca="1" si="232"/>
        <v>0</v>
      </c>
      <c r="Q460" s="28">
        <f t="shared" ca="1" si="233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4"/>
        <v>0</v>
      </c>
      <c r="BS460" s="151" t="b">
        <f t="shared" si="235"/>
        <v>0</v>
      </c>
      <c r="BT460" s="151" t="b">
        <f t="shared" si="236"/>
        <v>0</v>
      </c>
      <c r="BU460" s="151" t="b">
        <f t="shared" si="237"/>
        <v>0</v>
      </c>
      <c r="BV460" s="155" t="b">
        <f t="shared" ca="1" si="238"/>
        <v>0</v>
      </c>
      <c r="BW460" s="151" t="b">
        <f t="shared" ca="1" si="239"/>
        <v>0</v>
      </c>
      <c r="BX460" s="151" t="b">
        <f t="shared" ca="1" si="240"/>
        <v>0</v>
      </c>
      <c r="BY460" s="151" t="b">
        <f t="shared" ca="1" si="241"/>
        <v>0</v>
      </c>
      <c r="BZ460" s="151" t="b">
        <f t="shared" ca="1" si="242"/>
        <v>0</v>
      </c>
      <c r="CA460" s="151" t="b">
        <f t="shared" ca="1" si="243"/>
        <v>0</v>
      </c>
      <c r="CB460" s="151" t="b">
        <f t="shared" ca="1" si="244"/>
        <v>0</v>
      </c>
      <c r="CC460" s="151" t="b">
        <f t="shared" ca="1" si="245"/>
        <v>0</v>
      </c>
      <c r="CD460" s="151" t="b">
        <f t="shared" ca="1" si="246"/>
        <v>0</v>
      </c>
      <c r="CE460" s="151" t="b">
        <f t="shared" ca="1" si="247"/>
        <v>0</v>
      </c>
      <c r="CF460" s="151" t="b">
        <f t="shared" ca="1" si="248"/>
        <v>0</v>
      </c>
      <c r="CG460" s="151" t="b">
        <f t="shared" ca="1" si="249"/>
        <v>0</v>
      </c>
      <c r="CH460" s="151" t="b">
        <f t="shared" ca="1" si="250"/>
        <v>0</v>
      </c>
      <c r="CI460" s="151" t="b">
        <f t="shared" ca="1" si="251"/>
        <v>0</v>
      </c>
      <c r="CJ460" s="151" t="b">
        <f t="shared" ca="1" si="252"/>
        <v>0</v>
      </c>
      <c r="CK460" s="151" t="b">
        <f t="shared" ca="1" si="253"/>
        <v>0</v>
      </c>
      <c r="CL460" s="151" t="b">
        <f t="shared" ca="1" si="254"/>
        <v>0</v>
      </c>
      <c r="CM460" s="151" t="b">
        <f t="shared" ca="1" si="255"/>
        <v>0</v>
      </c>
      <c r="CN460" s="151" t="str">
        <f t="shared" ca="1" si="256"/>
        <v>NO_VAC</v>
      </c>
      <c r="CO460" s="151" t="str">
        <f t="shared" ca="1" si="257"/>
        <v>NO_VAC</v>
      </c>
      <c r="CP460" s="151" t="b">
        <f t="shared" ca="1" si="258"/>
        <v>0</v>
      </c>
      <c r="CQ460" s="155">
        <f t="shared" ca="1" si="259"/>
        <v>0</v>
      </c>
      <c r="CR460" s="155" t="b">
        <f t="shared" ca="1" si="260"/>
        <v>0</v>
      </c>
      <c r="CS460" s="155" t="b">
        <f t="shared" ca="1" si="261"/>
        <v>0</v>
      </c>
      <c r="CT460" s="155" t="b">
        <f t="shared" ca="1" si="262"/>
        <v>0</v>
      </c>
      <c r="CU460" s="155" t="b">
        <f t="shared" ca="1" si="263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1"/>
        <v>0</v>
      </c>
      <c r="P461" s="28">
        <f t="shared" ca="1" si="232"/>
        <v>0</v>
      </c>
      <c r="Q461" s="28">
        <f t="shared" ca="1" si="233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4"/>
        <v>0</v>
      </c>
      <c r="BS461" s="151" t="b">
        <f t="shared" si="235"/>
        <v>0</v>
      </c>
      <c r="BT461" s="151" t="b">
        <f t="shared" si="236"/>
        <v>0</v>
      </c>
      <c r="BU461" s="151" t="b">
        <f t="shared" si="237"/>
        <v>0</v>
      </c>
      <c r="BV461" s="155" t="b">
        <f t="shared" ca="1" si="238"/>
        <v>0</v>
      </c>
      <c r="BW461" s="151" t="b">
        <f t="shared" ca="1" si="239"/>
        <v>0</v>
      </c>
      <c r="BX461" s="151" t="b">
        <f t="shared" ca="1" si="240"/>
        <v>0</v>
      </c>
      <c r="BY461" s="151" t="b">
        <f t="shared" ca="1" si="241"/>
        <v>0</v>
      </c>
      <c r="BZ461" s="151" t="b">
        <f t="shared" ca="1" si="242"/>
        <v>0</v>
      </c>
      <c r="CA461" s="151" t="b">
        <f t="shared" ca="1" si="243"/>
        <v>0</v>
      </c>
      <c r="CB461" s="151" t="b">
        <f t="shared" ca="1" si="244"/>
        <v>0</v>
      </c>
      <c r="CC461" s="151" t="b">
        <f t="shared" ca="1" si="245"/>
        <v>0</v>
      </c>
      <c r="CD461" s="151" t="b">
        <f t="shared" ca="1" si="246"/>
        <v>0</v>
      </c>
      <c r="CE461" s="151" t="b">
        <f t="shared" ca="1" si="247"/>
        <v>0</v>
      </c>
      <c r="CF461" s="151" t="b">
        <f t="shared" ca="1" si="248"/>
        <v>0</v>
      </c>
      <c r="CG461" s="151" t="b">
        <f t="shared" ca="1" si="249"/>
        <v>0</v>
      </c>
      <c r="CH461" s="151" t="b">
        <f t="shared" ca="1" si="250"/>
        <v>0</v>
      </c>
      <c r="CI461" s="151" t="b">
        <f t="shared" ca="1" si="251"/>
        <v>0</v>
      </c>
      <c r="CJ461" s="151" t="b">
        <f t="shared" ca="1" si="252"/>
        <v>0</v>
      </c>
      <c r="CK461" s="151" t="b">
        <f t="shared" ca="1" si="253"/>
        <v>0</v>
      </c>
      <c r="CL461" s="151" t="b">
        <f t="shared" ca="1" si="254"/>
        <v>0</v>
      </c>
      <c r="CM461" s="151" t="b">
        <f t="shared" ca="1" si="255"/>
        <v>0</v>
      </c>
      <c r="CN461" s="151" t="str">
        <f t="shared" ca="1" si="256"/>
        <v>NO_VAC</v>
      </c>
      <c r="CO461" s="151" t="str">
        <f t="shared" ca="1" si="257"/>
        <v>NO_VAC</v>
      </c>
      <c r="CP461" s="151" t="b">
        <f t="shared" ca="1" si="258"/>
        <v>0</v>
      </c>
      <c r="CQ461" s="155">
        <f t="shared" ca="1" si="259"/>
        <v>0</v>
      </c>
      <c r="CR461" s="155" t="b">
        <f t="shared" ca="1" si="260"/>
        <v>0</v>
      </c>
      <c r="CS461" s="155" t="b">
        <f t="shared" ca="1" si="261"/>
        <v>0</v>
      </c>
      <c r="CT461" s="155" t="b">
        <f t="shared" ca="1" si="262"/>
        <v>0</v>
      </c>
      <c r="CU461" s="155" t="b">
        <f t="shared" ca="1" si="263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1"/>
        <v>0</v>
      </c>
      <c r="P462" s="28">
        <f t="shared" ca="1" si="232"/>
        <v>0</v>
      </c>
      <c r="Q462" s="28">
        <f t="shared" ca="1" si="233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4"/>
        <v>0</v>
      </c>
      <c r="BS462" s="151" t="b">
        <f t="shared" si="235"/>
        <v>0</v>
      </c>
      <c r="BT462" s="151" t="b">
        <f t="shared" si="236"/>
        <v>0</v>
      </c>
      <c r="BU462" s="151" t="b">
        <f t="shared" si="237"/>
        <v>0</v>
      </c>
      <c r="BV462" s="155" t="b">
        <f t="shared" ca="1" si="238"/>
        <v>0</v>
      </c>
      <c r="BW462" s="151" t="b">
        <f t="shared" ca="1" si="239"/>
        <v>0</v>
      </c>
      <c r="BX462" s="151" t="b">
        <f t="shared" ca="1" si="240"/>
        <v>0</v>
      </c>
      <c r="BY462" s="151" t="b">
        <f t="shared" ca="1" si="241"/>
        <v>0</v>
      </c>
      <c r="BZ462" s="151" t="b">
        <f t="shared" ca="1" si="242"/>
        <v>0</v>
      </c>
      <c r="CA462" s="151" t="b">
        <f t="shared" ca="1" si="243"/>
        <v>0</v>
      </c>
      <c r="CB462" s="151" t="b">
        <f t="shared" ca="1" si="244"/>
        <v>0</v>
      </c>
      <c r="CC462" s="151" t="b">
        <f t="shared" ca="1" si="245"/>
        <v>0</v>
      </c>
      <c r="CD462" s="151" t="b">
        <f t="shared" ca="1" si="246"/>
        <v>0</v>
      </c>
      <c r="CE462" s="151" t="b">
        <f t="shared" ca="1" si="247"/>
        <v>0</v>
      </c>
      <c r="CF462" s="151" t="b">
        <f t="shared" ca="1" si="248"/>
        <v>0</v>
      </c>
      <c r="CG462" s="151" t="b">
        <f t="shared" ca="1" si="249"/>
        <v>0</v>
      </c>
      <c r="CH462" s="151" t="b">
        <f t="shared" ca="1" si="250"/>
        <v>0</v>
      </c>
      <c r="CI462" s="151" t="b">
        <f t="shared" ca="1" si="251"/>
        <v>0</v>
      </c>
      <c r="CJ462" s="151" t="b">
        <f t="shared" ca="1" si="252"/>
        <v>0</v>
      </c>
      <c r="CK462" s="151" t="b">
        <f t="shared" ca="1" si="253"/>
        <v>0</v>
      </c>
      <c r="CL462" s="151" t="b">
        <f t="shared" ca="1" si="254"/>
        <v>0</v>
      </c>
      <c r="CM462" s="151" t="b">
        <f t="shared" ca="1" si="255"/>
        <v>0</v>
      </c>
      <c r="CN462" s="151" t="str">
        <f t="shared" ca="1" si="256"/>
        <v>NO_VAC</v>
      </c>
      <c r="CO462" s="151" t="str">
        <f t="shared" ca="1" si="257"/>
        <v>NO_VAC</v>
      </c>
      <c r="CP462" s="151" t="b">
        <f t="shared" ca="1" si="258"/>
        <v>0</v>
      </c>
      <c r="CQ462" s="155">
        <f t="shared" ca="1" si="259"/>
        <v>0</v>
      </c>
      <c r="CR462" s="155" t="b">
        <f t="shared" ca="1" si="260"/>
        <v>0</v>
      </c>
      <c r="CS462" s="155" t="b">
        <f t="shared" ca="1" si="261"/>
        <v>0</v>
      </c>
      <c r="CT462" s="155" t="b">
        <f t="shared" ca="1" si="262"/>
        <v>0</v>
      </c>
      <c r="CU462" s="155" t="b">
        <f t="shared" ca="1" si="263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1"/>
        <v>0</v>
      </c>
      <c r="P463" s="28">
        <f t="shared" ca="1" si="232"/>
        <v>0</v>
      </c>
      <c r="Q463" s="28">
        <f t="shared" ca="1" si="233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4"/>
        <v>0</v>
      </c>
      <c r="BS463" s="151" t="b">
        <f t="shared" si="235"/>
        <v>0</v>
      </c>
      <c r="BT463" s="151" t="b">
        <f t="shared" si="236"/>
        <v>0</v>
      </c>
      <c r="BU463" s="151" t="b">
        <f t="shared" si="237"/>
        <v>0</v>
      </c>
      <c r="BV463" s="155" t="b">
        <f t="shared" ca="1" si="238"/>
        <v>0</v>
      </c>
      <c r="BW463" s="151" t="b">
        <f t="shared" ca="1" si="239"/>
        <v>0</v>
      </c>
      <c r="BX463" s="151" t="b">
        <f t="shared" ca="1" si="240"/>
        <v>0</v>
      </c>
      <c r="BY463" s="151" t="b">
        <f t="shared" ca="1" si="241"/>
        <v>0</v>
      </c>
      <c r="BZ463" s="151" t="b">
        <f t="shared" ca="1" si="242"/>
        <v>0</v>
      </c>
      <c r="CA463" s="151" t="b">
        <f t="shared" ca="1" si="243"/>
        <v>0</v>
      </c>
      <c r="CB463" s="151" t="b">
        <f t="shared" ca="1" si="244"/>
        <v>0</v>
      </c>
      <c r="CC463" s="151" t="b">
        <f t="shared" ca="1" si="245"/>
        <v>0</v>
      </c>
      <c r="CD463" s="151" t="b">
        <f t="shared" ca="1" si="246"/>
        <v>0</v>
      </c>
      <c r="CE463" s="151" t="b">
        <f t="shared" ca="1" si="247"/>
        <v>0</v>
      </c>
      <c r="CF463" s="151" t="b">
        <f t="shared" ca="1" si="248"/>
        <v>0</v>
      </c>
      <c r="CG463" s="151" t="b">
        <f t="shared" ca="1" si="249"/>
        <v>0</v>
      </c>
      <c r="CH463" s="151" t="b">
        <f t="shared" ca="1" si="250"/>
        <v>0</v>
      </c>
      <c r="CI463" s="151" t="b">
        <f t="shared" ca="1" si="251"/>
        <v>0</v>
      </c>
      <c r="CJ463" s="151" t="b">
        <f t="shared" ca="1" si="252"/>
        <v>0</v>
      </c>
      <c r="CK463" s="151" t="b">
        <f t="shared" ca="1" si="253"/>
        <v>0</v>
      </c>
      <c r="CL463" s="151" t="b">
        <f t="shared" ca="1" si="254"/>
        <v>0</v>
      </c>
      <c r="CM463" s="151" t="b">
        <f t="shared" ca="1" si="255"/>
        <v>0</v>
      </c>
      <c r="CN463" s="151" t="str">
        <f t="shared" ca="1" si="256"/>
        <v>NO_VAC</v>
      </c>
      <c r="CO463" s="151" t="str">
        <f t="shared" ca="1" si="257"/>
        <v>NO_VAC</v>
      </c>
      <c r="CP463" s="151" t="b">
        <f t="shared" ca="1" si="258"/>
        <v>0</v>
      </c>
      <c r="CQ463" s="155">
        <f t="shared" ca="1" si="259"/>
        <v>0</v>
      </c>
      <c r="CR463" s="155" t="b">
        <f t="shared" ca="1" si="260"/>
        <v>0</v>
      </c>
      <c r="CS463" s="155" t="b">
        <f t="shared" ca="1" si="261"/>
        <v>0</v>
      </c>
      <c r="CT463" s="155" t="b">
        <f t="shared" ca="1" si="262"/>
        <v>0</v>
      </c>
      <c r="CU463" s="155" t="b">
        <f t="shared" ca="1" si="263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1"/>
        <v>0</v>
      </c>
      <c r="P464" s="28">
        <f t="shared" ca="1" si="232"/>
        <v>0</v>
      </c>
      <c r="Q464" s="28">
        <f t="shared" ca="1" si="233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4"/>
        <v>0</v>
      </c>
      <c r="BS464" s="151" t="b">
        <f t="shared" si="235"/>
        <v>0</v>
      </c>
      <c r="BT464" s="151" t="b">
        <f t="shared" si="236"/>
        <v>0</v>
      </c>
      <c r="BU464" s="151" t="b">
        <f t="shared" si="237"/>
        <v>0</v>
      </c>
      <c r="BV464" s="155" t="b">
        <f t="shared" ca="1" si="238"/>
        <v>0</v>
      </c>
      <c r="BW464" s="151" t="b">
        <f t="shared" ca="1" si="239"/>
        <v>0</v>
      </c>
      <c r="BX464" s="151" t="b">
        <f t="shared" ca="1" si="240"/>
        <v>0</v>
      </c>
      <c r="BY464" s="151" t="b">
        <f t="shared" ca="1" si="241"/>
        <v>0</v>
      </c>
      <c r="BZ464" s="151" t="b">
        <f t="shared" ca="1" si="242"/>
        <v>0</v>
      </c>
      <c r="CA464" s="151" t="b">
        <f t="shared" ca="1" si="243"/>
        <v>0</v>
      </c>
      <c r="CB464" s="151" t="b">
        <f t="shared" ca="1" si="244"/>
        <v>0</v>
      </c>
      <c r="CC464" s="151" t="b">
        <f t="shared" ca="1" si="245"/>
        <v>0</v>
      </c>
      <c r="CD464" s="151" t="b">
        <f t="shared" ca="1" si="246"/>
        <v>0</v>
      </c>
      <c r="CE464" s="151" t="b">
        <f t="shared" ca="1" si="247"/>
        <v>0</v>
      </c>
      <c r="CF464" s="151" t="b">
        <f t="shared" ca="1" si="248"/>
        <v>0</v>
      </c>
      <c r="CG464" s="151" t="b">
        <f t="shared" ca="1" si="249"/>
        <v>0</v>
      </c>
      <c r="CH464" s="151" t="b">
        <f t="shared" ca="1" si="250"/>
        <v>0</v>
      </c>
      <c r="CI464" s="151" t="b">
        <f t="shared" ca="1" si="251"/>
        <v>0</v>
      </c>
      <c r="CJ464" s="151" t="b">
        <f t="shared" ca="1" si="252"/>
        <v>0</v>
      </c>
      <c r="CK464" s="151" t="b">
        <f t="shared" ca="1" si="253"/>
        <v>0</v>
      </c>
      <c r="CL464" s="151" t="b">
        <f t="shared" ca="1" si="254"/>
        <v>0</v>
      </c>
      <c r="CM464" s="151" t="b">
        <f t="shared" ca="1" si="255"/>
        <v>0</v>
      </c>
      <c r="CN464" s="151" t="str">
        <f t="shared" ca="1" si="256"/>
        <v>NO_VAC</v>
      </c>
      <c r="CO464" s="151" t="str">
        <f t="shared" ca="1" si="257"/>
        <v>NO_VAC</v>
      </c>
      <c r="CP464" s="151" t="b">
        <f t="shared" ca="1" si="258"/>
        <v>0</v>
      </c>
      <c r="CQ464" s="155">
        <f t="shared" ca="1" si="259"/>
        <v>0</v>
      </c>
      <c r="CR464" s="155" t="b">
        <f t="shared" ca="1" si="260"/>
        <v>0</v>
      </c>
      <c r="CS464" s="155" t="b">
        <f t="shared" ca="1" si="261"/>
        <v>0</v>
      </c>
      <c r="CT464" s="155" t="b">
        <f t="shared" ca="1" si="262"/>
        <v>0</v>
      </c>
      <c r="CU464" s="155" t="b">
        <f t="shared" ca="1" si="263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1"/>
        <v>0</v>
      </c>
      <c r="P465" s="28">
        <f t="shared" ca="1" si="232"/>
        <v>0</v>
      </c>
      <c r="Q465" s="28">
        <f t="shared" ca="1" si="233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4"/>
        <v>0</v>
      </c>
      <c r="BS465" s="151" t="b">
        <f t="shared" si="235"/>
        <v>0</v>
      </c>
      <c r="BT465" s="151" t="b">
        <f t="shared" si="236"/>
        <v>0</v>
      </c>
      <c r="BU465" s="151" t="b">
        <f t="shared" si="237"/>
        <v>0</v>
      </c>
      <c r="BV465" s="155" t="b">
        <f t="shared" ca="1" si="238"/>
        <v>0</v>
      </c>
      <c r="BW465" s="151" t="b">
        <f t="shared" ca="1" si="239"/>
        <v>0</v>
      </c>
      <c r="BX465" s="151" t="b">
        <f t="shared" ca="1" si="240"/>
        <v>0</v>
      </c>
      <c r="BY465" s="151" t="b">
        <f t="shared" ca="1" si="241"/>
        <v>0</v>
      </c>
      <c r="BZ465" s="151" t="b">
        <f t="shared" ca="1" si="242"/>
        <v>0</v>
      </c>
      <c r="CA465" s="151" t="b">
        <f t="shared" ca="1" si="243"/>
        <v>0</v>
      </c>
      <c r="CB465" s="151" t="b">
        <f t="shared" ca="1" si="244"/>
        <v>0</v>
      </c>
      <c r="CC465" s="151" t="b">
        <f t="shared" ca="1" si="245"/>
        <v>0</v>
      </c>
      <c r="CD465" s="151" t="b">
        <f t="shared" ca="1" si="246"/>
        <v>0</v>
      </c>
      <c r="CE465" s="151" t="b">
        <f t="shared" ca="1" si="247"/>
        <v>0</v>
      </c>
      <c r="CF465" s="151" t="b">
        <f t="shared" ca="1" si="248"/>
        <v>0</v>
      </c>
      <c r="CG465" s="151" t="b">
        <f t="shared" ca="1" si="249"/>
        <v>0</v>
      </c>
      <c r="CH465" s="151" t="b">
        <f t="shared" ca="1" si="250"/>
        <v>0</v>
      </c>
      <c r="CI465" s="151" t="b">
        <f t="shared" ca="1" si="251"/>
        <v>0</v>
      </c>
      <c r="CJ465" s="151" t="b">
        <f t="shared" ca="1" si="252"/>
        <v>0</v>
      </c>
      <c r="CK465" s="151" t="b">
        <f t="shared" ca="1" si="253"/>
        <v>0</v>
      </c>
      <c r="CL465" s="151" t="b">
        <f t="shared" ca="1" si="254"/>
        <v>0</v>
      </c>
      <c r="CM465" s="151" t="b">
        <f t="shared" ca="1" si="255"/>
        <v>0</v>
      </c>
      <c r="CN465" s="151" t="str">
        <f t="shared" ca="1" si="256"/>
        <v>NO_VAC</v>
      </c>
      <c r="CO465" s="151" t="str">
        <f t="shared" ca="1" si="257"/>
        <v>NO_VAC</v>
      </c>
      <c r="CP465" s="151" t="b">
        <f t="shared" ca="1" si="258"/>
        <v>0</v>
      </c>
      <c r="CQ465" s="155">
        <f t="shared" ca="1" si="259"/>
        <v>0</v>
      </c>
      <c r="CR465" s="155" t="b">
        <f t="shared" ca="1" si="260"/>
        <v>0</v>
      </c>
      <c r="CS465" s="155" t="b">
        <f t="shared" ca="1" si="261"/>
        <v>0</v>
      </c>
      <c r="CT465" s="155" t="b">
        <f t="shared" ca="1" si="262"/>
        <v>0</v>
      </c>
      <c r="CU465" s="155" t="b">
        <f t="shared" ca="1" si="263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1"/>
        <v>0</v>
      </c>
      <c r="P466" s="28">
        <f t="shared" ca="1" si="232"/>
        <v>0</v>
      </c>
      <c r="Q466" s="28">
        <f t="shared" ca="1" si="233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4"/>
        <v>0</v>
      </c>
      <c r="BS466" s="151" t="b">
        <f t="shared" si="235"/>
        <v>0</v>
      </c>
      <c r="BT466" s="151" t="b">
        <f t="shared" si="236"/>
        <v>0</v>
      </c>
      <c r="BU466" s="151" t="b">
        <f t="shared" si="237"/>
        <v>0</v>
      </c>
      <c r="BV466" s="155" t="b">
        <f t="shared" ca="1" si="238"/>
        <v>0</v>
      </c>
      <c r="BW466" s="151" t="b">
        <f t="shared" ca="1" si="239"/>
        <v>0</v>
      </c>
      <c r="BX466" s="151" t="b">
        <f t="shared" ca="1" si="240"/>
        <v>0</v>
      </c>
      <c r="BY466" s="151" t="b">
        <f t="shared" ca="1" si="241"/>
        <v>0</v>
      </c>
      <c r="BZ466" s="151" t="b">
        <f t="shared" ca="1" si="242"/>
        <v>0</v>
      </c>
      <c r="CA466" s="151" t="b">
        <f t="shared" ca="1" si="243"/>
        <v>0</v>
      </c>
      <c r="CB466" s="151" t="b">
        <f t="shared" ca="1" si="244"/>
        <v>0</v>
      </c>
      <c r="CC466" s="151" t="b">
        <f t="shared" ca="1" si="245"/>
        <v>0</v>
      </c>
      <c r="CD466" s="151" t="b">
        <f t="shared" ca="1" si="246"/>
        <v>0</v>
      </c>
      <c r="CE466" s="151" t="b">
        <f t="shared" ca="1" si="247"/>
        <v>0</v>
      </c>
      <c r="CF466" s="151" t="b">
        <f t="shared" ca="1" si="248"/>
        <v>0</v>
      </c>
      <c r="CG466" s="151" t="b">
        <f t="shared" ca="1" si="249"/>
        <v>0</v>
      </c>
      <c r="CH466" s="151" t="b">
        <f t="shared" ca="1" si="250"/>
        <v>0</v>
      </c>
      <c r="CI466" s="151" t="b">
        <f t="shared" ca="1" si="251"/>
        <v>0</v>
      </c>
      <c r="CJ466" s="151" t="b">
        <f t="shared" ca="1" si="252"/>
        <v>0</v>
      </c>
      <c r="CK466" s="151" t="b">
        <f t="shared" ca="1" si="253"/>
        <v>0</v>
      </c>
      <c r="CL466" s="151" t="b">
        <f t="shared" ca="1" si="254"/>
        <v>0</v>
      </c>
      <c r="CM466" s="151" t="b">
        <f t="shared" ca="1" si="255"/>
        <v>0</v>
      </c>
      <c r="CN466" s="151" t="str">
        <f t="shared" ca="1" si="256"/>
        <v>NO_VAC</v>
      </c>
      <c r="CO466" s="151" t="str">
        <f t="shared" ca="1" si="257"/>
        <v>NO_VAC</v>
      </c>
      <c r="CP466" s="151" t="b">
        <f t="shared" ca="1" si="258"/>
        <v>0</v>
      </c>
      <c r="CQ466" s="155">
        <f t="shared" ca="1" si="259"/>
        <v>0</v>
      </c>
      <c r="CR466" s="155" t="b">
        <f t="shared" ca="1" si="260"/>
        <v>0</v>
      </c>
      <c r="CS466" s="155" t="b">
        <f t="shared" ca="1" si="261"/>
        <v>0</v>
      </c>
      <c r="CT466" s="155" t="b">
        <f t="shared" ca="1" si="262"/>
        <v>0</v>
      </c>
      <c r="CU466" s="155" t="b">
        <f t="shared" ca="1" si="263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1"/>
        <v>0</v>
      </c>
      <c r="P467" s="28">
        <f t="shared" ca="1" si="232"/>
        <v>0</v>
      </c>
      <c r="Q467" s="28">
        <f t="shared" ca="1" si="233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4"/>
        <v>0</v>
      </c>
      <c r="BS467" s="151" t="b">
        <f t="shared" si="235"/>
        <v>0</v>
      </c>
      <c r="BT467" s="151" t="b">
        <f t="shared" si="236"/>
        <v>0</v>
      </c>
      <c r="BU467" s="151" t="b">
        <f t="shared" si="237"/>
        <v>0</v>
      </c>
      <c r="BV467" s="155" t="b">
        <f t="shared" ca="1" si="238"/>
        <v>0</v>
      </c>
      <c r="BW467" s="151" t="b">
        <f t="shared" ca="1" si="239"/>
        <v>0</v>
      </c>
      <c r="BX467" s="151" t="b">
        <f t="shared" ca="1" si="240"/>
        <v>0</v>
      </c>
      <c r="BY467" s="151" t="b">
        <f t="shared" ca="1" si="241"/>
        <v>0</v>
      </c>
      <c r="BZ467" s="151" t="b">
        <f t="shared" ca="1" si="242"/>
        <v>0</v>
      </c>
      <c r="CA467" s="151" t="b">
        <f t="shared" ca="1" si="243"/>
        <v>0</v>
      </c>
      <c r="CB467" s="151" t="b">
        <f t="shared" ca="1" si="244"/>
        <v>0</v>
      </c>
      <c r="CC467" s="151" t="b">
        <f t="shared" ca="1" si="245"/>
        <v>0</v>
      </c>
      <c r="CD467" s="151" t="b">
        <f t="shared" ca="1" si="246"/>
        <v>0</v>
      </c>
      <c r="CE467" s="151" t="b">
        <f t="shared" ca="1" si="247"/>
        <v>0</v>
      </c>
      <c r="CF467" s="151" t="b">
        <f t="shared" ca="1" si="248"/>
        <v>0</v>
      </c>
      <c r="CG467" s="151" t="b">
        <f t="shared" ca="1" si="249"/>
        <v>0</v>
      </c>
      <c r="CH467" s="151" t="b">
        <f t="shared" ca="1" si="250"/>
        <v>0</v>
      </c>
      <c r="CI467" s="151" t="b">
        <f t="shared" ca="1" si="251"/>
        <v>0</v>
      </c>
      <c r="CJ467" s="151" t="b">
        <f t="shared" ca="1" si="252"/>
        <v>0</v>
      </c>
      <c r="CK467" s="151" t="b">
        <f t="shared" ca="1" si="253"/>
        <v>0</v>
      </c>
      <c r="CL467" s="151" t="b">
        <f t="shared" ca="1" si="254"/>
        <v>0</v>
      </c>
      <c r="CM467" s="151" t="b">
        <f t="shared" ca="1" si="255"/>
        <v>0</v>
      </c>
      <c r="CN467" s="151" t="str">
        <f t="shared" ca="1" si="256"/>
        <v>NO_VAC</v>
      </c>
      <c r="CO467" s="151" t="str">
        <f t="shared" ca="1" si="257"/>
        <v>NO_VAC</v>
      </c>
      <c r="CP467" s="151" t="b">
        <f t="shared" ca="1" si="258"/>
        <v>0</v>
      </c>
      <c r="CQ467" s="155">
        <f t="shared" ca="1" si="259"/>
        <v>0</v>
      </c>
      <c r="CR467" s="155" t="b">
        <f t="shared" ca="1" si="260"/>
        <v>0</v>
      </c>
      <c r="CS467" s="155" t="b">
        <f t="shared" ca="1" si="261"/>
        <v>0</v>
      </c>
      <c r="CT467" s="155" t="b">
        <f t="shared" ca="1" si="262"/>
        <v>0</v>
      </c>
      <c r="CU467" s="155" t="b">
        <f t="shared" ca="1" si="263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1"/>
        <v>0</v>
      </c>
      <c r="P468" s="28">
        <f t="shared" ca="1" si="232"/>
        <v>0</v>
      </c>
      <c r="Q468" s="28">
        <f t="shared" ca="1" si="233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4"/>
        <v>0</v>
      </c>
      <c r="BS468" s="151" t="b">
        <f t="shared" si="235"/>
        <v>0</v>
      </c>
      <c r="BT468" s="151" t="b">
        <f t="shared" si="236"/>
        <v>0</v>
      </c>
      <c r="BU468" s="151" t="b">
        <f t="shared" si="237"/>
        <v>0</v>
      </c>
      <c r="BV468" s="155" t="b">
        <f t="shared" ca="1" si="238"/>
        <v>0</v>
      </c>
      <c r="BW468" s="151" t="b">
        <f t="shared" ca="1" si="239"/>
        <v>0</v>
      </c>
      <c r="BX468" s="151" t="b">
        <f t="shared" ca="1" si="240"/>
        <v>0</v>
      </c>
      <c r="BY468" s="151" t="b">
        <f t="shared" ca="1" si="241"/>
        <v>0</v>
      </c>
      <c r="BZ468" s="151" t="b">
        <f t="shared" ca="1" si="242"/>
        <v>0</v>
      </c>
      <c r="CA468" s="151" t="b">
        <f t="shared" ca="1" si="243"/>
        <v>0</v>
      </c>
      <c r="CB468" s="151" t="b">
        <f t="shared" ca="1" si="244"/>
        <v>0</v>
      </c>
      <c r="CC468" s="151" t="b">
        <f t="shared" ca="1" si="245"/>
        <v>0</v>
      </c>
      <c r="CD468" s="151" t="b">
        <f t="shared" ca="1" si="246"/>
        <v>0</v>
      </c>
      <c r="CE468" s="151" t="b">
        <f t="shared" ca="1" si="247"/>
        <v>0</v>
      </c>
      <c r="CF468" s="151" t="b">
        <f t="shared" ca="1" si="248"/>
        <v>0</v>
      </c>
      <c r="CG468" s="151" t="b">
        <f t="shared" ca="1" si="249"/>
        <v>0</v>
      </c>
      <c r="CH468" s="151" t="b">
        <f t="shared" ca="1" si="250"/>
        <v>0</v>
      </c>
      <c r="CI468" s="151" t="b">
        <f t="shared" ca="1" si="251"/>
        <v>0</v>
      </c>
      <c r="CJ468" s="151" t="b">
        <f t="shared" ca="1" si="252"/>
        <v>0</v>
      </c>
      <c r="CK468" s="151" t="b">
        <f t="shared" ca="1" si="253"/>
        <v>0</v>
      </c>
      <c r="CL468" s="151" t="b">
        <f t="shared" ca="1" si="254"/>
        <v>0</v>
      </c>
      <c r="CM468" s="151" t="b">
        <f t="shared" ca="1" si="255"/>
        <v>0</v>
      </c>
      <c r="CN468" s="151" t="str">
        <f t="shared" ca="1" si="256"/>
        <v>NO_VAC</v>
      </c>
      <c r="CO468" s="151" t="str">
        <f t="shared" ca="1" si="257"/>
        <v>NO_VAC</v>
      </c>
      <c r="CP468" s="151" t="b">
        <f t="shared" ca="1" si="258"/>
        <v>0</v>
      </c>
      <c r="CQ468" s="155">
        <f t="shared" ca="1" si="259"/>
        <v>0</v>
      </c>
      <c r="CR468" s="155" t="b">
        <f t="shared" ca="1" si="260"/>
        <v>0</v>
      </c>
      <c r="CS468" s="155" t="b">
        <f t="shared" ca="1" si="261"/>
        <v>0</v>
      </c>
      <c r="CT468" s="155" t="b">
        <f t="shared" ca="1" si="262"/>
        <v>0</v>
      </c>
      <c r="CU468" s="155" t="b">
        <f t="shared" ca="1" si="263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1"/>
        <v>0</v>
      </c>
      <c r="P469" s="28">
        <f t="shared" ca="1" si="232"/>
        <v>0</v>
      </c>
      <c r="Q469" s="28">
        <f t="shared" ca="1" si="233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4"/>
        <v>0</v>
      </c>
      <c r="BS469" s="151" t="b">
        <f t="shared" si="235"/>
        <v>0</v>
      </c>
      <c r="BT469" s="151" t="b">
        <f t="shared" si="236"/>
        <v>0</v>
      </c>
      <c r="BU469" s="151" t="b">
        <f t="shared" si="237"/>
        <v>0</v>
      </c>
      <c r="BV469" s="155" t="b">
        <f t="shared" ca="1" si="238"/>
        <v>0</v>
      </c>
      <c r="BW469" s="151" t="b">
        <f t="shared" ca="1" si="239"/>
        <v>0</v>
      </c>
      <c r="BX469" s="151" t="b">
        <f t="shared" ca="1" si="240"/>
        <v>0</v>
      </c>
      <c r="BY469" s="151" t="b">
        <f t="shared" ca="1" si="241"/>
        <v>0</v>
      </c>
      <c r="BZ469" s="151" t="b">
        <f t="shared" ca="1" si="242"/>
        <v>0</v>
      </c>
      <c r="CA469" s="151" t="b">
        <f t="shared" ca="1" si="243"/>
        <v>0</v>
      </c>
      <c r="CB469" s="151" t="b">
        <f t="shared" ca="1" si="244"/>
        <v>0</v>
      </c>
      <c r="CC469" s="151" t="b">
        <f t="shared" ca="1" si="245"/>
        <v>0</v>
      </c>
      <c r="CD469" s="151" t="b">
        <f t="shared" ca="1" si="246"/>
        <v>0</v>
      </c>
      <c r="CE469" s="151" t="b">
        <f t="shared" ca="1" si="247"/>
        <v>0</v>
      </c>
      <c r="CF469" s="151" t="b">
        <f t="shared" ca="1" si="248"/>
        <v>0</v>
      </c>
      <c r="CG469" s="151" t="b">
        <f t="shared" ca="1" si="249"/>
        <v>0</v>
      </c>
      <c r="CH469" s="151" t="b">
        <f t="shared" ca="1" si="250"/>
        <v>0</v>
      </c>
      <c r="CI469" s="151" t="b">
        <f t="shared" ca="1" si="251"/>
        <v>0</v>
      </c>
      <c r="CJ469" s="151" t="b">
        <f t="shared" ca="1" si="252"/>
        <v>0</v>
      </c>
      <c r="CK469" s="151" t="b">
        <f t="shared" ca="1" si="253"/>
        <v>0</v>
      </c>
      <c r="CL469" s="151" t="b">
        <f t="shared" ca="1" si="254"/>
        <v>0</v>
      </c>
      <c r="CM469" s="151" t="b">
        <f t="shared" ca="1" si="255"/>
        <v>0</v>
      </c>
      <c r="CN469" s="151" t="str">
        <f t="shared" ca="1" si="256"/>
        <v>NO_VAC</v>
      </c>
      <c r="CO469" s="151" t="str">
        <f t="shared" ca="1" si="257"/>
        <v>NO_VAC</v>
      </c>
      <c r="CP469" s="151" t="b">
        <f t="shared" ca="1" si="258"/>
        <v>0</v>
      </c>
      <c r="CQ469" s="155">
        <f t="shared" ca="1" si="259"/>
        <v>0</v>
      </c>
      <c r="CR469" s="155" t="b">
        <f t="shared" ca="1" si="260"/>
        <v>0</v>
      </c>
      <c r="CS469" s="155" t="b">
        <f t="shared" ca="1" si="261"/>
        <v>0</v>
      </c>
      <c r="CT469" s="155" t="b">
        <f t="shared" ca="1" si="262"/>
        <v>0</v>
      </c>
      <c r="CU469" s="155" t="b">
        <f t="shared" ca="1" si="263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1"/>
        <v>0</v>
      </c>
      <c r="P470" s="28">
        <f t="shared" ca="1" si="232"/>
        <v>0</v>
      </c>
      <c r="Q470" s="28">
        <f t="shared" ca="1" si="233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4"/>
        <v>0</v>
      </c>
      <c r="BS470" s="151" t="b">
        <f t="shared" si="235"/>
        <v>0</v>
      </c>
      <c r="BT470" s="151" t="b">
        <f t="shared" si="236"/>
        <v>0</v>
      </c>
      <c r="BU470" s="151" t="b">
        <f t="shared" si="237"/>
        <v>0</v>
      </c>
      <c r="BV470" s="155" t="b">
        <f t="shared" ca="1" si="238"/>
        <v>0</v>
      </c>
      <c r="BW470" s="151" t="b">
        <f t="shared" ca="1" si="239"/>
        <v>0</v>
      </c>
      <c r="BX470" s="151" t="b">
        <f t="shared" ca="1" si="240"/>
        <v>0</v>
      </c>
      <c r="BY470" s="151" t="b">
        <f t="shared" ca="1" si="241"/>
        <v>0</v>
      </c>
      <c r="BZ470" s="151" t="b">
        <f t="shared" ca="1" si="242"/>
        <v>0</v>
      </c>
      <c r="CA470" s="151" t="b">
        <f t="shared" ca="1" si="243"/>
        <v>0</v>
      </c>
      <c r="CB470" s="151" t="b">
        <f t="shared" ca="1" si="244"/>
        <v>0</v>
      </c>
      <c r="CC470" s="151" t="b">
        <f t="shared" ca="1" si="245"/>
        <v>0</v>
      </c>
      <c r="CD470" s="151" t="b">
        <f t="shared" ca="1" si="246"/>
        <v>0</v>
      </c>
      <c r="CE470" s="151" t="b">
        <f t="shared" ca="1" si="247"/>
        <v>0</v>
      </c>
      <c r="CF470" s="151" t="b">
        <f t="shared" ca="1" si="248"/>
        <v>0</v>
      </c>
      <c r="CG470" s="151" t="b">
        <f t="shared" ca="1" si="249"/>
        <v>0</v>
      </c>
      <c r="CH470" s="151" t="b">
        <f t="shared" ca="1" si="250"/>
        <v>0</v>
      </c>
      <c r="CI470" s="151" t="b">
        <f t="shared" ca="1" si="251"/>
        <v>0</v>
      </c>
      <c r="CJ470" s="151" t="b">
        <f t="shared" ca="1" si="252"/>
        <v>0</v>
      </c>
      <c r="CK470" s="151" t="b">
        <f t="shared" ca="1" si="253"/>
        <v>0</v>
      </c>
      <c r="CL470" s="151" t="b">
        <f t="shared" ca="1" si="254"/>
        <v>0</v>
      </c>
      <c r="CM470" s="151" t="b">
        <f t="shared" ca="1" si="255"/>
        <v>0</v>
      </c>
      <c r="CN470" s="151" t="str">
        <f t="shared" ca="1" si="256"/>
        <v>NO_VAC</v>
      </c>
      <c r="CO470" s="151" t="str">
        <f t="shared" ca="1" si="257"/>
        <v>NO_VAC</v>
      </c>
      <c r="CP470" s="151" t="b">
        <f t="shared" ca="1" si="258"/>
        <v>0</v>
      </c>
      <c r="CQ470" s="155">
        <f t="shared" ca="1" si="259"/>
        <v>0</v>
      </c>
      <c r="CR470" s="155" t="b">
        <f t="shared" ca="1" si="260"/>
        <v>0</v>
      </c>
      <c r="CS470" s="155" t="b">
        <f t="shared" ca="1" si="261"/>
        <v>0</v>
      </c>
      <c r="CT470" s="155" t="b">
        <f t="shared" ca="1" si="262"/>
        <v>0</v>
      </c>
      <c r="CU470" s="155" t="b">
        <f t="shared" ca="1" si="263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1"/>
        <v>0</v>
      </c>
      <c r="P471" s="28">
        <f t="shared" ca="1" si="232"/>
        <v>0</v>
      </c>
      <c r="Q471" s="28">
        <f t="shared" ca="1" si="233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4"/>
        <v>0</v>
      </c>
      <c r="BS471" s="151" t="b">
        <f t="shared" si="235"/>
        <v>0</v>
      </c>
      <c r="BT471" s="151" t="b">
        <f t="shared" si="236"/>
        <v>0</v>
      </c>
      <c r="BU471" s="151" t="b">
        <f t="shared" si="237"/>
        <v>0</v>
      </c>
      <c r="BV471" s="155" t="b">
        <f t="shared" ca="1" si="238"/>
        <v>0</v>
      </c>
      <c r="BW471" s="151" t="b">
        <f t="shared" ca="1" si="239"/>
        <v>0</v>
      </c>
      <c r="BX471" s="151" t="b">
        <f t="shared" ca="1" si="240"/>
        <v>0</v>
      </c>
      <c r="BY471" s="151" t="b">
        <f t="shared" ca="1" si="241"/>
        <v>0</v>
      </c>
      <c r="BZ471" s="151" t="b">
        <f t="shared" ca="1" si="242"/>
        <v>0</v>
      </c>
      <c r="CA471" s="151" t="b">
        <f t="shared" ca="1" si="243"/>
        <v>0</v>
      </c>
      <c r="CB471" s="151" t="b">
        <f t="shared" ca="1" si="244"/>
        <v>0</v>
      </c>
      <c r="CC471" s="151" t="b">
        <f t="shared" ca="1" si="245"/>
        <v>0</v>
      </c>
      <c r="CD471" s="151" t="b">
        <f t="shared" ca="1" si="246"/>
        <v>0</v>
      </c>
      <c r="CE471" s="151" t="b">
        <f t="shared" ca="1" si="247"/>
        <v>0</v>
      </c>
      <c r="CF471" s="151" t="b">
        <f t="shared" ca="1" si="248"/>
        <v>0</v>
      </c>
      <c r="CG471" s="151" t="b">
        <f t="shared" ca="1" si="249"/>
        <v>0</v>
      </c>
      <c r="CH471" s="151" t="b">
        <f t="shared" ca="1" si="250"/>
        <v>0</v>
      </c>
      <c r="CI471" s="151" t="b">
        <f t="shared" ca="1" si="251"/>
        <v>0</v>
      </c>
      <c r="CJ471" s="151" t="b">
        <f t="shared" ca="1" si="252"/>
        <v>0</v>
      </c>
      <c r="CK471" s="151" t="b">
        <f t="shared" ca="1" si="253"/>
        <v>0</v>
      </c>
      <c r="CL471" s="151" t="b">
        <f t="shared" ca="1" si="254"/>
        <v>0</v>
      </c>
      <c r="CM471" s="151" t="b">
        <f t="shared" ca="1" si="255"/>
        <v>0</v>
      </c>
      <c r="CN471" s="151" t="str">
        <f t="shared" ca="1" si="256"/>
        <v>NO_VAC</v>
      </c>
      <c r="CO471" s="151" t="str">
        <f t="shared" ca="1" si="257"/>
        <v>NO_VAC</v>
      </c>
      <c r="CP471" s="151" t="b">
        <f t="shared" ca="1" si="258"/>
        <v>0</v>
      </c>
      <c r="CQ471" s="155">
        <f t="shared" ca="1" si="259"/>
        <v>0</v>
      </c>
      <c r="CR471" s="155" t="b">
        <f t="shared" ca="1" si="260"/>
        <v>0</v>
      </c>
      <c r="CS471" s="155" t="b">
        <f t="shared" ca="1" si="261"/>
        <v>0</v>
      </c>
      <c r="CT471" s="155" t="b">
        <f t="shared" ca="1" si="262"/>
        <v>0</v>
      </c>
      <c r="CU471" s="155" t="b">
        <f t="shared" ca="1" si="263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1"/>
        <v>0</v>
      </c>
      <c r="P472" s="28">
        <f t="shared" ca="1" si="232"/>
        <v>0</v>
      </c>
      <c r="Q472" s="28">
        <f t="shared" ca="1" si="233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4"/>
        <v>0</v>
      </c>
      <c r="BS472" s="151" t="b">
        <f t="shared" si="235"/>
        <v>0</v>
      </c>
      <c r="BT472" s="151" t="b">
        <f t="shared" si="236"/>
        <v>0</v>
      </c>
      <c r="BU472" s="151" t="b">
        <f t="shared" si="237"/>
        <v>0</v>
      </c>
      <c r="BV472" s="155" t="b">
        <f t="shared" ca="1" si="238"/>
        <v>0</v>
      </c>
      <c r="BW472" s="151" t="b">
        <f t="shared" ca="1" si="239"/>
        <v>0</v>
      </c>
      <c r="BX472" s="151" t="b">
        <f t="shared" ca="1" si="240"/>
        <v>0</v>
      </c>
      <c r="BY472" s="151" t="b">
        <f t="shared" ca="1" si="241"/>
        <v>0</v>
      </c>
      <c r="BZ472" s="151" t="b">
        <f t="shared" ca="1" si="242"/>
        <v>0</v>
      </c>
      <c r="CA472" s="151" t="b">
        <f t="shared" ca="1" si="243"/>
        <v>0</v>
      </c>
      <c r="CB472" s="151" t="b">
        <f t="shared" ca="1" si="244"/>
        <v>0</v>
      </c>
      <c r="CC472" s="151" t="b">
        <f t="shared" ca="1" si="245"/>
        <v>0</v>
      </c>
      <c r="CD472" s="151" t="b">
        <f t="shared" ca="1" si="246"/>
        <v>0</v>
      </c>
      <c r="CE472" s="151" t="b">
        <f t="shared" ca="1" si="247"/>
        <v>0</v>
      </c>
      <c r="CF472" s="151" t="b">
        <f t="shared" ca="1" si="248"/>
        <v>0</v>
      </c>
      <c r="CG472" s="151" t="b">
        <f t="shared" ca="1" si="249"/>
        <v>0</v>
      </c>
      <c r="CH472" s="151" t="b">
        <f t="shared" ca="1" si="250"/>
        <v>0</v>
      </c>
      <c r="CI472" s="151" t="b">
        <f t="shared" ca="1" si="251"/>
        <v>0</v>
      </c>
      <c r="CJ472" s="151" t="b">
        <f t="shared" ca="1" si="252"/>
        <v>0</v>
      </c>
      <c r="CK472" s="151" t="b">
        <f t="shared" ca="1" si="253"/>
        <v>0</v>
      </c>
      <c r="CL472" s="151" t="b">
        <f t="shared" ca="1" si="254"/>
        <v>0</v>
      </c>
      <c r="CM472" s="151" t="b">
        <f t="shared" ca="1" si="255"/>
        <v>0</v>
      </c>
      <c r="CN472" s="151" t="str">
        <f t="shared" ca="1" si="256"/>
        <v>NO_VAC</v>
      </c>
      <c r="CO472" s="151" t="str">
        <f t="shared" ca="1" si="257"/>
        <v>NO_VAC</v>
      </c>
      <c r="CP472" s="151" t="b">
        <f t="shared" ca="1" si="258"/>
        <v>0</v>
      </c>
      <c r="CQ472" s="155">
        <f t="shared" ca="1" si="259"/>
        <v>0</v>
      </c>
      <c r="CR472" s="155" t="b">
        <f t="shared" ca="1" si="260"/>
        <v>0</v>
      </c>
      <c r="CS472" s="155" t="b">
        <f t="shared" ca="1" si="261"/>
        <v>0</v>
      </c>
      <c r="CT472" s="155" t="b">
        <f t="shared" ca="1" si="262"/>
        <v>0</v>
      </c>
      <c r="CU472" s="155" t="b">
        <f t="shared" ca="1" si="263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1"/>
        <v>0</v>
      </c>
      <c r="P473" s="28">
        <f t="shared" ca="1" si="232"/>
        <v>0</v>
      </c>
      <c r="Q473" s="28">
        <f t="shared" ca="1" si="233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4"/>
        <v>0</v>
      </c>
      <c r="BS473" s="151" t="b">
        <f t="shared" si="235"/>
        <v>0</v>
      </c>
      <c r="BT473" s="151" t="b">
        <f t="shared" si="236"/>
        <v>0</v>
      </c>
      <c r="BU473" s="151" t="b">
        <f t="shared" si="237"/>
        <v>0</v>
      </c>
      <c r="BV473" s="155" t="b">
        <f t="shared" ca="1" si="238"/>
        <v>0</v>
      </c>
      <c r="BW473" s="151" t="b">
        <f t="shared" ca="1" si="239"/>
        <v>0</v>
      </c>
      <c r="BX473" s="151" t="b">
        <f t="shared" ca="1" si="240"/>
        <v>0</v>
      </c>
      <c r="BY473" s="151" t="b">
        <f t="shared" ca="1" si="241"/>
        <v>0</v>
      </c>
      <c r="BZ473" s="151" t="b">
        <f t="shared" ca="1" si="242"/>
        <v>0</v>
      </c>
      <c r="CA473" s="151" t="b">
        <f t="shared" ca="1" si="243"/>
        <v>0</v>
      </c>
      <c r="CB473" s="151" t="b">
        <f t="shared" ca="1" si="244"/>
        <v>0</v>
      </c>
      <c r="CC473" s="151" t="b">
        <f t="shared" ca="1" si="245"/>
        <v>0</v>
      </c>
      <c r="CD473" s="151" t="b">
        <f t="shared" ca="1" si="246"/>
        <v>0</v>
      </c>
      <c r="CE473" s="151" t="b">
        <f t="shared" ca="1" si="247"/>
        <v>0</v>
      </c>
      <c r="CF473" s="151" t="b">
        <f t="shared" ca="1" si="248"/>
        <v>0</v>
      </c>
      <c r="CG473" s="151" t="b">
        <f t="shared" ca="1" si="249"/>
        <v>0</v>
      </c>
      <c r="CH473" s="151" t="b">
        <f t="shared" ca="1" si="250"/>
        <v>0</v>
      </c>
      <c r="CI473" s="151" t="b">
        <f t="shared" ca="1" si="251"/>
        <v>0</v>
      </c>
      <c r="CJ473" s="151" t="b">
        <f t="shared" ca="1" si="252"/>
        <v>0</v>
      </c>
      <c r="CK473" s="151" t="b">
        <f t="shared" ca="1" si="253"/>
        <v>0</v>
      </c>
      <c r="CL473" s="151" t="b">
        <f t="shared" ca="1" si="254"/>
        <v>0</v>
      </c>
      <c r="CM473" s="151" t="b">
        <f t="shared" ca="1" si="255"/>
        <v>0</v>
      </c>
      <c r="CN473" s="151" t="str">
        <f t="shared" ca="1" si="256"/>
        <v>NO_VAC</v>
      </c>
      <c r="CO473" s="151" t="str">
        <f t="shared" ca="1" si="257"/>
        <v>NO_VAC</v>
      </c>
      <c r="CP473" s="151" t="b">
        <f t="shared" ca="1" si="258"/>
        <v>0</v>
      </c>
      <c r="CQ473" s="155">
        <f t="shared" ca="1" si="259"/>
        <v>0</v>
      </c>
      <c r="CR473" s="155" t="b">
        <f t="shared" ca="1" si="260"/>
        <v>0</v>
      </c>
      <c r="CS473" s="155" t="b">
        <f t="shared" ca="1" si="261"/>
        <v>0</v>
      </c>
      <c r="CT473" s="155" t="b">
        <f t="shared" ca="1" si="262"/>
        <v>0</v>
      </c>
      <c r="CU473" s="155" t="b">
        <f t="shared" ca="1" si="263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1"/>
        <v>0</v>
      </c>
      <c r="P474" s="28">
        <f t="shared" ca="1" si="232"/>
        <v>0</v>
      </c>
      <c r="Q474" s="28">
        <f t="shared" ca="1" si="233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4"/>
        <v>0</v>
      </c>
      <c r="BS474" s="151" t="b">
        <f t="shared" si="235"/>
        <v>0</v>
      </c>
      <c r="BT474" s="151" t="b">
        <f t="shared" si="236"/>
        <v>0</v>
      </c>
      <c r="BU474" s="151" t="b">
        <f t="shared" si="237"/>
        <v>0</v>
      </c>
      <c r="BV474" s="155" t="b">
        <f t="shared" ca="1" si="238"/>
        <v>0</v>
      </c>
      <c r="BW474" s="151" t="b">
        <f t="shared" ca="1" si="239"/>
        <v>0</v>
      </c>
      <c r="BX474" s="151" t="b">
        <f t="shared" ca="1" si="240"/>
        <v>0</v>
      </c>
      <c r="BY474" s="151" t="b">
        <f t="shared" ca="1" si="241"/>
        <v>0</v>
      </c>
      <c r="BZ474" s="151" t="b">
        <f t="shared" ca="1" si="242"/>
        <v>0</v>
      </c>
      <c r="CA474" s="151" t="b">
        <f t="shared" ca="1" si="243"/>
        <v>0</v>
      </c>
      <c r="CB474" s="151" t="b">
        <f t="shared" ca="1" si="244"/>
        <v>0</v>
      </c>
      <c r="CC474" s="151" t="b">
        <f t="shared" ca="1" si="245"/>
        <v>0</v>
      </c>
      <c r="CD474" s="151" t="b">
        <f t="shared" ca="1" si="246"/>
        <v>0</v>
      </c>
      <c r="CE474" s="151" t="b">
        <f t="shared" ca="1" si="247"/>
        <v>0</v>
      </c>
      <c r="CF474" s="151" t="b">
        <f t="shared" ca="1" si="248"/>
        <v>0</v>
      </c>
      <c r="CG474" s="151" t="b">
        <f t="shared" ca="1" si="249"/>
        <v>0</v>
      </c>
      <c r="CH474" s="151" t="b">
        <f t="shared" ca="1" si="250"/>
        <v>0</v>
      </c>
      <c r="CI474" s="151" t="b">
        <f t="shared" ca="1" si="251"/>
        <v>0</v>
      </c>
      <c r="CJ474" s="151" t="b">
        <f t="shared" ca="1" si="252"/>
        <v>0</v>
      </c>
      <c r="CK474" s="151" t="b">
        <f t="shared" ca="1" si="253"/>
        <v>0</v>
      </c>
      <c r="CL474" s="151" t="b">
        <f t="shared" ca="1" si="254"/>
        <v>0</v>
      </c>
      <c r="CM474" s="151" t="b">
        <f t="shared" ca="1" si="255"/>
        <v>0</v>
      </c>
      <c r="CN474" s="151" t="str">
        <f t="shared" ca="1" si="256"/>
        <v>NO_VAC</v>
      </c>
      <c r="CO474" s="151" t="str">
        <f t="shared" ca="1" si="257"/>
        <v>NO_VAC</v>
      </c>
      <c r="CP474" s="151" t="b">
        <f t="shared" ca="1" si="258"/>
        <v>0</v>
      </c>
      <c r="CQ474" s="155">
        <f t="shared" ca="1" si="259"/>
        <v>0</v>
      </c>
      <c r="CR474" s="155" t="b">
        <f t="shared" ca="1" si="260"/>
        <v>0</v>
      </c>
      <c r="CS474" s="155" t="b">
        <f t="shared" ca="1" si="261"/>
        <v>0</v>
      </c>
      <c r="CT474" s="155" t="b">
        <f t="shared" ca="1" si="262"/>
        <v>0</v>
      </c>
      <c r="CU474" s="155" t="b">
        <f t="shared" ca="1" si="263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1"/>
        <v>0</v>
      </c>
      <c r="P475" s="28">
        <f t="shared" ca="1" si="232"/>
        <v>0</v>
      </c>
      <c r="Q475" s="28">
        <f t="shared" ca="1" si="233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4"/>
        <v>0</v>
      </c>
      <c r="BS475" s="151" t="b">
        <f t="shared" si="235"/>
        <v>0</v>
      </c>
      <c r="BT475" s="151" t="b">
        <f t="shared" si="236"/>
        <v>0</v>
      </c>
      <c r="BU475" s="151" t="b">
        <f t="shared" si="237"/>
        <v>0</v>
      </c>
      <c r="BV475" s="155" t="b">
        <f t="shared" ca="1" si="238"/>
        <v>0</v>
      </c>
      <c r="BW475" s="151" t="b">
        <f t="shared" ca="1" si="239"/>
        <v>0</v>
      </c>
      <c r="BX475" s="151" t="b">
        <f t="shared" ca="1" si="240"/>
        <v>0</v>
      </c>
      <c r="BY475" s="151" t="b">
        <f t="shared" ca="1" si="241"/>
        <v>0</v>
      </c>
      <c r="BZ475" s="151" t="b">
        <f t="shared" ca="1" si="242"/>
        <v>0</v>
      </c>
      <c r="CA475" s="151" t="b">
        <f t="shared" ca="1" si="243"/>
        <v>0</v>
      </c>
      <c r="CB475" s="151" t="b">
        <f t="shared" ca="1" si="244"/>
        <v>0</v>
      </c>
      <c r="CC475" s="151" t="b">
        <f t="shared" ca="1" si="245"/>
        <v>0</v>
      </c>
      <c r="CD475" s="151" t="b">
        <f t="shared" ca="1" si="246"/>
        <v>0</v>
      </c>
      <c r="CE475" s="151" t="b">
        <f t="shared" ca="1" si="247"/>
        <v>0</v>
      </c>
      <c r="CF475" s="151" t="b">
        <f t="shared" ca="1" si="248"/>
        <v>0</v>
      </c>
      <c r="CG475" s="151" t="b">
        <f t="shared" ca="1" si="249"/>
        <v>0</v>
      </c>
      <c r="CH475" s="151" t="b">
        <f t="shared" ca="1" si="250"/>
        <v>0</v>
      </c>
      <c r="CI475" s="151" t="b">
        <f t="shared" ca="1" si="251"/>
        <v>0</v>
      </c>
      <c r="CJ475" s="151" t="b">
        <f t="shared" ca="1" si="252"/>
        <v>0</v>
      </c>
      <c r="CK475" s="151" t="b">
        <f t="shared" ca="1" si="253"/>
        <v>0</v>
      </c>
      <c r="CL475" s="151" t="b">
        <f t="shared" ca="1" si="254"/>
        <v>0</v>
      </c>
      <c r="CM475" s="151" t="b">
        <f t="shared" ca="1" si="255"/>
        <v>0</v>
      </c>
      <c r="CN475" s="151" t="str">
        <f t="shared" ca="1" si="256"/>
        <v>NO_VAC</v>
      </c>
      <c r="CO475" s="151" t="str">
        <f t="shared" ca="1" si="257"/>
        <v>NO_VAC</v>
      </c>
      <c r="CP475" s="151" t="b">
        <f t="shared" ca="1" si="258"/>
        <v>0</v>
      </c>
      <c r="CQ475" s="155">
        <f t="shared" ca="1" si="259"/>
        <v>0</v>
      </c>
      <c r="CR475" s="155" t="b">
        <f t="shared" ca="1" si="260"/>
        <v>0</v>
      </c>
      <c r="CS475" s="155" t="b">
        <f t="shared" ca="1" si="261"/>
        <v>0</v>
      </c>
      <c r="CT475" s="155" t="b">
        <f t="shared" ca="1" si="262"/>
        <v>0</v>
      </c>
      <c r="CU475" s="155" t="b">
        <f t="shared" ca="1" si="263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1"/>
        <v>0</v>
      </c>
      <c r="P476" s="28">
        <f t="shared" ca="1" si="232"/>
        <v>0</v>
      </c>
      <c r="Q476" s="28">
        <f t="shared" ca="1" si="233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4"/>
        <v>0</v>
      </c>
      <c r="BS476" s="151" t="b">
        <f t="shared" si="235"/>
        <v>0</v>
      </c>
      <c r="BT476" s="151" t="b">
        <f t="shared" si="236"/>
        <v>0</v>
      </c>
      <c r="BU476" s="151" t="b">
        <f t="shared" si="237"/>
        <v>0</v>
      </c>
      <c r="BV476" s="155" t="b">
        <f t="shared" ca="1" si="238"/>
        <v>0</v>
      </c>
      <c r="BW476" s="151" t="b">
        <f t="shared" ca="1" si="239"/>
        <v>0</v>
      </c>
      <c r="BX476" s="151" t="b">
        <f t="shared" ca="1" si="240"/>
        <v>0</v>
      </c>
      <c r="BY476" s="151" t="b">
        <f t="shared" ca="1" si="241"/>
        <v>0</v>
      </c>
      <c r="BZ476" s="151" t="b">
        <f t="shared" ca="1" si="242"/>
        <v>0</v>
      </c>
      <c r="CA476" s="151" t="b">
        <f t="shared" ca="1" si="243"/>
        <v>0</v>
      </c>
      <c r="CB476" s="151" t="b">
        <f t="shared" ca="1" si="244"/>
        <v>0</v>
      </c>
      <c r="CC476" s="151" t="b">
        <f t="shared" ca="1" si="245"/>
        <v>0</v>
      </c>
      <c r="CD476" s="151" t="b">
        <f t="shared" ca="1" si="246"/>
        <v>0</v>
      </c>
      <c r="CE476" s="151" t="b">
        <f t="shared" ca="1" si="247"/>
        <v>0</v>
      </c>
      <c r="CF476" s="151" t="b">
        <f t="shared" ca="1" si="248"/>
        <v>0</v>
      </c>
      <c r="CG476" s="151" t="b">
        <f t="shared" ca="1" si="249"/>
        <v>0</v>
      </c>
      <c r="CH476" s="151" t="b">
        <f t="shared" ca="1" si="250"/>
        <v>0</v>
      </c>
      <c r="CI476" s="151" t="b">
        <f t="shared" ca="1" si="251"/>
        <v>0</v>
      </c>
      <c r="CJ476" s="151" t="b">
        <f t="shared" ca="1" si="252"/>
        <v>0</v>
      </c>
      <c r="CK476" s="151" t="b">
        <f t="shared" ca="1" si="253"/>
        <v>0</v>
      </c>
      <c r="CL476" s="151" t="b">
        <f t="shared" ca="1" si="254"/>
        <v>0</v>
      </c>
      <c r="CM476" s="151" t="b">
        <f t="shared" ca="1" si="255"/>
        <v>0</v>
      </c>
      <c r="CN476" s="151" t="str">
        <f t="shared" ca="1" si="256"/>
        <v>NO_VAC</v>
      </c>
      <c r="CO476" s="151" t="str">
        <f t="shared" ca="1" si="257"/>
        <v>NO_VAC</v>
      </c>
      <c r="CP476" s="151" t="b">
        <f t="shared" ca="1" si="258"/>
        <v>0</v>
      </c>
      <c r="CQ476" s="155">
        <f t="shared" ca="1" si="259"/>
        <v>0</v>
      </c>
      <c r="CR476" s="155" t="b">
        <f t="shared" ca="1" si="260"/>
        <v>0</v>
      </c>
      <c r="CS476" s="155" t="b">
        <f t="shared" ca="1" si="261"/>
        <v>0</v>
      </c>
      <c r="CT476" s="155" t="b">
        <f t="shared" ca="1" si="262"/>
        <v>0</v>
      </c>
      <c r="CU476" s="155" t="b">
        <f t="shared" ca="1" si="263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1"/>
        <v>0</v>
      </c>
      <c r="P477" s="28">
        <f t="shared" ca="1" si="232"/>
        <v>0</v>
      </c>
      <c r="Q477" s="28">
        <f t="shared" ca="1" si="233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4"/>
        <v>0</v>
      </c>
      <c r="BS477" s="151" t="b">
        <f t="shared" si="235"/>
        <v>0</v>
      </c>
      <c r="BT477" s="151" t="b">
        <f t="shared" si="236"/>
        <v>0</v>
      </c>
      <c r="BU477" s="151" t="b">
        <f t="shared" si="237"/>
        <v>0</v>
      </c>
      <c r="BV477" s="155" t="b">
        <f t="shared" ca="1" si="238"/>
        <v>0</v>
      </c>
      <c r="BW477" s="151" t="b">
        <f t="shared" ca="1" si="239"/>
        <v>0</v>
      </c>
      <c r="BX477" s="151" t="b">
        <f t="shared" ca="1" si="240"/>
        <v>0</v>
      </c>
      <c r="BY477" s="151" t="b">
        <f t="shared" ca="1" si="241"/>
        <v>0</v>
      </c>
      <c r="BZ477" s="151" t="b">
        <f t="shared" ca="1" si="242"/>
        <v>0</v>
      </c>
      <c r="CA477" s="151" t="b">
        <f t="shared" ca="1" si="243"/>
        <v>0</v>
      </c>
      <c r="CB477" s="151" t="b">
        <f t="shared" ca="1" si="244"/>
        <v>0</v>
      </c>
      <c r="CC477" s="151" t="b">
        <f t="shared" ca="1" si="245"/>
        <v>0</v>
      </c>
      <c r="CD477" s="151" t="b">
        <f t="shared" ca="1" si="246"/>
        <v>0</v>
      </c>
      <c r="CE477" s="151" t="b">
        <f t="shared" ca="1" si="247"/>
        <v>0</v>
      </c>
      <c r="CF477" s="151" t="b">
        <f t="shared" ca="1" si="248"/>
        <v>0</v>
      </c>
      <c r="CG477" s="151" t="b">
        <f t="shared" ca="1" si="249"/>
        <v>0</v>
      </c>
      <c r="CH477" s="151" t="b">
        <f t="shared" ca="1" si="250"/>
        <v>0</v>
      </c>
      <c r="CI477" s="151" t="b">
        <f t="shared" ca="1" si="251"/>
        <v>0</v>
      </c>
      <c r="CJ477" s="151" t="b">
        <f t="shared" ca="1" si="252"/>
        <v>0</v>
      </c>
      <c r="CK477" s="151" t="b">
        <f t="shared" ca="1" si="253"/>
        <v>0</v>
      </c>
      <c r="CL477" s="151" t="b">
        <f t="shared" ca="1" si="254"/>
        <v>0</v>
      </c>
      <c r="CM477" s="151" t="b">
        <f t="shared" ca="1" si="255"/>
        <v>0</v>
      </c>
      <c r="CN477" s="151" t="str">
        <f t="shared" ca="1" si="256"/>
        <v>NO_VAC</v>
      </c>
      <c r="CO477" s="151" t="str">
        <f t="shared" ca="1" si="257"/>
        <v>NO_VAC</v>
      </c>
      <c r="CP477" s="151" t="b">
        <f t="shared" ca="1" si="258"/>
        <v>0</v>
      </c>
      <c r="CQ477" s="155">
        <f t="shared" ca="1" si="259"/>
        <v>0</v>
      </c>
      <c r="CR477" s="155" t="b">
        <f t="shared" ca="1" si="260"/>
        <v>0</v>
      </c>
      <c r="CS477" s="155" t="b">
        <f t="shared" ca="1" si="261"/>
        <v>0</v>
      </c>
      <c r="CT477" s="155" t="b">
        <f t="shared" ca="1" si="262"/>
        <v>0</v>
      </c>
      <c r="CU477" s="155" t="b">
        <f t="shared" ca="1" si="263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1"/>
        <v>0</v>
      </c>
      <c r="P478" s="28">
        <f t="shared" ca="1" si="232"/>
        <v>0</v>
      </c>
      <c r="Q478" s="28">
        <f t="shared" ca="1" si="233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4"/>
        <v>0</v>
      </c>
      <c r="BS478" s="151" t="b">
        <f t="shared" si="235"/>
        <v>0</v>
      </c>
      <c r="BT478" s="151" t="b">
        <f t="shared" si="236"/>
        <v>0</v>
      </c>
      <c r="BU478" s="151" t="b">
        <f t="shared" si="237"/>
        <v>0</v>
      </c>
      <c r="BV478" s="155" t="b">
        <f t="shared" ca="1" si="238"/>
        <v>0</v>
      </c>
      <c r="BW478" s="151" t="b">
        <f t="shared" ca="1" si="239"/>
        <v>0</v>
      </c>
      <c r="BX478" s="151" t="b">
        <f t="shared" ca="1" si="240"/>
        <v>0</v>
      </c>
      <c r="BY478" s="151" t="b">
        <f t="shared" ca="1" si="241"/>
        <v>0</v>
      </c>
      <c r="BZ478" s="151" t="b">
        <f t="shared" ca="1" si="242"/>
        <v>0</v>
      </c>
      <c r="CA478" s="151" t="b">
        <f t="shared" ca="1" si="243"/>
        <v>0</v>
      </c>
      <c r="CB478" s="151" t="b">
        <f t="shared" ca="1" si="244"/>
        <v>0</v>
      </c>
      <c r="CC478" s="151" t="b">
        <f t="shared" ca="1" si="245"/>
        <v>0</v>
      </c>
      <c r="CD478" s="151" t="b">
        <f t="shared" ca="1" si="246"/>
        <v>0</v>
      </c>
      <c r="CE478" s="151" t="b">
        <f t="shared" ca="1" si="247"/>
        <v>0</v>
      </c>
      <c r="CF478" s="151" t="b">
        <f t="shared" ca="1" si="248"/>
        <v>0</v>
      </c>
      <c r="CG478" s="151" t="b">
        <f t="shared" ca="1" si="249"/>
        <v>0</v>
      </c>
      <c r="CH478" s="151" t="b">
        <f t="shared" ca="1" si="250"/>
        <v>0</v>
      </c>
      <c r="CI478" s="151" t="b">
        <f t="shared" ca="1" si="251"/>
        <v>0</v>
      </c>
      <c r="CJ478" s="151" t="b">
        <f t="shared" ca="1" si="252"/>
        <v>0</v>
      </c>
      <c r="CK478" s="151" t="b">
        <f t="shared" ca="1" si="253"/>
        <v>0</v>
      </c>
      <c r="CL478" s="151" t="b">
        <f t="shared" ca="1" si="254"/>
        <v>0</v>
      </c>
      <c r="CM478" s="151" t="b">
        <f t="shared" ca="1" si="255"/>
        <v>0</v>
      </c>
      <c r="CN478" s="151" t="str">
        <f t="shared" ca="1" si="256"/>
        <v>NO_VAC</v>
      </c>
      <c r="CO478" s="151" t="str">
        <f t="shared" ca="1" si="257"/>
        <v>NO_VAC</v>
      </c>
      <c r="CP478" s="151" t="b">
        <f t="shared" ca="1" si="258"/>
        <v>0</v>
      </c>
      <c r="CQ478" s="155">
        <f t="shared" ca="1" si="259"/>
        <v>0</v>
      </c>
      <c r="CR478" s="155" t="b">
        <f t="shared" ca="1" si="260"/>
        <v>0</v>
      </c>
      <c r="CS478" s="155" t="b">
        <f t="shared" ca="1" si="261"/>
        <v>0</v>
      </c>
      <c r="CT478" s="155" t="b">
        <f t="shared" ca="1" si="262"/>
        <v>0</v>
      </c>
      <c r="CU478" s="155" t="b">
        <f t="shared" ca="1" si="263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1"/>
        <v>0</v>
      </c>
      <c r="P479" s="28">
        <f t="shared" ca="1" si="232"/>
        <v>0</v>
      </c>
      <c r="Q479" s="28">
        <f t="shared" ca="1" si="233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4"/>
        <v>0</v>
      </c>
      <c r="BS479" s="151" t="b">
        <f t="shared" si="235"/>
        <v>0</v>
      </c>
      <c r="BT479" s="151" t="b">
        <f t="shared" si="236"/>
        <v>0</v>
      </c>
      <c r="BU479" s="151" t="b">
        <f t="shared" si="237"/>
        <v>0</v>
      </c>
      <c r="BV479" s="155" t="b">
        <f t="shared" ca="1" si="238"/>
        <v>0</v>
      </c>
      <c r="BW479" s="151" t="b">
        <f t="shared" ca="1" si="239"/>
        <v>0</v>
      </c>
      <c r="BX479" s="151" t="b">
        <f t="shared" ca="1" si="240"/>
        <v>0</v>
      </c>
      <c r="BY479" s="151" t="b">
        <f t="shared" ca="1" si="241"/>
        <v>0</v>
      </c>
      <c r="BZ479" s="151" t="b">
        <f t="shared" ca="1" si="242"/>
        <v>0</v>
      </c>
      <c r="CA479" s="151" t="b">
        <f t="shared" ca="1" si="243"/>
        <v>0</v>
      </c>
      <c r="CB479" s="151" t="b">
        <f t="shared" ca="1" si="244"/>
        <v>0</v>
      </c>
      <c r="CC479" s="151" t="b">
        <f t="shared" ca="1" si="245"/>
        <v>0</v>
      </c>
      <c r="CD479" s="151" t="b">
        <f t="shared" ca="1" si="246"/>
        <v>0</v>
      </c>
      <c r="CE479" s="151" t="b">
        <f t="shared" ca="1" si="247"/>
        <v>0</v>
      </c>
      <c r="CF479" s="151" t="b">
        <f t="shared" ca="1" si="248"/>
        <v>0</v>
      </c>
      <c r="CG479" s="151" t="b">
        <f t="shared" ca="1" si="249"/>
        <v>0</v>
      </c>
      <c r="CH479" s="151" t="b">
        <f t="shared" ca="1" si="250"/>
        <v>0</v>
      </c>
      <c r="CI479" s="151" t="b">
        <f t="shared" ca="1" si="251"/>
        <v>0</v>
      </c>
      <c r="CJ479" s="151" t="b">
        <f t="shared" ca="1" si="252"/>
        <v>0</v>
      </c>
      <c r="CK479" s="151" t="b">
        <f t="shared" ca="1" si="253"/>
        <v>0</v>
      </c>
      <c r="CL479" s="151" t="b">
        <f t="shared" ca="1" si="254"/>
        <v>0</v>
      </c>
      <c r="CM479" s="151" t="b">
        <f t="shared" ca="1" si="255"/>
        <v>0</v>
      </c>
      <c r="CN479" s="151" t="str">
        <f t="shared" ca="1" si="256"/>
        <v>NO_VAC</v>
      </c>
      <c r="CO479" s="151" t="str">
        <f t="shared" ca="1" si="257"/>
        <v>NO_VAC</v>
      </c>
      <c r="CP479" s="151" t="b">
        <f t="shared" ca="1" si="258"/>
        <v>0</v>
      </c>
      <c r="CQ479" s="155">
        <f t="shared" ca="1" si="259"/>
        <v>0</v>
      </c>
      <c r="CR479" s="155" t="b">
        <f t="shared" ca="1" si="260"/>
        <v>0</v>
      </c>
      <c r="CS479" s="155" t="b">
        <f t="shared" ca="1" si="261"/>
        <v>0</v>
      </c>
      <c r="CT479" s="155" t="b">
        <f t="shared" ca="1" si="262"/>
        <v>0</v>
      </c>
      <c r="CU479" s="155" t="b">
        <f t="shared" ca="1" si="263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1"/>
        <v>0</v>
      </c>
      <c r="P480" s="28">
        <f t="shared" ca="1" si="232"/>
        <v>0</v>
      </c>
      <c r="Q480" s="28">
        <f t="shared" ca="1" si="233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4"/>
        <v>0</v>
      </c>
      <c r="BS480" s="151" t="b">
        <f t="shared" si="235"/>
        <v>0</v>
      </c>
      <c r="BT480" s="151" t="b">
        <f t="shared" si="236"/>
        <v>0</v>
      </c>
      <c r="BU480" s="151" t="b">
        <f t="shared" si="237"/>
        <v>0</v>
      </c>
      <c r="BV480" s="155" t="b">
        <f t="shared" ca="1" si="238"/>
        <v>0</v>
      </c>
      <c r="BW480" s="151" t="b">
        <f t="shared" ca="1" si="239"/>
        <v>0</v>
      </c>
      <c r="BX480" s="151" t="b">
        <f t="shared" ca="1" si="240"/>
        <v>0</v>
      </c>
      <c r="BY480" s="151" t="b">
        <f t="shared" ca="1" si="241"/>
        <v>0</v>
      </c>
      <c r="BZ480" s="151" t="b">
        <f t="shared" ca="1" si="242"/>
        <v>0</v>
      </c>
      <c r="CA480" s="151" t="b">
        <f t="shared" ca="1" si="243"/>
        <v>0</v>
      </c>
      <c r="CB480" s="151" t="b">
        <f t="shared" ca="1" si="244"/>
        <v>0</v>
      </c>
      <c r="CC480" s="151" t="b">
        <f t="shared" ca="1" si="245"/>
        <v>0</v>
      </c>
      <c r="CD480" s="151" t="b">
        <f t="shared" ca="1" si="246"/>
        <v>0</v>
      </c>
      <c r="CE480" s="151" t="b">
        <f t="shared" ca="1" si="247"/>
        <v>0</v>
      </c>
      <c r="CF480" s="151" t="b">
        <f t="shared" ca="1" si="248"/>
        <v>0</v>
      </c>
      <c r="CG480" s="151" t="b">
        <f t="shared" ca="1" si="249"/>
        <v>0</v>
      </c>
      <c r="CH480" s="151" t="b">
        <f t="shared" ca="1" si="250"/>
        <v>0</v>
      </c>
      <c r="CI480" s="151" t="b">
        <f t="shared" ca="1" si="251"/>
        <v>0</v>
      </c>
      <c r="CJ480" s="151" t="b">
        <f t="shared" ca="1" si="252"/>
        <v>0</v>
      </c>
      <c r="CK480" s="151" t="b">
        <f t="shared" ca="1" si="253"/>
        <v>0</v>
      </c>
      <c r="CL480" s="151" t="b">
        <f t="shared" ca="1" si="254"/>
        <v>0</v>
      </c>
      <c r="CM480" s="151" t="b">
        <f t="shared" ca="1" si="255"/>
        <v>0</v>
      </c>
      <c r="CN480" s="151" t="str">
        <f t="shared" ca="1" si="256"/>
        <v>NO_VAC</v>
      </c>
      <c r="CO480" s="151" t="str">
        <f t="shared" ca="1" si="257"/>
        <v>NO_VAC</v>
      </c>
      <c r="CP480" s="151" t="b">
        <f t="shared" ca="1" si="258"/>
        <v>0</v>
      </c>
      <c r="CQ480" s="155">
        <f t="shared" ca="1" si="259"/>
        <v>0</v>
      </c>
      <c r="CR480" s="155" t="b">
        <f t="shared" ca="1" si="260"/>
        <v>0</v>
      </c>
      <c r="CS480" s="155" t="b">
        <f t="shared" ca="1" si="261"/>
        <v>0</v>
      </c>
      <c r="CT480" s="155" t="b">
        <f t="shared" ca="1" si="262"/>
        <v>0</v>
      </c>
      <c r="CU480" s="155" t="b">
        <f t="shared" ca="1" si="263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1"/>
        <v>0</v>
      </c>
      <c r="P481" s="28">
        <f t="shared" ca="1" si="232"/>
        <v>0</v>
      </c>
      <c r="Q481" s="28">
        <f t="shared" ca="1" si="233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4"/>
        <v>0</v>
      </c>
      <c r="BS481" s="151" t="b">
        <f t="shared" si="235"/>
        <v>0</v>
      </c>
      <c r="BT481" s="151" t="b">
        <f t="shared" si="236"/>
        <v>0</v>
      </c>
      <c r="BU481" s="151" t="b">
        <f t="shared" si="237"/>
        <v>0</v>
      </c>
      <c r="BV481" s="155" t="b">
        <f t="shared" ca="1" si="238"/>
        <v>0</v>
      </c>
      <c r="BW481" s="151" t="b">
        <f t="shared" ca="1" si="239"/>
        <v>0</v>
      </c>
      <c r="BX481" s="151" t="b">
        <f t="shared" ca="1" si="240"/>
        <v>0</v>
      </c>
      <c r="BY481" s="151" t="b">
        <f t="shared" ca="1" si="241"/>
        <v>0</v>
      </c>
      <c r="BZ481" s="151" t="b">
        <f t="shared" ca="1" si="242"/>
        <v>0</v>
      </c>
      <c r="CA481" s="151" t="b">
        <f t="shared" ca="1" si="243"/>
        <v>0</v>
      </c>
      <c r="CB481" s="151" t="b">
        <f t="shared" ca="1" si="244"/>
        <v>0</v>
      </c>
      <c r="CC481" s="151" t="b">
        <f t="shared" ca="1" si="245"/>
        <v>0</v>
      </c>
      <c r="CD481" s="151" t="b">
        <f t="shared" ca="1" si="246"/>
        <v>0</v>
      </c>
      <c r="CE481" s="151" t="b">
        <f t="shared" ca="1" si="247"/>
        <v>0</v>
      </c>
      <c r="CF481" s="151" t="b">
        <f t="shared" ca="1" si="248"/>
        <v>0</v>
      </c>
      <c r="CG481" s="151" t="b">
        <f t="shared" ca="1" si="249"/>
        <v>0</v>
      </c>
      <c r="CH481" s="151" t="b">
        <f t="shared" ca="1" si="250"/>
        <v>0</v>
      </c>
      <c r="CI481" s="151" t="b">
        <f t="shared" ca="1" si="251"/>
        <v>0</v>
      </c>
      <c r="CJ481" s="151" t="b">
        <f t="shared" ca="1" si="252"/>
        <v>0</v>
      </c>
      <c r="CK481" s="151" t="b">
        <f t="shared" ca="1" si="253"/>
        <v>0</v>
      </c>
      <c r="CL481" s="151" t="b">
        <f t="shared" ca="1" si="254"/>
        <v>0</v>
      </c>
      <c r="CM481" s="151" t="b">
        <f t="shared" ca="1" si="255"/>
        <v>0</v>
      </c>
      <c r="CN481" s="151" t="str">
        <f t="shared" ca="1" si="256"/>
        <v>NO_VAC</v>
      </c>
      <c r="CO481" s="151" t="str">
        <f t="shared" ca="1" si="257"/>
        <v>NO_VAC</v>
      </c>
      <c r="CP481" s="151" t="b">
        <f t="shared" ca="1" si="258"/>
        <v>0</v>
      </c>
      <c r="CQ481" s="155">
        <f t="shared" ca="1" si="259"/>
        <v>0</v>
      </c>
      <c r="CR481" s="155" t="b">
        <f t="shared" ca="1" si="260"/>
        <v>0</v>
      </c>
      <c r="CS481" s="155" t="b">
        <f t="shared" ca="1" si="261"/>
        <v>0</v>
      </c>
      <c r="CT481" s="155" t="b">
        <f t="shared" ca="1" si="262"/>
        <v>0</v>
      </c>
      <c r="CU481" s="155" t="b">
        <f t="shared" ca="1" si="263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1"/>
        <v>0</v>
      </c>
      <c r="P482" s="28">
        <f t="shared" ca="1" si="232"/>
        <v>0</v>
      </c>
      <c r="Q482" s="28">
        <f t="shared" ca="1" si="233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4"/>
        <v>0</v>
      </c>
      <c r="BS482" s="151" t="b">
        <f t="shared" si="235"/>
        <v>0</v>
      </c>
      <c r="BT482" s="151" t="b">
        <f t="shared" si="236"/>
        <v>0</v>
      </c>
      <c r="BU482" s="151" t="b">
        <f t="shared" si="237"/>
        <v>0</v>
      </c>
      <c r="BV482" s="155" t="b">
        <f t="shared" ca="1" si="238"/>
        <v>0</v>
      </c>
      <c r="BW482" s="151" t="b">
        <f t="shared" ca="1" si="239"/>
        <v>0</v>
      </c>
      <c r="BX482" s="151" t="b">
        <f t="shared" ca="1" si="240"/>
        <v>0</v>
      </c>
      <c r="BY482" s="151" t="b">
        <f t="shared" ca="1" si="241"/>
        <v>0</v>
      </c>
      <c r="BZ482" s="151" t="b">
        <f t="shared" ca="1" si="242"/>
        <v>0</v>
      </c>
      <c r="CA482" s="151" t="b">
        <f t="shared" ca="1" si="243"/>
        <v>0</v>
      </c>
      <c r="CB482" s="151" t="b">
        <f t="shared" ca="1" si="244"/>
        <v>0</v>
      </c>
      <c r="CC482" s="151" t="b">
        <f t="shared" ca="1" si="245"/>
        <v>0</v>
      </c>
      <c r="CD482" s="151" t="b">
        <f t="shared" ca="1" si="246"/>
        <v>0</v>
      </c>
      <c r="CE482" s="151" t="b">
        <f t="shared" ca="1" si="247"/>
        <v>0</v>
      </c>
      <c r="CF482" s="151" t="b">
        <f t="shared" ca="1" si="248"/>
        <v>0</v>
      </c>
      <c r="CG482" s="151" t="b">
        <f t="shared" ca="1" si="249"/>
        <v>0</v>
      </c>
      <c r="CH482" s="151" t="b">
        <f t="shared" ca="1" si="250"/>
        <v>0</v>
      </c>
      <c r="CI482" s="151" t="b">
        <f t="shared" ca="1" si="251"/>
        <v>0</v>
      </c>
      <c r="CJ482" s="151" t="b">
        <f t="shared" ca="1" si="252"/>
        <v>0</v>
      </c>
      <c r="CK482" s="151" t="b">
        <f t="shared" ca="1" si="253"/>
        <v>0</v>
      </c>
      <c r="CL482" s="151" t="b">
        <f t="shared" ca="1" si="254"/>
        <v>0</v>
      </c>
      <c r="CM482" s="151" t="b">
        <f t="shared" ca="1" si="255"/>
        <v>0</v>
      </c>
      <c r="CN482" s="151" t="str">
        <f t="shared" ca="1" si="256"/>
        <v>NO_VAC</v>
      </c>
      <c r="CO482" s="151" t="str">
        <f t="shared" ca="1" si="257"/>
        <v>NO_VAC</v>
      </c>
      <c r="CP482" s="151" t="b">
        <f t="shared" ca="1" si="258"/>
        <v>0</v>
      </c>
      <c r="CQ482" s="155">
        <f t="shared" ca="1" si="259"/>
        <v>0</v>
      </c>
      <c r="CR482" s="155" t="b">
        <f t="shared" ca="1" si="260"/>
        <v>0</v>
      </c>
      <c r="CS482" s="155" t="b">
        <f t="shared" ca="1" si="261"/>
        <v>0</v>
      </c>
      <c r="CT482" s="155" t="b">
        <f t="shared" ca="1" si="262"/>
        <v>0</v>
      </c>
      <c r="CU482" s="155" t="b">
        <f t="shared" ca="1" si="263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1"/>
        <v>0</v>
      </c>
      <c r="P483" s="28">
        <f t="shared" ca="1" si="232"/>
        <v>0</v>
      </c>
      <c r="Q483" s="28">
        <f t="shared" ca="1" si="233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4"/>
        <v>0</v>
      </c>
      <c r="BS483" s="151" t="b">
        <f t="shared" si="235"/>
        <v>0</v>
      </c>
      <c r="BT483" s="151" t="b">
        <f t="shared" si="236"/>
        <v>0</v>
      </c>
      <c r="BU483" s="151" t="b">
        <f t="shared" si="237"/>
        <v>0</v>
      </c>
      <c r="BV483" s="155" t="b">
        <f t="shared" ca="1" si="238"/>
        <v>0</v>
      </c>
      <c r="BW483" s="151" t="b">
        <f t="shared" ca="1" si="239"/>
        <v>0</v>
      </c>
      <c r="BX483" s="151" t="b">
        <f t="shared" ca="1" si="240"/>
        <v>0</v>
      </c>
      <c r="BY483" s="151" t="b">
        <f t="shared" ca="1" si="241"/>
        <v>0</v>
      </c>
      <c r="BZ483" s="151" t="b">
        <f t="shared" ca="1" si="242"/>
        <v>0</v>
      </c>
      <c r="CA483" s="151" t="b">
        <f t="shared" ca="1" si="243"/>
        <v>0</v>
      </c>
      <c r="CB483" s="151" t="b">
        <f t="shared" ca="1" si="244"/>
        <v>0</v>
      </c>
      <c r="CC483" s="151" t="b">
        <f t="shared" ca="1" si="245"/>
        <v>0</v>
      </c>
      <c r="CD483" s="151" t="b">
        <f t="shared" ca="1" si="246"/>
        <v>0</v>
      </c>
      <c r="CE483" s="151" t="b">
        <f t="shared" ca="1" si="247"/>
        <v>0</v>
      </c>
      <c r="CF483" s="151" t="b">
        <f t="shared" ca="1" si="248"/>
        <v>0</v>
      </c>
      <c r="CG483" s="151" t="b">
        <f t="shared" ca="1" si="249"/>
        <v>0</v>
      </c>
      <c r="CH483" s="151" t="b">
        <f t="shared" ca="1" si="250"/>
        <v>0</v>
      </c>
      <c r="CI483" s="151" t="b">
        <f t="shared" ca="1" si="251"/>
        <v>0</v>
      </c>
      <c r="CJ483" s="151" t="b">
        <f t="shared" ca="1" si="252"/>
        <v>0</v>
      </c>
      <c r="CK483" s="151" t="b">
        <f t="shared" ca="1" si="253"/>
        <v>0</v>
      </c>
      <c r="CL483" s="151" t="b">
        <f t="shared" ca="1" si="254"/>
        <v>0</v>
      </c>
      <c r="CM483" s="151" t="b">
        <f t="shared" ca="1" si="255"/>
        <v>0</v>
      </c>
      <c r="CN483" s="151" t="str">
        <f t="shared" ca="1" si="256"/>
        <v>NO_VAC</v>
      </c>
      <c r="CO483" s="151" t="str">
        <f t="shared" ca="1" si="257"/>
        <v>NO_VAC</v>
      </c>
      <c r="CP483" s="151" t="b">
        <f t="shared" ca="1" si="258"/>
        <v>0</v>
      </c>
      <c r="CQ483" s="155">
        <f t="shared" ca="1" si="259"/>
        <v>0</v>
      </c>
      <c r="CR483" s="155" t="b">
        <f t="shared" ca="1" si="260"/>
        <v>0</v>
      </c>
      <c r="CS483" s="155" t="b">
        <f t="shared" ca="1" si="261"/>
        <v>0</v>
      </c>
      <c r="CT483" s="155" t="b">
        <f t="shared" ca="1" si="262"/>
        <v>0</v>
      </c>
      <c r="CU483" s="155" t="b">
        <f t="shared" ca="1" si="263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1"/>
        <v>0</v>
      </c>
      <c r="P484" s="28">
        <f t="shared" ca="1" si="232"/>
        <v>0</v>
      </c>
      <c r="Q484" s="28">
        <f t="shared" ca="1" si="233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4"/>
        <v>0</v>
      </c>
      <c r="BS484" s="151" t="b">
        <f t="shared" si="235"/>
        <v>0</v>
      </c>
      <c r="BT484" s="151" t="b">
        <f t="shared" si="236"/>
        <v>0</v>
      </c>
      <c r="BU484" s="151" t="b">
        <f t="shared" si="237"/>
        <v>0</v>
      </c>
      <c r="BV484" s="155" t="b">
        <f t="shared" ca="1" si="238"/>
        <v>0</v>
      </c>
      <c r="BW484" s="151" t="b">
        <f t="shared" ca="1" si="239"/>
        <v>0</v>
      </c>
      <c r="BX484" s="151" t="b">
        <f t="shared" ca="1" si="240"/>
        <v>0</v>
      </c>
      <c r="BY484" s="151" t="b">
        <f t="shared" ca="1" si="241"/>
        <v>0</v>
      </c>
      <c r="BZ484" s="151" t="b">
        <f t="shared" ca="1" si="242"/>
        <v>0</v>
      </c>
      <c r="CA484" s="151" t="b">
        <f t="shared" ca="1" si="243"/>
        <v>0</v>
      </c>
      <c r="CB484" s="151" t="b">
        <f t="shared" ca="1" si="244"/>
        <v>0</v>
      </c>
      <c r="CC484" s="151" t="b">
        <f t="shared" ca="1" si="245"/>
        <v>0</v>
      </c>
      <c r="CD484" s="151" t="b">
        <f t="shared" ca="1" si="246"/>
        <v>0</v>
      </c>
      <c r="CE484" s="151" t="b">
        <f t="shared" ca="1" si="247"/>
        <v>0</v>
      </c>
      <c r="CF484" s="151" t="b">
        <f t="shared" ca="1" si="248"/>
        <v>0</v>
      </c>
      <c r="CG484" s="151" t="b">
        <f t="shared" ca="1" si="249"/>
        <v>0</v>
      </c>
      <c r="CH484" s="151" t="b">
        <f t="shared" ca="1" si="250"/>
        <v>0</v>
      </c>
      <c r="CI484" s="151" t="b">
        <f t="shared" ca="1" si="251"/>
        <v>0</v>
      </c>
      <c r="CJ484" s="151" t="b">
        <f t="shared" ca="1" si="252"/>
        <v>0</v>
      </c>
      <c r="CK484" s="151" t="b">
        <f t="shared" ca="1" si="253"/>
        <v>0</v>
      </c>
      <c r="CL484" s="151" t="b">
        <f t="shared" ca="1" si="254"/>
        <v>0</v>
      </c>
      <c r="CM484" s="151" t="b">
        <f t="shared" ca="1" si="255"/>
        <v>0</v>
      </c>
      <c r="CN484" s="151" t="str">
        <f t="shared" ca="1" si="256"/>
        <v>NO_VAC</v>
      </c>
      <c r="CO484" s="151" t="str">
        <f t="shared" ca="1" si="257"/>
        <v>NO_VAC</v>
      </c>
      <c r="CP484" s="151" t="b">
        <f t="shared" ca="1" si="258"/>
        <v>0</v>
      </c>
      <c r="CQ484" s="155">
        <f t="shared" ca="1" si="259"/>
        <v>0</v>
      </c>
      <c r="CR484" s="155" t="b">
        <f t="shared" ca="1" si="260"/>
        <v>0</v>
      </c>
      <c r="CS484" s="155" t="b">
        <f t="shared" ca="1" si="261"/>
        <v>0</v>
      </c>
      <c r="CT484" s="155" t="b">
        <f t="shared" ca="1" si="262"/>
        <v>0</v>
      </c>
      <c r="CU484" s="155" t="b">
        <f t="shared" ca="1" si="263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1"/>
        <v>0</v>
      </c>
      <c r="P485" s="28">
        <f t="shared" ca="1" si="232"/>
        <v>0</v>
      </c>
      <c r="Q485" s="28">
        <f t="shared" ca="1" si="233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4"/>
        <v>0</v>
      </c>
      <c r="BS485" s="151" t="b">
        <f t="shared" si="235"/>
        <v>0</v>
      </c>
      <c r="BT485" s="151" t="b">
        <f t="shared" si="236"/>
        <v>0</v>
      </c>
      <c r="BU485" s="151" t="b">
        <f t="shared" si="237"/>
        <v>0</v>
      </c>
      <c r="BV485" s="155" t="b">
        <f t="shared" ca="1" si="238"/>
        <v>0</v>
      </c>
      <c r="BW485" s="151" t="b">
        <f t="shared" ca="1" si="239"/>
        <v>0</v>
      </c>
      <c r="BX485" s="151" t="b">
        <f t="shared" ca="1" si="240"/>
        <v>0</v>
      </c>
      <c r="BY485" s="151" t="b">
        <f t="shared" ca="1" si="241"/>
        <v>0</v>
      </c>
      <c r="BZ485" s="151" t="b">
        <f t="shared" ca="1" si="242"/>
        <v>0</v>
      </c>
      <c r="CA485" s="151" t="b">
        <f t="shared" ca="1" si="243"/>
        <v>0</v>
      </c>
      <c r="CB485" s="151" t="b">
        <f t="shared" ca="1" si="244"/>
        <v>0</v>
      </c>
      <c r="CC485" s="151" t="b">
        <f t="shared" ca="1" si="245"/>
        <v>0</v>
      </c>
      <c r="CD485" s="151" t="b">
        <f t="shared" ca="1" si="246"/>
        <v>0</v>
      </c>
      <c r="CE485" s="151" t="b">
        <f t="shared" ca="1" si="247"/>
        <v>0</v>
      </c>
      <c r="CF485" s="151" t="b">
        <f t="shared" ca="1" si="248"/>
        <v>0</v>
      </c>
      <c r="CG485" s="151" t="b">
        <f t="shared" ca="1" si="249"/>
        <v>0</v>
      </c>
      <c r="CH485" s="151" t="b">
        <f t="shared" ca="1" si="250"/>
        <v>0</v>
      </c>
      <c r="CI485" s="151" t="b">
        <f t="shared" ca="1" si="251"/>
        <v>0</v>
      </c>
      <c r="CJ485" s="151" t="b">
        <f t="shared" ca="1" si="252"/>
        <v>0</v>
      </c>
      <c r="CK485" s="151" t="b">
        <f t="shared" ca="1" si="253"/>
        <v>0</v>
      </c>
      <c r="CL485" s="151" t="b">
        <f t="shared" ca="1" si="254"/>
        <v>0</v>
      </c>
      <c r="CM485" s="151" t="b">
        <f t="shared" ca="1" si="255"/>
        <v>0</v>
      </c>
      <c r="CN485" s="151" t="str">
        <f t="shared" ca="1" si="256"/>
        <v>NO_VAC</v>
      </c>
      <c r="CO485" s="151" t="str">
        <f t="shared" ca="1" si="257"/>
        <v>NO_VAC</v>
      </c>
      <c r="CP485" s="151" t="b">
        <f t="shared" ca="1" si="258"/>
        <v>0</v>
      </c>
      <c r="CQ485" s="155">
        <f t="shared" ca="1" si="259"/>
        <v>0</v>
      </c>
      <c r="CR485" s="155" t="b">
        <f t="shared" ca="1" si="260"/>
        <v>0</v>
      </c>
      <c r="CS485" s="155" t="b">
        <f t="shared" ca="1" si="261"/>
        <v>0</v>
      </c>
      <c r="CT485" s="155" t="b">
        <f t="shared" ca="1" si="262"/>
        <v>0</v>
      </c>
      <c r="CU485" s="155" t="b">
        <f t="shared" ca="1" si="263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1"/>
        <v>0</v>
      </c>
      <c r="P486" s="28">
        <f t="shared" ca="1" si="232"/>
        <v>0</v>
      </c>
      <c r="Q486" s="28">
        <f t="shared" ca="1" si="233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4"/>
        <v>0</v>
      </c>
      <c r="BS486" s="151" t="b">
        <f t="shared" si="235"/>
        <v>0</v>
      </c>
      <c r="BT486" s="151" t="b">
        <f t="shared" si="236"/>
        <v>0</v>
      </c>
      <c r="BU486" s="151" t="b">
        <f t="shared" si="237"/>
        <v>0</v>
      </c>
      <c r="BV486" s="155" t="b">
        <f t="shared" ca="1" si="238"/>
        <v>0</v>
      </c>
      <c r="BW486" s="151" t="b">
        <f t="shared" ca="1" si="239"/>
        <v>0</v>
      </c>
      <c r="BX486" s="151" t="b">
        <f t="shared" ca="1" si="240"/>
        <v>0</v>
      </c>
      <c r="BY486" s="151" t="b">
        <f t="shared" ca="1" si="241"/>
        <v>0</v>
      </c>
      <c r="BZ486" s="151" t="b">
        <f t="shared" ca="1" si="242"/>
        <v>0</v>
      </c>
      <c r="CA486" s="151" t="b">
        <f t="shared" ca="1" si="243"/>
        <v>0</v>
      </c>
      <c r="CB486" s="151" t="b">
        <f t="shared" ca="1" si="244"/>
        <v>0</v>
      </c>
      <c r="CC486" s="151" t="b">
        <f t="shared" ca="1" si="245"/>
        <v>0</v>
      </c>
      <c r="CD486" s="151" t="b">
        <f t="shared" ca="1" si="246"/>
        <v>0</v>
      </c>
      <c r="CE486" s="151" t="b">
        <f t="shared" ca="1" si="247"/>
        <v>0</v>
      </c>
      <c r="CF486" s="151" t="b">
        <f t="shared" ca="1" si="248"/>
        <v>0</v>
      </c>
      <c r="CG486" s="151" t="b">
        <f t="shared" ca="1" si="249"/>
        <v>0</v>
      </c>
      <c r="CH486" s="151" t="b">
        <f t="shared" ca="1" si="250"/>
        <v>0</v>
      </c>
      <c r="CI486" s="151" t="b">
        <f t="shared" ca="1" si="251"/>
        <v>0</v>
      </c>
      <c r="CJ486" s="151" t="b">
        <f t="shared" ca="1" si="252"/>
        <v>0</v>
      </c>
      <c r="CK486" s="151" t="b">
        <f t="shared" ca="1" si="253"/>
        <v>0</v>
      </c>
      <c r="CL486" s="151" t="b">
        <f t="shared" ca="1" si="254"/>
        <v>0</v>
      </c>
      <c r="CM486" s="151" t="b">
        <f t="shared" ca="1" si="255"/>
        <v>0</v>
      </c>
      <c r="CN486" s="151" t="str">
        <f t="shared" ca="1" si="256"/>
        <v>NO_VAC</v>
      </c>
      <c r="CO486" s="151" t="str">
        <f t="shared" ca="1" si="257"/>
        <v>NO_VAC</v>
      </c>
      <c r="CP486" s="151" t="b">
        <f t="shared" ca="1" si="258"/>
        <v>0</v>
      </c>
      <c r="CQ486" s="155">
        <f t="shared" ca="1" si="259"/>
        <v>0</v>
      </c>
      <c r="CR486" s="155" t="b">
        <f t="shared" ca="1" si="260"/>
        <v>0</v>
      </c>
      <c r="CS486" s="155" t="b">
        <f t="shared" ca="1" si="261"/>
        <v>0</v>
      </c>
      <c r="CT486" s="155" t="b">
        <f t="shared" ca="1" si="262"/>
        <v>0</v>
      </c>
      <c r="CU486" s="155" t="b">
        <f t="shared" ca="1" si="263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1"/>
        <v>0</v>
      </c>
      <c r="P487" s="28">
        <f t="shared" ca="1" si="232"/>
        <v>0</v>
      </c>
      <c r="Q487" s="28">
        <f t="shared" ca="1" si="233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4"/>
        <v>0</v>
      </c>
      <c r="BS487" s="151" t="b">
        <f t="shared" si="235"/>
        <v>0</v>
      </c>
      <c r="BT487" s="151" t="b">
        <f t="shared" si="236"/>
        <v>0</v>
      </c>
      <c r="BU487" s="151" t="b">
        <f t="shared" si="237"/>
        <v>0</v>
      </c>
      <c r="BV487" s="155" t="b">
        <f t="shared" ca="1" si="238"/>
        <v>0</v>
      </c>
      <c r="BW487" s="151" t="b">
        <f t="shared" ca="1" si="239"/>
        <v>0</v>
      </c>
      <c r="BX487" s="151" t="b">
        <f t="shared" ca="1" si="240"/>
        <v>0</v>
      </c>
      <c r="BY487" s="151" t="b">
        <f t="shared" ca="1" si="241"/>
        <v>0</v>
      </c>
      <c r="BZ487" s="151" t="b">
        <f t="shared" ca="1" si="242"/>
        <v>0</v>
      </c>
      <c r="CA487" s="151" t="b">
        <f t="shared" ca="1" si="243"/>
        <v>0</v>
      </c>
      <c r="CB487" s="151" t="b">
        <f t="shared" ca="1" si="244"/>
        <v>0</v>
      </c>
      <c r="CC487" s="151" t="b">
        <f t="shared" ca="1" si="245"/>
        <v>0</v>
      </c>
      <c r="CD487" s="151" t="b">
        <f t="shared" ca="1" si="246"/>
        <v>0</v>
      </c>
      <c r="CE487" s="151" t="b">
        <f t="shared" ca="1" si="247"/>
        <v>0</v>
      </c>
      <c r="CF487" s="151" t="b">
        <f t="shared" ca="1" si="248"/>
        <v>0</v>
      </c>
      <c r="CG487" s="151" t="b">
        <f t="shared" ca="1" si="249"/>
        <v>0</v>
      </c>
      <c r="CH487" s="151" t="b">
        <f t="shared" ca="1" si="250"/>
        <v>0</v>
      </c>
      <c r="CI487" s="151" t="b">
        <f t="shared" ca="1" si="251"/>
        <v>0</v>
      </c>
      <c r="CJ487" s="151" t="b">
        <f t="shared" ca="1" si="252"/>
        <v>0</v>
      </c>
      <c r="CK487" s="151" t="b">
        <f t="shared" ca="1" si="253"/>
        <v>0</v>
      </c>
      <c r="CL487" s="151" t="b">
        <f t="shared" ca="1" si="254"/>
        <v>0</v>
      </c>
      <c r="CM487" s="151" t="b">
        <f t="shared" ca="1" si="255"/>
        <v>0</v>
      </c>
      <c r="CN487" s="151" t="str">
        <f t="shared" ca="1" si="256"/>
        <v>NO_VAC</v>
      </c>
      <c r="CO487" s="151" t="str">
        <f t="shared" ca="1" si="257"/>
        <v>NO_VAC</v>
      </c>
      <c r="CP487" s="151" t="b">
        <f t="shared" ca="1" si="258"/>
        <v>0</v>
      </c>
      <c r="CQ487" s="155">
        <f t="shared" ca="1" si="259"/>
        <v>0</v>
      </c>
      <c r="CR487" s="155" t="b">
        <f t="shared" ca="1" si="260"/>
        <v>0</v>
      </c>
      <c r="CS487" s="155" t="b">
        <f t="shared" ca="1" si="261"/>
        <v>0</v>
      </c>
      <c r="CT487" s="155" t="b">
        <f t="shared" ca="1" si="262"/>
        <v>0</v>
      </c>
      <c r="CU487" s="155" t="b">
        <f t="shared" ca="1" si="263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1"/>
        <v>0</v>
      </c>
      <c r="P488" s="28">
        <f t="shared" ca="1" si="232"/>
        <v>0</v>
      </c>
      <c r="Q488" s="28">
        <f t="shared" ca="1" si="233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4"/>
        <v>0</v>
      </c>
      <c r="BS488" s="151" t="b">
        <f t="shared" si="235"/>
        <v>0</v>
      </c>
      <c r="BT488" s="151" t="b">
        <f t="shared" si="236"/>
        <v>0</v>
      </c>
      <c r="BU488" s="151" t="b">
        <f t="shared" si="237"/>
        <v>0</v>
      </c>
      <c r="BV488" s="155" t="b">
        <f t="shared" ca="1" si="238"/>
        <v>0</v>
      </c>
      <c r="BW488" s="151" t="b">
        <f t="shared" ca="1" si="239"/>
        <v>0</v>
      </c>
      <c r="BX488" s="151" t="b">
        <f t="shared" ca="1" si="240"/>
        <v>0</v>
      </c>
      <c r="BY488" s="151" t="b">
        <f t="shared" ca="1" si="241"/>
        <v>0</v>
      </c>
      <c r="BZ488" s="151" t="b">
        <f t="shared" ca="1" si="242"/>
        <v>0</v>
      </c>
      <c r="CA488" s="151" t="b">
        <f t="shared" ca="1" si="243"/>
        <v>0</v>
      </c>
      <c r="CB488" s="151" t="b">
        <f t="shared" ca="1" si="244"/>
        <v>0</v>
      </c>
      <c r="CC488" s="151" t="b">
        <f t="shared" ca="1" si="245"/>
        <v>0</v>
      </c>
      <c r="CD488" s="151" t="b">
        <f t="shared" ca="1" si="246"/>
        <v>0</v>
      </c>
      <c r="CE488" s="151" t="b">
        <f t="shared" ca="1" si="247"/>
        <v>0</v>
      </c>
      <c r="CF488" s="151" t="b">
        <f t="shared" ca="1" si="248"/>
        <v>0</v>
      </c>
      <c r="CG488" s="151" t="b">
        <f t="shared" ca="1" si="249"/>
        <v>0</v>
      </c>
      <c r="CH488" s="151" t="b">
        <f t="shared" ca="1" si="250"/>
        <v>0</v>
      </c>
      <c r="CI488" s="151" t="b">
        <f t="shared" ca="1" si="251"/>
        <v>0</v>
      </c>
      <c r="CJ488" s="151" t="b">
        <f t="shared" ca="1" si="252"/>
        <v>0</v>
      </c>
      <c r="CK488" s="151" t="b">
        <f t="shared" ca="1" si="253"/>
        <v>0</v>
      </c>
      <c r="CL488" s="151" t="b">
        <f t="shared" ca="1" si="254"/>
        <v>0</v>
      </c>
      <c r="CM488" s="151" t="b">
        <f t="shared" ca="1" si="255"/>
        <v>0</v>
      </c>
      <c r="CN488" s="151" t="str">
        <f t="shared" ca="1" si="256"/>
        <v>NO_VAC</v>
      </c>
      <c r="CO488" s="151" t="str">
        <f t="shared" ca="1" si="257"/>
        <v>NO_VAC</v>
      </c>
      <c r="CP488" s="151" t="b">
        <f t="shared" ca="1" si="258"/>
        <v>0</v>
      </c>
      <c r="CQ488" s="155">
        <f t="shared" ca="1" si="259"/>
        <v>0</v>
      </c>
      <c r="CR488" s="155" t="b">
        <f t="shared" ca="1" si="260"/>
        <v>0</v>
      </c>
      <c r="CS488" s="155" t="b">
        <f t="shared" ca="1" si="261"/>
        <v>0</v>
      </c>
      <c r="CT488" s="155" t="b">
        <f t="shared" ca="1" si="262"/>
        <v>0</v>
      </c>
      <c r="CU488" s="155" t="b">
        <f t="shared" ca="1" si="263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1"/>
        <v>0</v>
      </c>
      <c r="P489" s="28">
        <f t="shared" ca="1" si="232"/>
        <v>0</v>
      </c>
      <c r="Q489" s="28">
        <f t="shared" ca="1" si="233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4"/>
        <v>0</v>
      </c>
      <c r="BS489" s="151" t="b">
        <f t="shared" si="235"/>
        <v>0</v>
      </c>
      <c r="BT489" s="151" t="b">
        <f t="shared" si="236"/>
        <v>0</v>
      </c>
      <c r="BU489" s="151" t="b">
        <f t="shared" si="237"/>
        <v>0</v>
      </c>
      <c r="BV489" s="155" t="b">
        <f t="shared" ca="1" si="238"/>
        <v>0</v>
      </c>
      <c r="BW489" s="151" t="b">
        <f t="shared" ca="1" si="239"/>
        <v>0</v>
      </c>
      <c r="BX489" s="151" t="b">
        <f t="shared" ca="1" si="240"/>
        <v>0</v>
      </c>
      <c r="BY489" s="151" t="b">
        <f t="shared" ca="1" si="241"/>
        <v>0</v>
      </c>
      <c r="BZ489" s="151" t="b">
        <f t="shared" ca="1" si="242"/>
        <v>0</v>
      </c>
      <c r="CA489" s="151" t="b">
        <f t="shared" ca="1" si="243"/>
        <v>0</v>
      </c>
      <c r="CB489" s="151" t="b">
        <f t="shared" ca="1" si="244"/>
        <v>0</v>
      </c>
      <c r="CC489" s="151" t="b">
        <f t="shared" ca="1" si="245"/>
        <v>0</v>
      </c>
      <c r="CD489" s="151" t="b">
        <f t="shared" ca="1" si="246"/>
        <v>0</v>
      </c>
      <c r="CE489" s="151" t="b">
        <f t="shared" ca="1" si="247"/>
        <v>0</v>
      </c>
      <c r="CF489" s="151" t="b">
        <f t="shared" ca="1" si="248"/>
        <v>0</v>
      </c>
      <c r="CG489" s="151" t="b">
        <f t="shared" ca="1" si="249"/>
        <v>0</v>
      </c>
      <c r="CH489" s="151" t="b">
        <f t="shared" ca="1" si="250"/>
        <v>0</v>
      </c>
      <c r="CI489" s="151" t="b">
        <f t="shared" ca="1" si="251"/>
        <v>0</v>
      </c>
      <c r="CJ489" s="151" t="b">
        <f t="shared" ca="1" si="252"/>
        <v>0</v>
      </c>
      <c r="CK489" s="151" t="b">
        <f t="shared" ca="1" si="253"/>
        <v>0</v>
      </c>
      <c r="CL489" s="151" t="b">
        <f t="shared" ca="1" si="254"/>
        <v>0</v>
      </c>
      <c r="CM489" s="151" t="b">
        <f t="shared" ca="1" si="255"/>
        <v>0</v>
      </c>
      <c r="CN489" s="151" t="str">
        <f t="shared" ca="1" si="256"/>
        <v>NO_VAC</v>
      </c>
      <c r="CO489" s="151" t="str">
        <f t="shared" ca="1" si="257"/>
        <v>NO_VAC</v>
      </c>
      <c r="CP489" s="151" t="b">
        <f t="shared" ca="1" si="258"/>
        <v>0</v>
      </c>
      <c r="CQ489" s="155">
        <f t="shared" ca="1" si="259"/>
        <v>0</v>
      </c>
      <c r="CR489" s="155" t="b">
        <f t="shared" ca="1" si="260"/>
        <v>0</v>
      </c>
      <c r="CS489" s="155" t="b">
        <f t="shared" ca="1" si="261"/>
        <v>0</v>
      </c>
      <c r="CT489" s="155" t="b">
        <f t="shared" ca="1" si="262"/>
        <v>0</v>
      </c>
      <c r="CU489" s="155" t="b">
        <f t="shared" ca="1" si="263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1"/>
        <v>0</v>
      </c>
      <c r="P490" s="28">
        <f t="shared" ca="1" si="232"/>
        <v>0</v>
      </c>
      <c r="Q490" s="28">
        <f t="shared" ca="1" si="233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4"/>
        <v>0</v>
      </c>
      <c r="BS490" s="151" t="b">
        <f t="shared" si="235"/>
        <v>0</v>
      </c>
      <c r="BT490" s="151" t="b">
        <f t="shared" si="236"/>
        <v>0</v>
      </c>
      <c r="BU490" s="151" t="b">
        <f t="shared" si="237"/>
        <v>0</v>
      </c>
      <c r="BV490" s="155" t="b">
        <f t="shared" ca="1" si="238"/>
        <v>0</v>
      </c>
      <c r="BW490" s="151" t="b">
        <f t="shared" ca="1" si="239"/>
        <v>0</v>
      </c>
      <c r="BX490" s="151" t="b">
        <f t="shared" ca="1" si="240"/>
        <v>0</v>
      </c>
      <c r="BY490" s="151" t="b">
        <f t="shared" ca="1" si="241"/>
        <v>0</v>
      </c>
      <c r="BZ490" s="151" t="b">
        <f t="shared" ca="1" si="242"/>
        <v>0</v>
      </c>
      <c r="CA490" s="151" t="b">
        <f t="shared" ca="1" si="243"/>
        <v>0</v>
      </c>
      <c r="CB490" s="151" t="b">
        <f t="shared" ca="1" si="244"/>
        <v>0</v>
      </c>
      <c r="CC490" s="151" t="b">
        <f t="shared" ca="1" si="245"/>
        <v>0</v>
      </c>
      <c r="CD490" s="151" t="b">
        <f t="shared" ca="1" si="246"/>
        <v>0</v>
      </c>
      <c r="CE490" s="151" t="b">
        <f t="shared" ca="1" si="247"/>
        <v>0</v>
      </c>
      <c r="CF490" s="151" t="b">
        <f t="shared" ca="1" si="248"/>
        <v>0</v>
      </c>
      <c r="CG490" s="151" t="b">
        <f t="shared" ca="1" si="249"/>
        <v>0</v>
      </c>
      <c r="CH490" s="151" t="b">
        <f t="shared" ca="1" si="250"/>
        <v>0</v>
      </c>
      <c r="CI490" s="151" t="b">
        <f t="shared" ca="1" si="251"/>
        <v>0</v>
      </c>
      <c r="CJ490" s="151" t="b">
        <f t="shared" ca="1" si="252"/>
        <v>0</v>
      </c>
      <c r="CK490" s="151" t="b">
        <f t="shared" ca="1" si="253"/>
        <v>0</v>
      </c>
      <c r="CL490" s="151" t="b">
        <f t="shared" ca="1" si="254"/>
        <v>0</v>
      </c>
      <c r="CM490" s="151" t="b">
        <f t="shared" ca="1" si="255"/>
        <v>0</v>
      </c>
      <c r="CN490" s="151" t="str">
        <f t="shared" ca="1" si="256"/>
        <v>NO_VAC</v>
      </c>
      <c r="CO490" s="151" t="str">
        <f t="shared" ca="1" si="257"/>
        <v>NO_VAC</v>
      </c>
      <c r="CP490" s="151" t="b">
        <f t="shared" ca="1" si="258"/>
        <v>0</v>
      </c>
      <c r="CQ490" s="155">
        <f t="shared" ca="1" si="259"/>
        <v>0</v>
      </c>
      <c r="CR490" s="155" t="b">
        <f t="shared" ca="1" si="260"/>
        <v>0</v>
      </c>
      <c r="CS490" s="155" t="b">
        <f t="shared" ca="1" si="261"/>
        <v>0</v>
      </c>
      <c r="CT490" s="155" t="b">
        <f t="shared" ca="1" si="262"/>
        <v>0</v>
      </c>
      <c r="CU490" s="155" t="b">
        <f t="shared" ca="1" si="263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1"/>
        <v>0</v>
      </c>
      <c r="P491" s="28">
        <f t="shared" ca="1" si="232"/>
        <v>0</v>
      </c>
      <c r="Q491" s="28">
        <f t="shared" ca="1" si="233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4"/>
        <v>0</v>
      </c>
      <c r="BS491" s="151" t="b">
        <f t="shared" si="235"/>
        <v>0</v>
      </c>
      <c r="BT491" s="151" t="b">
        <f t="shared" si="236"/>
        <v>0</v>
      </c>
      <c r="BU491" s="151" t="b">
        <f t="shared" si="237"/>
        <v>0</v>
      </c>
      <c r="BV491" s="155" t="b">
        <f t="shared" ca="1" si="238"/>
        <v>0</v>
      </c>
      <c r="BW491" s="151" t="b">
        <f t="shared" ca="1" si="239"/>
        <v>0</v>
      </c>
      <c r="BX491" s="151" t="b">
        <f t="shared" ca="1" si="240"/>
        <v>0</v>
      </c>
      <c r="BY491" s="151" t="b">
        <f t="shared" ca="1" si="241"/>
        <v>0</v>
      </c>
      <c r="BZ491" s="151" t="b">
        <f t="shared" ca="1" si="242"/>
        <v>0</v>
      </c>
      <c r="CA491" s="151" t="b">
        <f t="shared" ca="1" si="243"/>
        <v>0</v>
      </c>
      <c r="CB491" s="151" t="b">
        <f t="shared" ca="1" si="244"/>
        <v>0</v>
      </c>
      <c r="CC491" s="151" t="b">
        <f t="shared" ca="1" si="245"/>
        <v>0</v>
      </c>
      <c r="CD491" s="151" t="b">
        <f t="shared" ca="1" si="246"/>
        <v>0</v>
      </c>
      <c r="CE491" s="151" t="b">
        <f t="shared" ca="1" si="247"/>
        <v>0</v>
      </c>
      <c r="CF491" s="151" t="b">
        <f t="shared" ca="1" si="248"/>
        <v>0</v>
      </c>
      <c r="CG491" s="151" t="b">
        <f t="shared" ca="1" si="249"/>
        <v>0</v>
      </c>
      <c r="CH491" s="151" t="b">
        <f t="shared" ca="1" si="250"/>
        <v>0</v>
      </c>
      <c r="CI491" s="151" t="b">
        <f t="shared" ca="1" si="251"/>
        <v>0</v>
      </c>
      <c r="CJ491" s="151" t="b">
        <f t="shared" ca="1" si="252"/>
        <v>0</v>
      </c>
      <c r="CK491" s="151" t="b">
        <f t="shared" ca="1" si="253"/>
        <v>0</v>
      </c>
      <c r="CL491" s="151" t="b">
        <f t="shared" ca="1" si="254"/>
        <v>0</v>
      </c>
      <c r="CM491" s="151" t="b">
        <f t="shared" ca="1" si="255"/>
        <v>0</v>
      </c>
      <c r="CN491" s="151" t="str">
        <f t="shared" ca="1" si="256"/>
        <v>NO_VAC</v>
      </c>
      <c r="CO491" s="151" t="str">
        <f t="shared" ca="1" si="257"/>
        <v>NO_VAC</v>
      </c>
      <c r="CP491" s="151" t="b">
        <f t="shared" ca="1" si="258"/>
        <v>0</v>
      </c>
      <c r="CQ491" s="155">
        <f t="shared" ca="1" si="259"/>
        <v>0</v>
      </c>
      <c r="CR491" s="155" t="b">
        <f t="shared" ca="1" si="260"/>
        <v>0</v>
      </c>
      <c r="CS491" s="155" t="b">
        <f t="shared" ca="1" si="261"/>
        <v>0</v>
      </c>
      <c r="CT491" s="155" t="b">
        <f t="shared" ca="1" si="262"/>
        <v>0</v>
      </c>
      <c r="CU491" s="155" t="b">
        <f t="shared" ca="1" si="263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1"/>
        <v>0</v>
      </c>
      <c r="P492" s="28">
        <f t="shared" ca="1" si="232"/>
        <v>0</v>
      </c>
      <c r="Q492" s="28">
        <f t="shared" ca="1" si="233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4"/>
        <v>0</v>
      </c>
      <c r="BS492" s="151" t="b">
        <f t="shared" si="235"/>
        <v>0</v>
      </c>
      <c r="BT492" s="151" t="b">
        <f t="shared" si="236"/>
        <v>0</v>
      </c>
      <c r="BU492" s="151" t="b">
        <f t="shared" si="237"/>
        <v>0</v>
      </c>
      <c r="BV492" s="155" t="b">
        <f t="shared" ca="1" si="238"/>
        <v>0</v>
      </c>
      <c r="BW492" s="151" t="b">
        <f t="shared" ca="1" si="239"/>
        <v>0</v>
      </c>
      <c r="BX492" s="151" t="b">
        <f t="shared" ca="1" si="240"/>
        <v>0</v>
      </c>
      <c r="BY492" s="151" t="b">
        <f t="shared" ca="1" si="241"/>
        <v>0</v>
      </c>
      <c r="BZ492" s="151" t="b">
        <f t="shared" ca="1" si="242"/>
        <v>0</v>
      </c>
      <c r="CA492" s="151" t="b">
        <f t="shared" ca="1" si="243"/>
        <v>0</v>
      </c>
      <c r="CB492" s="151" t="b">
        <f t="shared" ca="1" si="244"/>
        <v>0</v>
      </c>
      <c r="CC492" s="151" t="b">
        <f t="shared" ca="1" si="245"/>
        <v>0</v>
      </c>
      <c r="CD492" s="151" t="b">
        <f t="shared" ca="1" si="246"/>
        <v>0</v>
      </c>
      <c r="CE492" s="151" t="b">
        <f t="shared" ca="1" si="247"/>
        <v>0</v>
      </c>
      <c r="CF492" s="151" t="b">
        <f t="shared" ca="1" si="248"/>
        <v>0</v>
      </c>
      <c r="CG492" s="151" t="b">
        <f t="shared" ca="1" si="249"/>
        <v>0</v>
      </c>
      <c r="CH492" s="151" t="b">
        <f t="shared" ca="1" si="250"/>
        <v>0</v>
      </c>
      <c r="CI492" s="151" t="b">
        <f t="shared" ca="1" si="251"/>
        <v>0</v>
      </c>
      <c r="CJ492" s="151" t="b">
        <f t="shared" ca="1" si="252"/>
        <v>0</v>
      </c>
      <c r="CK492" s="151" t="b">
        <f t="shared" ca="1" si="253"/>
        <v>0</v>
      </c>
      <c r="CL492" s="151" t="b">
        <f t="shared" ca="1" si="254"/>
        <v>0</v>
      </c>
      <c r="CM492" s="151" t="b">
        <f t="shared" ca="1" si="255"/>
        <v>0</v>
      </c>
      <c r="CN492" s="151" t="str">
        <f t="shared" ca="1" si="256"/>
        <v>NO_VAC</v>
      </c>
      <c r="CO492" s="151" t="str">
        <f t="shared" ca="1" si="257"/>
        <v>NO_VAC</v>
      </c>
      <c r="CP492" s="151" t="b">
        <f t="shared" ca="1" si="258"/>
        <v>0</v>
      </c>
      <c r="CQ492" s="155">
        <f t="shared" ca="1" si="259"/>
        <v>0</v>
      </c>
      <c r="CR492" s="155" t="b">
        <f t="shared" ca="1" si="260"/>
        <v>0</v>
      </c>
      <c r="CS492" s="155" t="b">
        <f t="shared" ca="1" si="261"/>
        <v>0</v>
      </c>
      <c r="CT492" s="155" t="b">
        <f t="shared" ca="1" si="262"/>
        <v>0</v>
      </c>
      <c r="CU492" s="155" t="b">
        <f t="shared" ca="1" si="263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1"/>
        <v>0</v>
      </c>
      <c r="P493" s="28">
        <f t="shared" ca="1" si="232"/>
        <v>0</v>
      </c>
      <c r="Q493" s="28">
        <f t="shared" ca="1" si="233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4"/>
        <v>0</v>
      </c>
      <c r="BS493" s="151" t="b">
        <f t="shared" si="235"/>
        <v>0</v>
      </c>
      <c r="BT493" s="151" t="b">
        <f t="shared" si="236"/>
        <v>0</v>
      </c>
      <c r="BU493" s="151" t="b">
        <f t="shared" si="237"/>
        <v>0</v>
      </c>
      <c r="BV493" s="155" t="b">
        <f t="shared" ca="1" si="238"/>
        <v>0</v>
      </c>
      <c r="BW493" s="151" t="b">
        <f t="shared" ca="1" si="239"/>
        <v>0</v>
      </c>
      <c r="BX493" s="151" t="b">
        <f t="shared" ca="1" si="240"/>
        <v>0</v>
      </c>
      <c r="BY493" s="151" t="b">
        <f t="shared" ca="1" si="241"/>
        <v>0</v>
      </c>
      <c r="BZ493" s="151" t="b">
        <f t="shared" ca="1" si="242"/>
        <v>0</v>
      </c>
      <c r="CA493" s="151" t="b">
        <f t="shared" ca="1" si="243"/>
        <v>0</v>
      </c>
      <c r="CB493" s="151" t="b">
        <f t="shared" ca="1" si="244"/>
        <v>0</v>
      </c>
      <c r="CC493" s="151" t="b">
        <f t="shared" ca="1" si="245"/>
        <v>0</v>
      </c>
      <c r="CD493" s="151" t="b">
        <f t="shared" ca="1" si="246"/>
        <v>0</v>
      </c>
      <c r="CE493" s="151" t="b">
        <f t="shared" ca="1" si="247"/>
        <v>0</v>
      </c>
      <c r="CF493" s="151" t="b">
        <f t="shared" ca="1" si="248"/>
        <v>0</v>
      </c>
      <c r="CG493" s="151" t="b">
        <f t="shared" ca="1" si="249"/>
        <v>0</v>
      </c>
      <c r="CH493" s="151" t="b">
        <f t="shared" ca="1" si="250"/>
        <v>0</v>
      </c>
      <c r="CI493" s="151" t="b">
        <f t="shared" ca="1" si="251"/>
        <v>0</v>
      </c>
      <c r="CJ493" s="151" t="b">
        <f t="shared" ca="1" si="252"/>
        <v>0</v>
      </c>
      <c r="CK493" s="151" t="b">
        <f t="shared" ca="1" si="253"/>
        <v>0</v>
      </c>
      <c r="CL493" s="151" t="b">
        <f t="shared" ca="1" si="254"/>
        <v>0</v>
      </c>
      <c r="CM493" s="151" t="b">
        <f t="shared" ca="1" si="255"/>
        <v>0</v>
      </c>
      <c r="CN493" s="151" t="str">
        <f t="shared" ca="1" si="256"/>
        <v>NO_VAC</v>
      </c>
      <c r="CO493" s="151" t="str">
        <f t="shared" ca="1" si="257"/>
        <v>NO_VAC</v>
      </c>
      <c r="CP493" s="151" t="b">
        <f t="shared" ca="1" si="258"/>
        <v>0</v>
      </c>
      <c r="CQ493" s="155">
        <f t="shared" ca="1" si="259"/>
        <v>0</v>
      </c>
      <c r="CR493" s="155" t="b">
        <f t="shared" ca="1" si="260"/>
        <v>0</v>
      </c>
      <c r="CS493" s="155" t="b">
        <f t="shared" ca="1" si="261"/>
        <v>0</v>
      </c>
      <c r="CT493" s="155" t="b">
        <f t="shared" ca="1" si="262"/>
        <v>0</v>
      </c>
      <c r="CU493" s="155" t="b">
        <f t="shared" ca="1" si="263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1"/>
        <v>0</v>
      </c>
      <c r="P494" s="28">
        <f t="shared" ca="1" si="232"/>
        <v>0</v>
      </c>
      <c r="Q494" s="28">
        <f t="shared" ca="1" si="233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4"/>
        <v>0</v>
      </c>
      <c r="BS494" s="151" t="b">
        <f t="shared" si="235"/>
        <v>0</v>
      </c>
      <c r="BT494" s="151" t="b">
        <f t="shared" si="236"/>
        <v>0</v>
      </c>
      <c r="BU494" s="151" t="b">
        <f t="shared" si="237"/>
        <v>0</v>
      </c>
      <c r="BV494" s="155" t="b">
        <f t="shared" ca="1" si="238"/>
        <v>0</v>
      </c>
      <c r="BW494" s="151" t="b">
        <f t="shared" ca="1" si="239"/>
        <v>0</v>
      </c>
      <c r="BX494" s="151" t="b">
        <f t="shared" ca="1" si="240"/>
        <v>0</v>
      </c>
      <c r="BY494" s="151" t="b">
        <f t="shared" ca="1" si="241"/>
        <v>0</v>
      </c>
      <c r="BZ494" s="151" t="b">
        <f t="shared" ca="1" si="242"/>
        <v>0</v>
      </c>
      <c r="CA494" s="151" t="b">
        <f t="shared" ca="1" si="243"/>
        <v>0</v>
      </c>
      <c r="CB494" s="151" t="b">
        <f t="shared" ca="1" si="244"/>
        <v>0</v>
      </c>
      <c r="CC494" s="151" t="b">
        <f t="shared" ca="1" si="245"/>
        <v>0</v>
      </c>
      <c r="CD494" s="151" t="b">
        <f t="shared" ca="1" si="246"/>
        <v>0</v>
      </c>
      <c r="CE494" s="151" t="b">
        <f t="shared" ca="1" si="247"/>
        <v>0</v>
      </c>
      <c r="CF494" s="151" t="b">
        <f t="shared" ca="1" si="248"/>
        <v>0</v>
      </c>
      <c r="CG494" s="151" t="b">
        <f t="shared" ca="1" si="249"/>
        <v>0</v>
      </c>
      <c r="CH494" s="151" t="b">
        <f t="shared" ca="1" si="250"/>
        <v>0</v>
      </c>
      <c r="CI494" s="151" t="b">
        <f t="shared" ca="1" si="251"/>
        <v>0</v>
      </c>
      <c r="CJ494" s="151" t="b">
        <f t="shared" ca="1" si="252"/>
        <v>0</v>
      </c>
      <c r="CK494" s="151" t="b">
        <f t="shared" ca="1" si="253"/>
        <v>0</v>
      </c>
      <c r="CL494" s="151" t="b">
        <f t="shared" ca="1" si="254"/>
        <v>0</v>
      </c>
      <c r="CM494" s="151" t="b">
        <f t="shared" ca="1" si="255"/>
        <v>0</v>
      </c>
      <c r="CN494" s="151" t="str">
        <f t="shared" ca="1" si="256"/>
        <v>NO_VAC</v>
      </c>
      <c r="CO494" s="151" t="str">
        <f t="shared" ca="1" si="257"/>
        <v>NO_VAC</v>
      </c>
      <c r="CP494" s="151" t="b">
        <f t="shared" ca="1" si="258"/>
        <v>0</v>
      </c>
      <c r="CQ494" s="155">
        <f t="shared" ca="1" si="259"/>
        <v>0</v>
      </c>
      <c r="CR494" s="155" t="b">
        <f t="shared" ca="1" si="260"/>
        <v>0</v>
      </c>
      <c r="CS494" s="155" t="b">
        <f t="shared" ca="1" si="261"/>
        <v>0</v>
      </c>
      <c r="CT494" s="155" t="b">
        <f t="shared" ca="1" si="262"/>
        <v>0</v>
      </c>
      <c r="CU494" s="155" t="b">
        <f t="shared" ca="1" si="263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1"/>
        <v>0</v>
      </c>
      <c r="P495" s="28">
        <f t="shared" ca="1" si="232"/>
        <v>0</v>
      </c>
      <c r="Q495" s="28">
        <f t="shared" ca="1" si="233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4"/>
        <v>0</v>
      </c>
      <c r="BS495" s="151" t="b">
        <f t="shared" si="235"/>
        <v>0</v>
      </c>
      <c r="BT495" s="151" t="b">
        <f t="shared" si="236"/>
        <v>0</v>
      </c>
      <c r="BU495" s="151" t="b">
        <f t="shared" si="237"/>
        <v>0</v>
      </c>
      <c r="BV495" s="155" t="b">
        <f t="shared" ca="1" si="238"/>
        <v>0</v>
      </c>
      <c r="BW495" s="151" t="b">
        <f t="shared" ca="1" si="239"/>
        <v>0</v>
      </c>
      <c r="BX495" s="151" t="b">
        <f t="shared" ca="1" si="240"/>
        <v>0</v>
      </c>
      <c r="BY495" s="151" t="b">
        <f t="shared" ca="1" si="241"/>
        <v>0</v>
      </c>
      <c r="BZ495" s="151" t="b">
        <f t="shared" ca="1" si="242"/>
        <v>0</v>
      </c>
      <c r="CA495" s="151" t="b">
        <f t="shared" ca="1" si="243"/>
        <v>0</v>
      </c>
      <c r="CB495" s="151" t="b">
        <f t="shared" ca="1" si="244"/>
        <v>0</v>
      </c>
      <c r="CC495" s="151" t="b">
        <f t="shared" ca="1" si="245"/>
        <v>0</v>
      </c>
      <c r="CD495" s="151" t="b">
        <f t="shared" ca="1" si="246"/>
        <v>0</v>
      </c>
      <c r="CE495" s="151" t="b">
        <f t="shared" ca="1" si="247"/>
        <v>0</v>
      </c>
      <c r="CF495" s="151" t="b">
        <f t="shared" ca="1" si="248"/>
        <v>0</v>
      </c>
      <c r="CG495" s="151" t="b">
        <f t="shared" ca="1" si="249"/>
        <v>0</v>
      </c>
      <c r="CH495" s="151" t="b">
        <f t="shared" ca="1" si="250"/>
        <v>0</v>
      </c>
      <c r="CI495" s="151" t="b">
        <f t="shared" ca="1" si="251"/>
        <v>0</v>
      </c>
      <c r="CJ495" s="151" t="b">
        <f t="shared" ca="1" si="252"/>
        <v>0</v>
      </c>
      <c r="CK495" s="151" t="b">
        <f t="shared" ca="1" si="253"/>
        <v>0</v>
      </c>
      <c r="CL495" s="151" t="b">
        <f t="shared" ca="1" si="254"/>
        <v>0</v>
      </c>
      <c r="CM495" s="151" t="b">
        <f t="shared" ca="1" si="255"/>
        <v>0</v>
      </c>
      <c r="CN495" s="151" t="str">
        <f t="shared" ca="1" si="256"/>
        <v>NO_VAC</v>
      </c>
      <c r="CO495" s="151" t="str">
        <f t="shared" ca="1" si="257"/>
        <v>NO_VAC</v>
      </c>
      <c r="CP495" s="151" t="b">
        <f t="shared" ca="1" si="258"/>
        <v>0</v>
      </c>
      <c r="CQ495" s="155">
        <f t="shared" ca="1" si="259"/>
        <v>0</v>
      </c>
      <c r="CR495" s="155" t="b">
        <f t="shared" ca="1" si="260"/>
        <v>0</v>
      </c>
      <c r="CS495" s="155" t="b">
        <f t="shared" ca="1" si="261"/>
        <v>0</v>
      </c>
      <c r="CT495" s="155" t="b">
        <f t="shared" ca="1" si="262"/>
        <v>0</v>
      </c>
      <c r="CU495" s="155" t="b">
        <f t="shared" ca="1" si="263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1"/>
        <v>0</v>
      </c>
      <c r="P496" s="28">
        <f t="shared" ca="1" si="232"/>
        <v>0</v>
      </c>
      <c r="Q496" s="28">
        <f t="shared" ca="1" si="233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4"/>
        <v>0</v>
      </c>
      <c r="BS496" s="151" t="b">
        <f t="shared" si="235"/>
        <v>0</v>
      </c>
      <c r="BT496" s="151" t="b">
        <f t="shared" si="236"/>
        <v>0</v>
      </c>
      <c r="BU496" s="151" t="b">
        <f t="shared" si="237"/>
        <v>0</v>
      </c>
      <c r="BV496" s="155" t="b">
        <f t="shared" ca="1" si="238"/>
        <v>0</v>
      </c>
      <c r="BW496" s="151" t="b">
        <f t="shared" ca="1" si="239"/>
        <v>0</v>
      </c>
      <c r="BX496" s="151" t="b">
        <f t="shared" ca="1" si="240"/>
        <v>0</v>
      </c>
      <c r="BY496" s="151" t="b">
        <f t="shared" ca="1" si="241"/>
        <v>0</v>
      </c>
      <c r="BZ496" s="151" t="b">
        <f t="shared" ca="1" si="242"/>
        <v>0</v>
      </c>
      <c r="CA496" s="151" t="b">
        <f t="shared" ca="1" si="243"/>
        <v>0</v>
      </c>
      <c r="CB496" s="151" t="b">
        <f t="shared" ca="1" si="244"/>
        <v>0</v>
      </c>
      <c r="CC496" s="151" t="b">
        <f t="shared" ca="1" si="245"/>
        <v>0</v>
      </c>
      <c r="CD496" s="151" t="b">
        <f t="shared" ca="1" si="246"/>
        <v>0</v>
      </c>
      <c r="CE496" s="151" t="b">
        <f t="shared" ca="1" si="247"/>
        <v>0</v>
      </c>
      <c r="CF496" s="151" t="b">
        <f t="shared" ca="1" si="248"/>
        <v>0</v>
      </c>
      <c r="CG496" s="151" t="b">
        <f t="shared" ca="1" si="249"/>
        <v>0</v>
      </c>
      <c r="CH496" s="151" t="b">
        <f t="shared" ca="1" si="250"/>
        <v>0</v>
      </c>
      <c r="CI496" s="151" t="b">
        <f t="shared" ca="1" si="251"/>
        <v>0</v>
      </c>
      <c r="CJ496" s="151" t="b">
        <f t="shared" ca="1" si="252"/>
        <v>0</v>
      </c>
      <c r="CK496" s="151" t="b">
        <f t="shared" ca="1" si="253"/>
        <v>0</v>
      </c>
      <c r="CL496" s="151" t="b">
        <f t="shared" ca="1" si="254"/>
        <v>0</v>
      </c>
      <c r="CM496" s="151" t="b">
        <f t="shared" ca="1" si="255"/>
        <v>0</v>
      </c>
      <c r="CN496" s="151" t="str">
        <f t="shared" ca="1" si="256"/>
        <v>NO_VAC</v>
      </c>
      <c r="CO496" s="151" t="str">
        <f t="shared" ca="1" si="257"/>
        <v>NO_VAC</v>
      </c>
      <c r="CP496" s="151" t="b">
        <f t="shared" ca="1" si="258"/>
        <v>0</v>
      </c>
      <c r="CQ496" s="155">
        <f t="shared" ca="1" si="259"/>
        <v>0</v>
      </c>
      <c r="CR496" s="155" t="b">
        <f t="shared" ca="1" si="260"/>
        <v>0</v>
      </c>
      <c r="CS496" s="155" t="b">
        <f t="shared" ca="1" si="261"/>
        <v>0</v>
      </c>
      <c r="CT496" s="155" t="b">
        <f t="shared" ca="1" si="262"/>
        <v>0</v>
      </c>
      <c r="CU496" s="155" t="b">
        <f t="shared" ca="1" si="263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1"/>
        <v>0</v>
      </c>
      <c r="P497" s="28">
        <f t="shared" ca="1" si="232"/>
        <v>0</v>
      </c>
      <c r="Q497" s="28">
        <f t="shared" ca="1" si="233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4"/>
        <v>0</v>
      </c>
      <c r="BS497" s="151" t="b">
        <f t="shared" si="235"/>
        <v>0</v>
      </c>
      <c r="BT497" s="151" t="b">
        <f t="shared" si="236"/>
        <v>0</v>
      </c>
      <c r="BU497" s="151" t="b">
        <f t="shared" si="237"/>
        <v>0</v>
      </c>
      <c r="BV497" s="155" t="b">
        <f t="shared" ca="1" si="238"/>
        <v>0</v>
      </c>
      <c r="BW497" s="151" t="b">
        <f t="shared" ca="1" si="239"/>
        <v>0</v>
      </c>
      <c r="BX497" s="151" t="b">
        <f t="shared" ca="1" si="240"/>
        <v>0</v>
      </c>
      <c r="BY497" s="151" t="b">
        <f t="shared" ca="1" si="241"/>
        <v>0</v>
      </c>
      <c r="BZ497" s="151" t="b">
        <f t="shared" ca="1" si="242"/>
        <v>0</v>
      </c>
      <c r="CA497" s="151" t="b">
        <f t="shared" ca="1" si="243"/>
        <v>0</v>
      </c>
      <c r="CB497" s="151" t="b">
        <f t="shared" ca="1" si="244"/>
        <v>0</v>
      </c>
      <c r="CC497" s="151" t="b">
        <f t="shared" ca="1" si="245"/>
        <v>0</v>
      </c>
      <c r="CD497" s="151" t="b">
        <f t="shared" ca="1" si="246"/>
        <v>0</v>
      </c>
      <c r="CE497" s="151" t="b">
        <f t="shared" ca="1" si="247"/>
        <v>0</v>
      </c>
      <c r="CF497" s="151" t="b">
        <f t="shared" ca="1" si="248"/>
        <v>0</v>
      </c>
      <c r="CG497" s="151" t="b">
        <f t="shared" ca="1" si="249"/>
        <v>0</v>
      </c>
      <c r="CH497" s="151" t="b">
        <f t="shared" ca="1" si="250"/>
        <v>0</v>
      </c>
      <c r="CI497" s="151" t="b">
        <f t="shared" ca="1" si="251"/>
        <v>0</v>
      </c>
      <c r="CJ497" s="151" t="b">
        <f t="shared" ca="1" si="252"/>
        <v>0</v>
      </c>
      <c r="CK497" s="151" t="b">
        <f t="shared" ca="1" si="253"/>
        <v>0</v>
      </c>
      <c r="CL497" s="151" t="b">
        <f t="shared" ca="1" si="254"/>
        <v>0</v>
      </c>
      <c r="CM497" s="151" t="b">
        <f t="shared" ca="1" si="255"/>
        <v>0</v>
      </c>
      <c r="CN497" s="151" t="str">
        <f t="shared" ca="1" si="256"/>
        <v>NO_VAC</v>
      </c>
      <c r="CO497" s="151" t="str">
        <f t="shared" ca="1" si="257"/>
        <v>NO_VAC</v>
      </c>
      <c r="CP497" s="151" t="b">
        <f t="shared" ca="1" si="258"/>
        <v>0</v>
      </c>
      <c r="CQ497" s="155">
        <f t="shared" ca="1" si="259"/>
        <v>0</v>
      </c>
      <c r="CR497" s="155" t="b">
        <f t="shared" ca="1" si="260"/>
        <v>0</v>
      </c>
      <c r="CS497" s="155" t="b">
        <f t="shared" ca="1" si="261"/>
        <v>0</v>
      </c>
      <c r="CT497" s="155" t="b">
        <f t="shared" ca="1" si="262"/>
        <v>0</v>
      </c>
      <c r="CU497" s="155" t="b">
        <f t="shared" ca="1" si="263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1"/>
        <v>0</v>
      </c>
      <c r="P498" s="28">
        <f t="shared" ca="1" si="232"/>
        <v>0</v>
      </c>
      <c r="Q498" s="28">
        <f t="shared" ca="1" si="233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4"/>
        <v>0</v>
      </c>
      <c r="BS498" s="151" t="b">
        <f t="shared" si="235"/>
        <v>0</v>
      </c>
      <c r="BT498" s="151" t="b">
        <f t="shared" si="236"/>
        <v>0</v>
      </c>
      <c r="BU498" s="151" t="b">
        <f t="shared" si="237"/>
        <v>0</v>
      </c>
      <c r="BV498" s="155" t="b">
        <f t="shared" ca="1" si="238"/>
        <v>0</v>
      </c>
      <c r="BW498" s="151" t="b">
        <f t="shared" ca="1" si="239"/>
        <v>0</v>
      </c>
      <c r="BX498" s="151" t="b">
        <f t="shared" ca="1" si="240"/>
        <v>0</v>
      </c>
      <c r="BY498" s="151" t="b">
        <f t="shared" ca="1" si="241"/>
        <v>0</v>
      </c>
      <c r="BZ498" s="151" t="b">
        <f t="shared" ca="1" si="242"/>
        <v>0</v>
      </c>
      <c r="CA498" s="151" t="b">
        <f t="shared" ca="1" si="243"/>
        <v>0</v>
      </c>
      <c r="CB498" s="151" t="b">
        <f t="shared" ca="1" si="244"/>
        <v>0</v>
      </c>
      <c r="CC498" s="151" t="b">
        <f t="shared" ca="1" si="245"/>
        <v>0</v>
      </c>
      <c r="CD498" s="151" t="b">
        <f t="shared" ca="1" si="246"/>
        <v>0</v>
      </c>
      <c r="CE498" s="151" t="b">
        <f t="shared" ca="1" si="247"/>
        <v>0</v>
      </c>
      <c r="CF498" s="151" t="b">
        <f t="shared" ca="1" si="248"/>
        <v>0</v>
      </c>
      <c r="CG498" s="151" t="b">
        <f t="shared" ca="1" si="249"/>
        <v>0</v>
      </c>
      <c r="CH498" s="151" t="b">
        <f t="shared" ca="1" si="250"/>
        <v>0</v>
      </c>
      <c r="CI498" s="151" t="b">
        <f t="shared" ca="1" si="251"/>
        <v>0</v>
      </c>
      <c r="CJ498" s="151" t="b">
        <f t="shared" ca="1" si="252"/>
        <v>0</v>
      </c>
      <c r="CK498" s="151" t="b">
        <f t="shared" ca="1" si="253"/>
        <v>0</v>
      </c>
      <c r="CL498" s="151" t="b">
        <f t="shared" ca="1" si="254"/>
        <v>0</v>
      </c>
      <c r="CM498" s="151" t="b">
        <f t="shared" ca="1" si="255"/>
        <v>0</v>
      </c>
      <c r="CN498" s="151" t="str">
        <f t="shared" ca="1" si="256"/>
        <v>NO_VAC</v>
      </c>
      <c r="CO498" s="151" t="str">
        <f t="shared" ca="1" si="257"/>
        <v>NO_VAC</v>
      </c>
      <c r="CP498" s="151" t="b">
        <f t="shared" ca="1" si="258"/>
        <v>0</v>
      </c>
      <c r="CQ498" s="155">
        <f t="shared" ca="1" si="259"/>
        <v>0</v>
      </c>
      <c r="CR498" s="155" t="b">
        <f t="shared" ca="1" si="260"/>
        <v>0</v>
      </c>
      <c r="CS498" s="155" t="b">
        <f t="shared" ca="1" si="261"/>
        <v>0</v>
      </c>
      <c r="CT498" s="155" t="b">
        <f t="shared" ca="1" si="262"/>
        <v>0</v>
      </c>
      <c r="CU498" s="155" t="b">
        <f t="shared" ca="1" si="263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1"/>
        <v>0</v>
      </c>
      <c r="P499" s="28">
        <f t="shared" ca="1" si="232"/>
        <v>0</v>
      </c>
      <c r="Q499" s="28">
        <f t="shared" ca="1" si="233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4"/>
        <v>0</v>
      </c>
      <c r="BS499" s="151" t="b">
        <f t="shared" si="235"/>
        <v>0</v>
      </c>
      <c r="BT499" s="151" t="b">
        <f t="shared" si="236"/>
        <v>0</v>
      </c>
      <c r="BU499" s="151" t="b">
        <f t="shared" si="237"/>
        <v>0</v>
      </c>
      <c r="BV499" s="155" t="b">
        <f t="shared" ca="1" si="238"/>
        <v>0</v>
      </c>
      <c r="BW499" s="151" t="b">
        <f t="shared" ca="1" si="239"/>
        <v>0</v>
      </c>
      <c r="BX499" s="151" t="b">
        <f t="shared" ca="1" si="240"/>
        <v>0</v>
      </c>
      <c r="BY499" s="151" t="b">
        <f t="shared" ca="1" si="241"/>
        <v>0</v>
      </c>
      <c r="BZ499" s="151" t="b">
        <f t="shared" ca="1" si="242"/>
        <v>0</v>
      </c>
      <c r="CA499" s="151" t="b">
        <f t="shared" ca="1" si="243"/>
        <v>0</v>
      </c>
      <c r="CB499" s="151" t="b">
        <f t="shared" ca="1" si="244"/>
        <v>0</v>
      </c>
      <c r="CC499" s="151" t="b">
        <f t="shared" ca="1" si="245"/>
        <v>0</v>
      </c>
      <c r="CD499" s="151" t="b">
        <f t="shared" ca="1" si="246"/>
        <v>0</v>
      </c>
      <c r="CE499" s="151" t="b">
        <f t="shared" ca="1" si="247"/>
        <v>0</v>
      </c>
      <c r="CF499" s="151" t="b">
        <f t="shared" ca="1" si="248"/>
        <v>0</v>
      </c>
      <c r="CG499" s="151" t="b">
        <f t="shared" ca="1" si="249"/>
        <v>0</v>
      </c>
      <c r="CH499" s="151" t="b">
        <f t="shared" ca="1" si="250"/>
        <v>0</v>
      </c>
      <c r="CI499" s="151" t="b">
        <f t="shared" ca="1" si="251"/>
        <v>0</v>
      </c>
      <c r="CJ499" s="151" t="b">
        <f t="shared" ca="1" si="252"/>
        <v>0</v>
      </c>
      <c r="CK499" s="151" t="b">
        <f t="shared" ca="1" si="253"/>
        <v>0</v>
      </c>
      <c r="CL499" s="151" t="b">
        <f t="shared" ca="1" si="254"/>
        <v>0</v>
      </c>
      <c r="CM499" s="151" t="b">
        <f t="shared" ca="1" si="255"/>
        <v>0</v>
      </c>
      <c r="CN499" s="151" t="str">
        <f t="shared" ca="1" si="256"/>
        <v>NO_VAC</v>
      </c>
      <c r="CO499" s="151" t="str">
        <f t="shared" ca="1" si="257"/>
        <v>NO_VAC</v>
      </c>
      <c r="CP499" s="151" t="b">
        <f t="shared" ca="1" si="258"/>
        <v>0</v>
      </c>
      <c r="CQ499" s="155">
        <f t="shared" ca="1" si="259"/>
        <v>0</v>
      </c>
      <c r="CR499" s="155" t="b">
        <f t="shared" ca="1" si="260"/>
        <v>0</v>
      </c>
      <c r="CS499" s="155" t="b">
        <f t="shared" ca="1" si="261"/>
        <v>0</v>
      </c>
      <c r="CT499" s="155" t="b">
        <f t="shared" ca="1" si="262"/>
        <v>0</v>
      </c>
      <c r="CU499" s="155" t="b">
        <f t="shared" ca="1" si="263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1"/>
        <v>0</v>
      </c>
      <c r="P500" s="28">
        <f t="shared" ca="1" si="232"/>
        <v>0</v>
      </c>
      <c r="Q500" s="28">
        <f t="shared" ca="1" si="233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4"/>
        <v>0</v>
      </c>
      <c r="BS500" s="151" t="b">
        <f t="shared" si="235"/>
        <v>0</v>
      </c>
      <c r="BT500" s="151" t="b">
        <f t="shared" si="236"/>
        <v>0</v>
      </c>
      <c r="BU500" s="151" t="b">
        <f t="shared" si="237"/>
        <v>0</v>
      </c>
      <c r="BV500" s="155" t="b">
        <f t="shared" ca="1" si="238"/>
        <v>0</v>
      </c>
      <c r="BW500" s="151" t="b">
        <f t="shared" ca="1" si="239"/>
        <v>0</v>
      </c>
      <c r="BX500" s="151" t="b">
        <f t="shared" ca="1" si="240"/>
        <v>0</v>
      </c>
      <c r="BY500" s="151" t="b">
        <f t="shared" ca="1" si="241"/>
        <v>0</v>
      </c>
      <c r="BZ500" s="151" t="b">
        <f t="shared" ca="1" si="242"/>
        <v>0</v>
      </c>
      <c r="CA500" s="151" t="b">
        <f t="shared" ca="1" si="243"/>
        <v>0</v>
      </c>
      <c r="CB500" s="151" t="b">
        <f t="shared" ca="1" si="244"/>
        <v>0</v>
      </c>
      <c r="CC500" s="151" t="b">
        <f t="shared" ca="1" si="245"/>
        <v>0</v>
      </c>
      <c r="CD500" s="151" t="b">
        <f t="shared" ca="1" si="246"/>
        <v>0</v>
      </c>
      <c r="CE500" s="151" t="b">
        <f t="shared" ca="1" si="247"/>
        <v>0</v>
      </c>
      <c r="CF500" s="151" t="b">
        <f t="shared" ca="1" si="248"/>
        <v>0</v>
      </c>
      <c r="CG500" s="151" t="b">
        <f t="shared" ca="1" si="249"/>
        <v>0</v>
      </c>
      <c r="CH500" s="151" t="b">
        <f t="shared" ca="1" si="250"/>
        <v>0</v>
      </c>
      <c r="CI500" s="151" t="b">
        <f t="shared" ca="1" si="251"/>
        <v>0</v>
      </c>
      <c r="CJ500" s="151" t="b">
        <f t="shared" ca="1" si="252"/>
        <v>0</v>
      </c>
      <c r="CK500" s="151" t="b">
        <f t="shared" ca="1" si="253"/>
        <v>0</v>
      </c>
      <c r="CL500" s="151" t="b">
        <f t="shared" ca="1" si="254"/>
        <v>0</v>
      </c>
      <c r="CM500" s="151" t="b">
        <f t="shared" ca="1" si="255"/>
        <v>0</v>
      </c>
      <c r="CN500" s="151" t="str">
        <f t="shared" ca="1" si="256"/>
        <v>NO_VAC</v>
      </c>
      <c r="CO500" s="151" t="str">
        <f t="shared" ca="1" si="257"/>
        <v>NO_VAC</v>
      </c>
      <c r="CP500" s="151" t="b">
        <f t="shared" ca="1" si="258"/>
        <v>0</v>
      </c>
      <c r="CQ500" s="155">
        <f t="shared" ca="1" si="259"/>
        <v>0</v>
      </c>
      <c r="CR500" s="155" t="b">
        <f t="shared" ca="1" si="260"/>
        <v>0</v>
      </c>
      <c r="CS500" s="155" t="b">
        <f t="shared" ca="1" si="261"/>
        <v>0</v>
      </c>
      <c r="CT500" s="155" t="b">
        <f t="shared" ca="1" si="262"/>
        <v>0</v>
      </c>
      <c r="CU500" s="155" t="b">
        <f t="shared" ca="1" si="263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1"/>
        <v>0</v>
      </c>
      <c r="P501" s="28">
        <f t="shared" ca="1" si="232"/>
        <v>0</v>
      </c>
      <c r="Q501" s="28">
        <f t="shared" ca="1" si="233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4"/>
        <v>0</v>
      </c>
      <c r="BS501" s="151" t="b">
        <f t="shared" si="235"/>
        <v>0</v>
      </c>
      <c r="BT501" s="151" t="b">
        <f t="shared" si="236"/>
        <v>0</v>
      </c>
      <c r="BU501" s="151" t="b">
        <f t="shared" si="237"/>
        <v>0</v>
      </c>
      <c r="BV501" s="155" t="b">
        <f t="shared" ca="1" si="238"/>
        <v>0</v>
      </c>
      <c r="BW501" s="151" t="b">
        <f t="shared" ca="1" si="239"/>
        <v>0</v>
      </c>
      <c r="BX501" s="151" t="b">
        <f t="shared" ca="1" si="240"/>
        <v>0</v>
      </c>
      <c r="BY501" s="151" t="b">
        <f t="shared" ca="1" si="241"/>
        <v>0</v>
      </c>
      <c r="BZ501" s="151" t="b">
        <f t="shared" ca="1" si="242"/>
        <v>0</v>
      </c>
      <c r="CA501" s="151" t="b">
        <f t="shared" ca="1" si="243"/>
        <v>0</v>
      </c>
      <c r="CB501" s="151" t="b">
        <f t="shared" ca="1" si="244"/>
        <v>0</v>
      </c>
      <c r="CC501" s="151" t="b">
        <f t="shared" ca="1" si="245"/>
        <v>0</v>
      </c>
      <c r="CD501" s="151" t="b">
        <f t="shared" ca="1" si="246"/>
        <v>0</v>
      </c>
      <c r="CE501" s="151" t="b">
        <f t="shared" ca="1" si="247"/>
        <v>0</v>
      </c>
      <c r="CF501" s="151" t="b">
        <f t="shared" ca="1" si="248"/>
        <v>0</v>
      </c>
      <c r="CG501" s="151" t="b">
        <f t="shared" ca="1" si="249"/>
        <v>0</v>
      </c>
      <c r="CH501" s="151" t="b">
        <f t="shared" ca="1" si="250"/>
        <v>0</v>
      </c>
      <c r="CI501" s="151" t="b">
        <f t="shared" ca="1" si="251"/>
        <v>0</v>
      </c>
      <c r="CJ501" s="151" t="b">
        <f t="shared" ca="1" si="252"/>
        <v>0</v>
      </c>
      <c r="CK501" s="151" t="b">
        <f t="shared" ca="1" si="253"/>
        <v>0</v>
      </c>
      <c r="CL501" s="151" t="b">
        <f t="shared" ca="1" si="254"/>
        <v>0</v>
      </c>
      <c r="CM501" s="151" t="b">
        <f t="shared" ca="1" si="255"/>
        <v>0</v>
      </c>
      <c r="CN501" s="151" t="str">
        <f t="shared" ca="1" si="256"/>
        <v>NO_VAC</v>
      </c>
      <c r="CO501" s="151" t="str">
        <f t="shared" ca="1" si="257"/>
        <v>NO_VAC</v>
      </c>
      <c r="CP501" s="151" t="b">
        <f t="shared" ca="1" si="258"/>
        <v>0</v>
      </c>
      <c r="CQ501" s="155">
        <f t="shared" ca="1" si="259"/>
        <v>0</v>
      </c>
      <c r="CR501" s="155" t="b">
        <f t="shared" ca="1" si="260"/>
        <v>0</v>
      </c>
      <c r="CS501" s="155" t="b">
        <f t="shared" ca="1" si="261"/>
        <v>0</v>
      </c>
      <c r="CT501" s="155" t="b">
        <f t="shared" ca="1" si="262"/>
        <v>0</v>
      </c>
      <c r="CU501" s="155" t="b">
        <f t="shared" ca="1" si="263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1"/>
        <v>0</v>
      </c>
      <c r="P502" s="28">
        <f t="shared" ca="1" si="232"/>
        <v>0</v>
      </c>
      <c r="Q502" s="28">
        <f t="shared" ca="1" si="233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4"/>
        <v>0</v>
      </c>
      <c r="BS502" s="151" t="b">
        <f t="shared" si="235"/>
        <v>0</v>
      </c>
      <c r="BT502" s="151" t="b">
        <f t="shared" si="236"/>
        <v>0</v>
      </c>
      <c r="BU502" s="151" t="b">
        <f t="shared" si="237"/>
        <v>0</v>
      </c>
      <c r="BV502" s="155" t="b">
        <f t="shared" ca="1" si="238"/>
        <v>0</v>
      </c>
      <c r="BW502" s="151" t="b">
        <f t="shared" ca="1" si="239"/>
        <v>0</v>
      </c>
      <c r="BX502" s="151" t="b">
        <f t="shared" ca="1" si="240"/>
        <v>0</v>
      </c>
      <c r="BY502" s="151" t="b">
        <f t="shared" ca="1" si="241"/>
        <v>0</v>
      </c>
      <c r="BZ502" s="151" t="b">
        <f t="shared" ca="1" si="242"/>
        <v>0</v>
      </c>
      <c r="CA502" s="151" t="b">
        <f t="shared" ca="1" si="243"/>
        <v>0</v>
      </c>
      <c r="CB502" s="151" t="b">
        <f t="shared" ca="1" si="244"/>
        <v>0</v>
      </c>
      <c r="CC502" s="151" t="b">
        <f t="shared" ca="1" si="245"/>
        <v>0</v>
      </c>
      <c r="CD502" s="151" t="b">
        <f t="shared" ca="1" si="246"/>
        <v>0</v>
      </c>
      <c r="CE502" s="151" t="b">
        <f t="shared" ca="1" si="247"/>
        <v>0</v>
      </c>
      <c r="CF502" s="151" t="b">
        <f t="shared" ca="1" si="248"/>
        <v>0</v>
      </c>
      <c r="CG502" s="151" t="b">
        <f t="shared" ca="1" si="249"/>
        <v>0</v>
      </c>
      <c r="CH502" s="151" t="b">
        <f t="shared" ca="1" si="250"/>
        <v>0</v>
      </c>
      <c r="CI502" s="151" t="b">
        <f t="shared" ca="1" si="251"/>
        <v>0</v>
      </c>
      <c r="CJ502" s="151" t="b">
        <f t="shared" ca="1" si="252"/>
        <v>0</v>
      </c>
      <c r="CK502" s="151" t="b">
        <f t="shared" ca="1" si="253"/>
        <v>0</v>
      </c>
      <c r="CL502" s="151" t="b">
        <f t="shared" ca="1" si="254"/>
        <v>0</v>
      </c>
      <c r="CM502" s="151" t="b">
        <f t="shared" ca="1" si="255"/>
        <v>0</v>
      </c>
      <c r="CN502" s="151" t="str">
        <f t="shared" ca="1" si="256"/>
        <v>NO_VAC</v>
      </c>
      <c r="CO502" s="151" t="str">
        <f t="shared" ca="1" si="257"/>
        <v>NO_VAC</v>
      </c>
      <c r="CP502" s="151" t="b">
        <f t="shared" ca="1" si="258"/>
        <v>0</v>
      </c>
      <c r="CQ502" s="155">
        <f t="shared" ca="1" si="259"/>
        <v>0</v>
      </c>
      <c r="CR502" s="155" t="b">
        <f t="shared" ca="1" si="260"/>
        <v>0</v>
      </c>
      <c r="CS502" s="155" t="b">
        <f t="shared" ca="1" si="261"/>
        <v>0</v>
      </c>
      <c r="CT502" s="155" t="b">
        <f t="shared" ca="1" si="262"/>
        <v>0</v>
      </c>
      <c r="CU502" s="155" t="b">
        <f t="shared" ca="1" si="263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1"/>
        <v>0</v>
      </c>
      <c r="P503" s="28">
        <f t="shared" ca="1" si="232"/>
        <v>0</v>
      </c>
      <c r="Q503" s="28">
        <f t="shared" ca="1" si="233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4"/>
        <v>0</v>
      </c>
      <c r="BS503" s="151" t="b">
        <f t="shared" si="235"/>
        <v>0</v>
      </c>
      <c r="BT503" s="151" t="b">
        <f t="shared" si="236"/>
        <v>0</v>
      </c>
      <c r="BU503" s="151" t="b">
        <f t="shared" si="237"/>
        <v>0</v>
      </c>
      <c r="BV503" s="155" t="b">
        <f t="shared" ca="1" si="238"/>
        <v>0</v>
      </c>
      <c r="BW503" s="151" t="b">
        <f t="shared" ca="1" si="239"/>
        <v>0</v>
      </c>
      <c r="BX503" s="151" t="b">
        <f t="shared" ca="1" si="240"/>
        <v>0</v>
      </c>
      <c r="BY503" s="151" t="b">
        <f t="shared" ca="1" si="241"/>
        <v>0</v>
      </c>
      <c r="BZ503" s="151" t="b">
        <f t="shared" ca="1" si="242"/>
        <v>0</v>
      </c>
      <c r="CA503" s="151" t="b">
        <f t="shared" ca="1" si="243"/>
        <v>0</v>
      </c>
      <c r="CB503" s="151" t="b">
        <f t="shared" ca="1" si="244"/>
        <v>0</v>
      </c>
      <c r="CC503" s="151" t="b">
        <f t="shared" ca="1" si="245"/>
        <v>0</v>
      </c>
      <c r="CD503" s="151" t="b">
        <f t="shared" ca="1" si="246"/>
        <v>0</v>
      </c>
      <c r="CE503" s="151" t="b">
        <f t="shared" ca="1" si="247"/>
        <v>0</v>
      </c>
      <c r="CF503" s="151" t="b">
        <f t="shared" ca="1" si="248"/>
        <v>0</v>
      </c>
      <c r="CG503" s="151" t="b">
        <f t="shared" ca="1" si="249"/>
        <v>0</v>
      </c>
      <c r="CH503" s="151" t="b">
        <f t="shared" ca="1" si="250"/>
        <v>0</v>
      </c>
      <c r="CI503" s="151" t="b">
        <f t="shared" ca="1" si="251"/>
        <v>0</v>
      </c>
      <c r="CJ503" s="151" t="b">
        <f t="shared" ca="1" si="252"/>
        <v>0</v>
      </c>
      <c r="CK503" s="151" t="b">
        <f t="shared" ca="1" si="253"/>
        <v>0</v>
      </c>
      <c r="CL503" s="151" t="b">
        <f t="shared" ca="1" si="254"/>
        <v>0</v>
      </c>
      <c r="CM503" s="151" t="b">
        <f t="shared" ca="1" si="255"/>
        <v>0</v>
      </c>
      <c r="CN503" s="151" t="str">
        <f t="shared" ca="1" si="256"/>
        <v>NO_VAC</v>
      </c>
      <c r="CO503" s="151" t="str">
        <f t="shared" ca="1" si="257"/>
        <v>NO_VAC</v>
      </c>
      <c r="CP503" s="151" t="b">
        <f t="shared" ca="1" si="258"/>
        <v>0</v>
      </c>
      <c r="CQ503" s="155">
        <f t="shared" ca="1" si="259"/>
        <v>0</v>
      </c>
      <c r="CR503" s="155" t="b">
        <f t="shared" ca="1" si="260"/>
        <v>0</v>
      </c>
      <c r="CS503" s="155" t="b">
        <f t="shared" ca="1" si="261"/>
        <v>0</v>
      </c>
      <c r="CT503" s="155" t="b">
        <f t="shared" ca="1" si="262"/>
        <v>0</v>
      </c>
      <c r="CU503" s="155" t="b">
        <f t="shared" ca="1" si="263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1"/>
        <v>0</v>
      </c>
      <c r="P504" s="28">
        <f t="shared" ca="1" si="232"/>
        <v>0</v>
      </c>
      <c r="Q504" s="28">
        <f t="shared" ca="1" si="233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4"/>
        <v>0</v>
      </c>
      <c r="BS504" s="151" t="b">
        <f t="shared" si="235"/>
        <v>0</v>
      </c>
      <c r="BT504" s="151" t="b">
        <f t="shared" si="236"/>
        <v>0</v>
      </c>
      <c r="BU504" s="151" t="b">
        <f t="shared" si="237"/>
        <v>0</v>
      </c>
      <c r="BV504" s="155" t="b">
        <f t="shared" ca="1" si="238"/>
        <v>0</v>
      </c>
      <c r="BW504" s="151" t="b">
        <f t="shared" ca="1" si="239"/>
        <v>0</v>
      </c>
      <c r="BX504" s="151" t="b">
        <f t="shared" ca="1" si="240"/>
        <v>0</v>
      </c>
      <c r="BY504" s="151" t="b">
        <f t="shared" ca="1" si="241"/>
        <v>0</v>
      </c>
      <c r="BZ504" s="151" t="b">
        <f t="shared" ca="1" si="242"/>
        <v>0</v>
      </c>
      <c r="CA504" s="151" t="b">
        <f t="shared" ca="1" si="243"/>
        <v>0</v>
      </c>
      <c r="CB504" s="151" t="b">
        <f t="shared" ca="1" si="244"/>
        <v>0</v>
      </c>
      <c r="CC504" s="151" t="b">
        <f t="shared" ca="1" si="245"/>
        <v>0</v>
      </c>
      <c r="CD504" s="151" t="b">
        <f t="shared" ca="1" si="246"/>
        <v>0</v>
      </c>
      <c r="CE504" s="151" t="b">
        <f t="shared" ca="1" si="247"/>
        <v>0</v>
      </c>
      <c r="CF504" s="151" t="b">
        <f t="shared" ca="1" si="248"/>
        <v>0</v>
      </c>
      <c r="CG504" s="151" t="b">
        <f t="shared" ca="1" si="249"/>
        <v>0</v>
      </c>
      <c r="CH504" s="151" t="b">
        <f t="shared" ca="1" si="250"/>
        <v>0</v>
      </c>
      <c r="CI504" s="151" t="b">
        <f t="shared" ca="1" si="251"/>
        <v>0</v>
      </c>
      <c r="CJ504" s="151" t="b">
        <f t="shared" ca="1" si="252"/>
        <v>0</v>
      </c>
      <c r="CK504" s="151" t="b">
        <f t="shared" ca="1" si="253"/>
        <v>0</v>
      </c>
      <c r="CL504" s="151" t="b">
        <f t="shared" ca="1" si="254"/>
        <v>0</v>
      </c>
      <c r="CM504" s="151" t="b">
        <f t="shared" ca="1" si="255"/>
        <v>0</v>
      </c>
      <c r="CN504" s="151" t="str">
        <f t="shared" ca="1" si="256"/>
        <v>NO_VAC</v>
      </c>
      <c r="CO504" s="151" t="str">
        <f t="shared" ca="1" si="257"/>
        <v>NO_VAC</v>
      </c>
      <c r="CP504" s="151" t="b">
        <f t="shared" ca="1" si="258"/>
        <v>0</v>
      </c>
      <c r="CQ504" s="155">
        <f t="shared" ca="1" si="259"/>
        <v>0</v>
      </c>
      <c r="CR504" s="155" t="b">
        <f t="shared" ca="1" si="260"/>
        <v>0</v>
      </c>
      <c r="CS504" s="155" t="b">
        <f t="shared" ca="1" si="261"/>
        <v>0</v>
      </c>
      <c r="CT504" s="155" t="b">
        <f t="shared" ca="1" si="262"/>
        <v>0</v>
      </c>
      <c r="CU504" s="155" t="b">
        <f t="shared" ca="1" si="263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1"/>
        <v>0</v>
      </c>
      <c r="P505" s="28">
        <f t="shared" ca="1" si="232"/>
        <v>0</v>
      </c>
      <c r="Q505" s="28">
        <f t="shared" ca="1" si="233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4"/>
        <v>0</v>
      </c>
      <c r="BS505" s="151" t="b">
        <f t="shared" si="235"/>
        <v>0</v>
      </c>
      <c r="BT505" s="151" t="b">
        <f t="shared" si="236"/>
        <v>0</v>
      </c>
      <c r="BU505" s="151" t="b">
        <f t="shared" si="237"/>
        <v>0</v>
      </c>
      <c r="BV505" s="155" t="b">
        <f t="shared" ca="1" si="238"/>
        <v>0</v>
      </c>
      <c r="BW505" s="151" t="b">
        <f t="shared" ca="1" si="239"/>
        <v>0</v>
      </c>
      <c r="BX505" s="151" t="b">
        <f t="shared" ca="1" si="240"/>
        <v>0</v>
      </c>
      <c r="BY505" s="151" t="b">
        <f t="shared" ca="1" si="241"/>
        <v>0</v>
      </c>
      <c r="BZ505" s="151" t="b">
        <f t="shared" ca="1" si="242"/>
        <v>0</v>
      </c>
      <c r="CA505" s="151" t="b">
        <f t="shared" ca="1" si="243"/>
        <v>0</v>
      </c>
      <c r="CB505" s="151" t="b">
        <f t="shared" ca="1" si="244"/>
        <v>0</v>
      </c>
      <c r="CC505" s="151" t="b">
        <f t="shared" ca="1" si="245"/>
        <v>0</v>
      </c>
      <c r="CD505" s="151" t="b">
        <f t="shared" ca="1" si="246"/>
        <v>0</v>
      </c>
      <c r="CE505" s="151" t="b">
        <f t="shared" ca="1" si="247"/>
        <v>0</v>
      </c>
      <c r="CF505" s="151" t="b">
        <f t="shared" ca="1" si="248"/>
        <v>0</v>
      </c>
      <c r="CG505" s="151" t="b">
        <f t="shared" ca="1" si="249"/>
        <v>0</v>
      </c>
      <c r="CH505" s="151" t="b">
        <f t="shared" ca="1" si="250"/>
        <v>0</v>
      </c>
      <c r="CI505" s="151" t="b">
        <f t="shared" ca="1" si="251"/>
        <v>0</v>
      </c>
      <c r="CJ505" s="151" t="b">
        <f t="shared" ca="1" si="252"/>
        <v>0</v>
      </c>
      <c r="CK505" s="151" t="b">
        <f t="shared" ca="1" si="253"/>
        <v>0</v>
      </c>
      <c r="CL505" s="151" t="b">
        <f t="shared" ca="1" si="254"/>
        <v>0</v>
      </c>
      <c r="CM505" s="151" t="b">
        <f t="shared" ca="1" si="255"/>
        <v>0</v>
      </c>
      <c r="CN505" s="151" t="str">
        <f t="shared" ca="1" si="256"/>
        <v>NO_VAC</v>
      </c>
      <c r="CO505" s="151" t="str">
        <f t="shared" ca="1" si="257"/>
        <v>NO_VAC</v>
      </c>
      <c r="CP505" s="151" t="b">
        <f t="shared" ca="1" si="258"/>
        <v>0</v>
      </c>
      <c r="CQ505" s="155">
        <f t="shared" ca="1" si="259"/>
        <v>0</v>
      </c>
      <c r="CR505" s="155" t="b">
        <f t="shared" ca="1" si="260"/>
        <v>0</v>
      </c>
      <c r="CS505" s="155" t="b">
        <f t="shared" ca="1" si="261"/>
        <v>0</v>
      </c>
      <c r="CT505" s="155" t="b">
        <f t="shared" ca="1" si="262"/>
        <v>0</v>
      </c>
      <c r="CU505" s="155" t="b">
        <f t="shared" ca="1" si="263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1"/>
        <v>0</v>
      </c>
      <c r="P506" s="28">
        <f t="shared" ca="1" si="232"/>
        <v>0</v>
      </c>
      <c r="Q506" s="28">
        <f t="shared" ca="1" si="233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4"/>
        <v>0</v>
      </c>
      <c r="BS506" s="151" t="b">
        <f t="shared" si="235"/>
        <v>0</v>
      </c>
      <c r="BT506" s="151" t="b">
        <f t="shared" si="236"/>
        <v>0</v>
      </c>
      <c r="BU506" s="151" t="b">
        <f t="shared" si="237"/>
        <v>0</v>
      </c>
      <c r="BV506" s="155" t="b">
        <f t="shared" ca="1" si="238"/>
        <v>0</v>
      </c>
      <c r="BW506" s="151" t="b">
        <f t="shared" ca="1" si="239"/>
        <v>0</v>
      </c>
      <c r="BX506" s="151" t="b">
        <f t="shared" ca="1" si="240"/>
        <v>0</v>
      </c>
      <c r="BY506" s="151" t="b">
        <f t="shared" ca="1" si="241"/>
        <v>0</v>
      </c>
      <c r="BZ506" s="151" t="b">
        <f t="shared" ca="1" si="242"/>
        <v>0</v>
      </c>
      <c r="CA506" s="151" t="b">
        <f t="shared" ca="1" si="243"/>
        <v>0</v>
      </c>
      <c r="CB506" s="151" t="b">
        <f t="shared" ca="1" si="244"/>
        <v>0</v>
      </c>
      <c r="CC506" s="151" t="b">
        <f t="shared" ca="1" si="245"/>
        <v>0</v>
      </c>
      <c r="CD506" s="151" t="b">
        <f t="shared" ca="1" si="246"/>
        <v>0</v>
      </c>
      <c r="CE506" s="151" t="b">
        <f t="shared" ca="1" si="247"/>
        <v>0</v>
      </c>
      <c r="CF506" s="151" t="b">
        <f t="shared" ca="1" si="248"/>
        <v>0</v>
      </c>
      <c r="CG506" s="151" t="b">
        <f t="shared" ca="1" si="249"/>
        <v>0</v>
      </c>
      <c r="CH506" s="151" t="b">
        <f t="shared" ca="1" si="250"/>
        <v>0</v>
      </c>
      <c r="CI506" s="151" t="b">
        <f t="shared" ca="1" si="251"/>
        <v>0</v>
      </c>
      <c r="CJ506" s="151" t="b">
        <f t="shared" ca="1" si="252"/>
        <v>0</v>
      </c>
      <c r="CK506" s="151" t="b">
        <f t="shared" ca="1" si="253"/>
        <v>0</v>
      </c>
      <c r="CL506" s="151" t="b">
        <f t="shared" ca="1" si="254"/>
        <v>0</v>
      </c>
      <c r="CM506" s="151" t="b">
        <f t="shared" ca="1" si="255"/>
        <v>0</v>
      </c>
      <c r="CN506" s="151" t="str">
        <f t="shared" ca="1" si="256"/>
        <v>NO_VAC</v>
      </c>
      <c r="CO506" s="151" t="str">
        <f t="shared" ca="1" si="257"/>
        <v>NO_VAC</v>
      </c>
      <c r="CP506" s="151" t="b">
        <f t="shared" ca="1" si="258"/>
        <v>0</v>
      </c>
      <c r="CQ506" s="155">
        <f t="shared" ca="1" si="259"/>
        <v>0</v>
      </c>
      <c r="CR506" s="155" t="b">
        <f t="shared" ca="1" si="260"/>
        <v>0</v>
      </c>
      <c r="CS506" s="155" t="b">
        <f t="shared" ca="1" si="261"/>
        <v>0</v>
      </c>
      <c r="CT506" s="155" t="b">
        <f t="shared" ca="1" si="262"/>
        <v>0</v>
      </c>
      <c r="CU506" s="155" t="b">
        <f t="shared" ca="1" si="263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1"/>
        <v>0</v>
      </c>
      <c r="P507" s="28">
        <f t="shared" ca="1" si="232"/>
        <v>0</v>
      </c>
      <c r="Q507" s="28">
        <f t="shared" ca="1" si="233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4"/>
        <v>0</v>
      </c>
      <c r="BS507" s="151" t="b">
        <f t="shared" si="235"/>
        <v>0</v>
      </c>
      <c r="BT507" s="151" t="b">
        <f t="shared" si="236"/>
        <v>0</v>
      </c>
      <c r="BU507" s="151" t="b">
        <f t="shared" si="237"/>
        <v>0</v>
      </c>
      <c r="BV507" s="155" t="b">
        <f t="shared" ca="1" si="238"/>
        <v>0</v>
      </c>
      <c r="BW507" s="151" t="b">
        <f t="shared" ca="1" si="239"/>
        <v>0</v>
      </c>
      <c r="BX507" s="151" t="b">
        <f t="shared" ca="1" si="240"/>
        <v>0</v>
      </c>
      <c r="BY507" s="151" t="b">
        <f t="shared" ca="1" si="241"/>
        <v>0</v>
      </c>
      <c r="BZ507" s="151" t="b">
        <f t="shared" ca="1" si="242"/>
        <v>0</v>
      </c>
      <c r="CA507" s="151" t="b">
        <f t="shared" ca="1" si="243"/>
        <v>0</v>
      </c>
      <c r="CB507" s="151" t="b">
        <f t="shared" ca="1" si="244"/>
        <v>0</v>
      </c>
      <c r="CC507" s="151" t="b">
        <f t="shared" ca="1" si="245"/>
        <v>0</v>
      </c>
      <c r="CD507" s="151" t="b">
        <f t="shared" ca="1" si="246"/>
        <v>0</v>
      </c>
      <c r="CE507" s="151" t="b">
        <f t="shared" ca="1" si="247"/>
        <v>0</v>
      </c>
      <c r="CF507" s="151" t="b">
        <f t="shared" ca="1" si="248"/>
        <v>0</v>
      </c>
      <c r="CG507" s="151" t="b">
        <f t="shared" ca="1" si="249"/>
        <v>0</v>
      </c>
      <c r="CH507" s="151" t="b">
        <f t="shared" ca="1" si="250"/>
        <v>0</v>
      </c>
      <c r="CI507" s="151" t="b">
        <f t="shared" ca="1" si="251"/>
        <v>0</v>
      </c>
      <c r="CJ507" s="151" t="b">
        <f t="shared" ca="1" si="252"/>
        <v>0</v>
      </c>
      <c r="CK507" s="151" t="b">
        <f t="shared" ca="1" si="253"/>
        <v>0</v>
      </c>
      <c r="CL507" s="151" t="b">
        <f t="shared" ca="1" si="254"/>
        <v>0</v>
      </c>
      <c r="CM507" s="151" t="b">
        <f t="shared" ca="1" si="255"/>
        <v>0</v>
      </c>
      <c r="CN507" s="151" t="str">
        <f t="shared" ca="1" si="256"/>
        <v>NO_VAC</v>
      </c>
      <c r="CO507" s="151" t="str">
        <f t="shared" ca="1" si="257"/>
        <v>NO_VAC</v>
      </c>
      <c r="CP507" s="151" t="b">
        <f t="shared" ca="1" si="258"/>
        <v>0</v>
      </c>
      <c r="CQ507" s="155">
        <f t="shared" ca="1" si="259"/>
        <v>0</v>
      </c>
      <c r="CR507" s="155" t="b">
        <f t="shared" ca="1" si="260"/>
        <v>0</v>
      </c>
      <c r="CS507" s="155" t="b">
        <f t="shared" ca="1" si="261"/>
        <v>0</v>
      </c>
      <c r="CT507" s="155" t="b">
        <f t="shared" ca="1" si="262"/>
        <v>0</v>
      </c>
      <c r="CU507" s="155" t="b">
        <f t="shared" ca="1" si="263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1"/>
        <v>0</v>
      </c>
      <c r="P508" s="28">
        <f t="shared" ca="1" si="232"/>
        <v>0</v>
      </c>
      <c r="Q508" s="28">
        <f t="shared" ca="1" si="233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4"/>
        <v>0</v>
      </c>
      <c r="BS508" s="151" t="b">
        <f t="shared" si="235"/>
        <v>0</v>
      </c>
      <c r="BT508" s="151" t="b">
        <f t="shared" si="236"/>
        <v>0</v>
      </c>
      <c r="BU508" s="151" t="b">
        <f t="shared" si="237"/>
        <v>0</v>
      </c>
      <c r="BV508" s="155" t="b">
        <f t="shared" ca="1" si="238"/>
        <v>0</v>
      </c>
      <c r="BW508" s="151" t="b">
        <f t="shared" ca="1" si="239"/>
        <v>0</v>
      </c>
      <c r="BX508" s="151" t="b">
        <f t="shared" ca="1" si="240"/>
        <v>0</v>
      </c>
      <c r="BY508" s="151" t="b">
        <f t="shared" ca="1" si="241"/>
        <v>0</v>
      </c>
      <c r="BZ508" s="151" t="b">
        <f t="shared" ca="1" si="242"/>
        <v>0</v>
      </c>
      <c r="CA508" s="151" t="b">
        <f t="shared" ca="1" si="243"/>
        <v>0</v>
      </c>
      <c r="CB508" s="151" t="b">
        <f t="shared" ca="1" si="244"/>
        <v>0</v>
      </c>
      <c r="CC508" s="151" t="b">
        <f t="shared" ca="1" si="245"/>
        <v>0</v>
      </c>
      <c r="CD508" s="151" t="b">
        <f t="shared" ca="1" si="246"/>
        <v>0</v>
      </c>
      <c r="CE508" s="151" t="b">
        <f t="shared" ca="1" si="247"/>
        <v>0</v>
      </c>
      <c r="CF508" s="151" t="b">
        <f t="shared" ca="1" si="248"/>
        <v>0</v>
      </c>
      <c r="CG508" s="151" t="b">
        <f t="shared" ca="1" si="249"/>
        <v>0</v>
      </c>
      <c r="CH508" s="151" t="b">
        <f t="shared" ca="1" si="250"/>
        <v>0</v>
      </c>
      <c r="CI508" s="151" t="b">
        <f t="shared" ca="1" si="251"/>
        <v>0</v>
      </c>
      <c r="CJ508" s="151" t="b">
        <f t="shared" ca="1" si="252"/>
        <v>0</v>
      </c>
      <c r="CK508" s="151" t="b">
        <f t="shared" ca="1" si="253"/>
        <v>0</v>
      </c>
      <c r="CL508" s="151" t="b">
        <f t="shared" ca="1" si="254"/>
        <v>0</v>
      </c>
      <c r="CM508" s="151" t="b">
        <f t="shared" ca="1" si="255"/>
        <v>0</v>
      </c>
      <c r="CN508" s="151" t="str">
        <f t="shared" ca="1" si="256"/>
        <v>NO_VAC</v>
      </c>
      <c r="CO508" s="151" t="str">
        <f t="shared" ca="1" si="257"/>
        <v>NO_VAC</v>
      </c>
      <c r="CP508" s="151" t="b">
        <f t="shared" ca="1" si="258"/>
        <v>0</v>
      </c>
      <c r="CQ508" s="155">
        <f t="shared" ca="1" si="259"/>
        <v>0</v>
      </c>
      <c r="CR508" s="155" t="b">
        <f t="shared" ca="1" si="260"/>
        <v>0</v>
      </c>
      <c r="CS508" s="155" t="b">
        <f t="shared" ca="1" si="261"/>
        <v>0</v>
      </c>
      <c r="CT508" s="155" t="b">
        <f t="shared" ca="1" si="262"/>
        <v>0</v>
      </c>
      <c r="CU508" s="155" t="b">
        <f t="shared" ca="1" si="263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1"/>
        <v>0</v>
      </c>
      <c r="P509" s="28">
        <f t="shared" ca="1" si="232"/>
        <v>0</v>
      </c>
      <c r="Q509" s="28">
        <f t="shared" ca="1" si="233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4"/>
        <v>0</v>
      </c>
      <c r="BS509" s="151" t="b">
        <f t="shared" si="235"/>
        <v>0</v>
      </c>
      <c r="BT509" s="151" t="b">
        <f t="shared" si="236"/>
        <v>0</v>
      </c>
      <c r="BU509" s="151" t="b">
        <f t="shared" si="237"/>
        <v>0</v>
      </c>
      <c r="BV509" s="155" t="b">
        <f t="shared" ca="1" si="238"/>
        <v>0</v>
      </c>
      <c r="BW509" s="151" t="b">
        <f t="shared" ca="1" si="239"/>
        <v>0</v>
      </c>
      <c r="BX509" s="151" t="b">
        <f t="shared" ca="1" si="240"/>
        <v>0</v>
      </c>
      <c r="BY509" s="151" t="b">
        <f t="shared" ca="1" si="241"/>
        <v>0</v>
      </c>
      <c r="BZ509" s="151" t="b">
        <f t="shared" ca="1" si="242"/>
        <v>0</v>
      </c>
      <c r="CA509" s="151" t="b">
        <f t="shared" ca="1" si="243"/>
        <v>0</v>
      </c>
      <c r="CB509" s="151" t="b">
        <f t="shared" ca="1" si="244"/>
        <v>0</v>
      </c>
      <c r="CC509" s="151" t="b">
        <f t="shared" ca="1" si="245"/>
        <v>0</v>
      </c>
      <c r="CD509" s="151" t="b">
        <f t="shared" ca="1" si="246"/>
        <v>0</v>
      </c>
      <c r="CE509" s="151" t="b">
        <f t="shared" ca="1" si="247"/>
        <v>0</v>
      </c>
      <c r="CF509" s="151" t="b">
        <f t="shared" ca="1" si="248"/>
        <v>0</v>
      </c>
      <c r="CG509" s="151" t="b">
        <f t="shared" ca="1" si="249"/>
        <v>0</v>
      </c>
      <c r="CH509" s="151" t="b">
        <f t="shared" ca="1" si="250"/>
        <v>0</v>
      </c>
      <c r="CI509" s="151" t="b">
        <f t="shared" ca="1" si="251"/>
        <v>0</v>
      </c>
      <c r="CJ509" s="151" t="b">
        <f t="shared" ca="1" si="252"/>
        <v>0</v>
      </c>
      <c r="CK509" s="151" t="b">
        <f t="shared" ca="1" si="253"/>
        <v>0</v>
      </c>
      <c r="CL509" s="151" t="b">
        <f t="shared" ca="1" si="254"/>
        <v>0</v>
      </c>
      <c r="CM509" s="151" t="b">
        <f t="shared" ca="1" si="255"/>
        <v>0</v>
      </c>
      <c r="CN509" s="151" t="str">
        <f t="shared" ca="1" si="256"/>
        <v>NO_VAC</v>
      </c>
      <c r="CO509" s="151" t="str">
        <f t="shared" ca="1" si="257"/>
        <v>NO_VAC</v>
      </c>
      <c r="CP509" s="151" t="b">
        <f t="shared" ca="1" si="258"/>
        <v>0</v>
      </c>
      <c r="CQ509" s="155">
        <f t="shared" ca="1" si="259"/>
        <v>0</v>
      </c>
      <c r="CR509" s="155" t="b">
        <f t="shared" ca="1" si="260"/>
        <v>0</v>
      </c>
      <c r="CS509" s="155" t="b">
        <f t="shared" ca="1" si="261"/>
        <v>0</v>
      </c>
      <c r="CT509" s="155" t="b">
        <f t="shared" ca="1" si="262"/>
        <v>0</v>
      </c>
      <c r="CU509" s="155" t="b">
        <f t="shared" ca="1" si="263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1"/>
        <v>0</v>
      </c>
      <c r="P510" s="28">
        <f t="shared" ca="1" si="232"/>
        <v>0</v>
      </c>
      <c r="Q510" s="28">
        <f t="shared" ca="1" si="233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4"/>
        <v>0</v>
      </c>
      <c r="BS510" s="151" t="b">
        <f t="shared" si="235"/>
        <v>0</v>
      </c>
      <c r="BT510" s="151" t="b">
        <f t="shared" si="236"/>
        <v>0</v>
      </c>
      <c r="BU510" s="151" t="b">
        <f t="shared" si="237"/>
        <v>0</v>
      </c>
      <c r="BV510" s="155" t="b">
        <f t="shared" ca="1" si="238"/>
        <v>0</v>
      </c>
      <c r="BW510" s="151" t="b">
        <f t="shared" ca="1" si="239"/>
        <v>0</v>
      </c>
      <c r="BX510" s="151" t="b">
        <f t="shared" ca="1" si="240"/>
        <v>0</v>
      </c>
      <c r="BY510" s="151" t="b">
        <f t="shared" ca="1" si="241"/>
        <v>0</v>
      </c>
      <c r="BZ510" s="151" t="b">
        <f t="shared" ca="1" si="242"/>
        <v>0</v>
      </c>
      <c r="CA510" s="151" t="b">
        <f t="shared" ca="1" si="243"/>
        <v>0</v>
      </c>
      <c r="CB510" s="151" t="b">
        <f t="shared" ca="1" si="244"/>
        <v>0</v>
      </c>
      <c r="CC510" s="151" t="b">
        <f t="shared" ca="1" si="245"/>
        <v>0</v>
      </c>
      <c r="CD510" s="151" t="b">
        <f t="shared" ca="1" si="246"/>
        <v>0</v>
      </c>
      <c r="CE510" s="151" t="b">
        <f t="shared" ca="1" si="247"/>
        <v>0</v>
      </c>
      <c r="CF510" s="151" t="b">
        <f t="shared" ca="1" si="248"/>
        <v>0</v>
      </c>
      <c r="CG510" s="151" t="b">
        <f t="shared" ca="1" si="249"/>
        <v>0</v>
      </c>
      <c r="CH510" s="151" t="b">
        <f t="shared" ca="1" si="250"/>
        <v>0</v>
      </c>
      <c r="CI510" s="151" t="b">
        <f t="shared" ca="1" si="251"/>
        <v>0</v>
      </c>
      <c r="CJ510" s="151" t="b">
        <f t="shared" ca="1" si="252"/>
        <v>0</v>
      </c>
      <c r="CK510" s="151" t="b">
        <f t="shared" ca="1" si="253"/>
        <v>0</v>
      </c>
      <c r="CL510" s="151" t="b">
        <f t="shared" ca="1" si="254"/>
        <v>0</v>
      </c>
      <c r="CM510" s="151" t="b">
        <f t="shared" ca="1" si="255"/>
        <v>0</v>
      </c>
      <c r="CN510" s="151" t="str">
        <f t="shared" ca="1" si="256"/>
        <v>NO_VAC</v>
      </c>
      <c r="CO510" s="151" t="str">
        <f t="shared" ca="1" si="257"/>
        <v>NO_VAC</v>
      </c>
      <c r="CP510" s="151" t="b">
        <f t="shared" ca="1" si="258"/>
        <v>0</v>
      </c>
      <c r="CQ510" s="155">
        <f t="shared" ca="1" si="259"/>
        <v>0</v>
      </c>
      <c r="CR510" s="155" t="b">
        <f t="shared" ca="1" si="260"/>
        <v>0</v>
      </c>
      <c r="CS510" s="155" t="b">
        <f t="shared" ca="1" si="261"/>
        <v>0</v>
      </c>
      <c r="CT510" s="155" t="b">
        <f t="shared" ca="1" si="262"/>
        <v>0</v>
      </c>
      <c r="CU510" s="155" t="b">
        <f t="shared" ca="1" si="263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1"/>
        <v>0</v>
      </c>
      <c r="P511" s="28">
        <f t="shared" ca="1" si="232"/>
        <v>0</v>
      </c>
      <c r="Q511" s="28">
        <f t="shared" ca="1" si="233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4"/>
        <v>0</v>
      </c>
      <c r="BS511" s="151" t="b">
        <f t="shared" si="235"/>
        <v>0</v>
      </c>
      <c r="BT511" s="151" t="b">
        <f t="shared" si="236"/>
        <v>0</v>
      </c>
      <c r="BU511" s="151" t="b">
        <f t="shared" si="237"/>
        <v>0</v>
      </c>
      <c r="BV511" s="155" t="b">
        <f t="shared" ca="1" si="238"/>
        <v>0</v>
      </c>
      <c r="BW511" s="151" t="b">
        <f t="shared" ca="1" si="239"/>
        <v>0</v>
      </c>
      <c r="BX511" s="151" t="b">
        <f t="shared" ca="1" si="240"/>
        <v>0</v>
      </c>
      <c r="BY511" s="151" t="b">
        <f t="shared" ca="1" si="241"/>
        <v>0</v>
      </c>
      <c r="BZ511" s="151" t="b">
        <f t="shared" ca="1" si="242"/>
        <v>0</v>
      </c>
      <c r="CA511" s="151" t="b">
        <f t="shared" ca="1" si="243"/>
        <v>0</v>
      </c>
      <c r="CB511" s="151" t="b">
        <f t="shared" ca="1" si="244"/>
        <v>0</v>
      </c>
      <c r="CC511" s="151" t="b">
        <f t="shared" ca="1" si="245"/>
        <v>0</v>
      </c>
      <c r="CD511" s="151" t="b">
        <f t="shared" ca="1" si="246"/>
        <v>0</v>
      </c>
      <c r="CE511" s="151" t="b">
        <f t="shared" ca="1" si="247"/>
        <v>0</v>
      </c>
      <c r="CF511" s="151" t="b">
        <f t="shared" ca="1" si="248"/>
        <v>0</v>
      </c>
      <c r="CG511" s="151" t="b">
        <f t="shared" ca="1" si="249"/>
        <v>0</v>
      </c>
      <c r="CH511" s="151" t="b">
        <f t="shared" ca="1" si="250"/>
        <v>0</v>
      </c>
      <c r="CI511" s="151" t="b">
        <f t="shared" ca="1" si="251"/>
        <v>0</v>
      </c>
      <c r="CJ511" s="151" t="b">
        <f t="shared" ca="1" si="252"/>
        <v>0</v>
      </c>
      <c r="CK511" s="151" t="b">
        <f t="shared" ca="1" si="253"/>
        <v>0</v>
      </c>
      <c r="CL511" s="151" t="b">
        <f t="shared" ca="1" si="254"/>
        <v>0</v>
      </c>
      <c r="CM511" s="151" t="b">
        <f t="shared" ca="1" si="255"/>
        <v>0</v>
      </c>
      <c r="CN511" s="151" t="str">
        <f t="shared" ca="1" si="256"/>
        <v>NO_VAC</v>
      </c>
      <c r="CO511" s="151" t="str">
        <f t="shared" ca="1" si="257"/>
        <v>NO_VAC</v>
      </c>
      <c r="CP511" s="151" t="b">
        <f t="shared" ca="1" si="258"/>
        <v>0</v>
      </c>
      <c r="CQ511" s="155">
        <f t="shared" ca="1" si="259"/>
        <v>0</v>
      </c>
      <c r="CR511" s="155" t="b">
        <f t="shared" ca="1" si="260"/>
        <v>0</v>
      </c>
      <c r="CS511" s="155" t="b">
        <f t="shared" ca="1" si="261"/>
        <v>0</v>
      </c>
      <c r="CT511" s="155" t="b">
        <f t="shared" ca="1" si="262"/>
        <v>0</v>
      </c>
      <c r="CU511" s="155" t="b">
        <f t="shared" ca="1" si="263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1"/>
        <v>0</v>
      </c>
      <c r="P512" s="28">
        <f t="shared" ca="1" si="232"/>
        <v>0</v>
      </c>
      <c r="Q512" s="28">
        <f t="shared" ca="1" si="233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4"/>
        <v>0</v>
      </c>
      <c r="BS512" s="151" t="b">
        <f t="shared" si="235"/>
        <v>0</v>
      </c>
      <c r="BT512" s="151" t="b">
        <f t="shared" si="236"/>
        <v>0</v>
      </c>
      <c r="BU512" s="151" t="b">
        <f t="shared" si="237"/>
        <v>0</v>
      </c>
      <c r="BV512" s="155" t="b">
        <f t="shared" ca="1" si="238"/>
        <v>0</v>
      </c>
      <c r="BW512" s="151" t="b">
        <f t="shared" ca="1" si="239"/>
        <v>0</v>
      </c>
      <c r="BX512" s="151" t="b">
        <f t="shared" ca="1" si="240"/>
        <v>0</v>
      </c>
      <c r="BY512" s="151" t="b">
        <f t="shared" ca="1" si="241"/>
        <v>0</v>
      </c>
      <c r="BZ512" s="151" t="b">
        <f t="shared" ca="1" si="242"/>
        <v>0</v>
      </c>
      <c r="CA512" s="151" t="b">
        <f t="shared" ca="1" si="243"/>
        <v>0</v>
      </c>
      <c r="CB512" s="151" t="b">
        <f t="shared" ca="1" si="244"/>
        <v>0</v>
      </c>
      <c r="CC512" s="151" t="b">
        <f t="shared" ca="1" si="245"/>
        <v>0</v>
      </c>
      <c r="CD512" s="151" t="b">
        <f t="shared" ca="1" si="246"/>
        <v>0</v>
      </c>
      <c r="CE512" s="151" t="b">
        <f t="shared" ca="1" si="247"/>
        <v>0</v>
      </c>
      <c r="CF512" s="151" t="b">
        <f t="shared" ca="1" si="248"/>
        <v>0</v>
      </c>
      <c r="CG512" s="151" t="b">
        <f t="shared" ca="1" si="249"/>
        <v>0</v>
      </c>
      <c r="CH512" s="151" t="b">
        <f t="shared" ca="1" si="250"/>
        <v>0</v>
      </c>
      <c r="CI512" s="151" t="b">
        <f t="shared" ca="1" si="251"/>
        <v>0</v>
      </c>
      <c r="CJ512" s="151" t="b">
        <f t="shared" ca="1" si="252"/>
        <v>0</v>
      </c>
      <c r="CK512" s="151" t="b">
        <f t="shared" ca="1" si="253"/>
        <v>0</v>
      </c>
      <c r="CL512" s="151" t="b">
        <f t="shared" ca="1" si="254"/>
        <v>0</v>
      </c>
      <c r="CM512" s="151" t="b">
        <f t="shared" ca="1" si="255"/>
        <v>0</v>
      </c>
      <c r="CN512" s="151" t="str">
        <f t="shared" ca="1" si="256"/>
        <v>NO_VAC</v>
      </c>
      <c r="CO512" s="151" t="str">
        <f t="shared" ca="1" si="257"/>
        <v>NO_VAC</v>
      </c>
      <c r="CP512" s="151" t="b">
        <f t="shared" ca="1" si="258"/>
        <v>0</v>
      </c>
      <c r="CQ512" s="155">
        <f t="shared" ca="1" si="259"/>
        <v>0</v>
      </c>
      <c r="CR512" s="155" t="b">
        <f t="shared" ca="1" si="260"/>
        <v>0</v>
      </c>
      <c r="CS512" s="155" t="b">
        <f t="shared" ca="1" si="261"/>
        <v>0</v>
      </c>
      <c r="CT512" s="155" t="b">
        <f t="shared" ca="1" si="262"/>
        <v>0</v>
      </c>
      <c r="CU512" s="155" t="b">
        <f t="shared" ca="1" si="263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1"/>
        <v>0</v>
      </c>
      <c r="P513" s="28">
        <f t="shared" ca="1" si="232"/>
        <v>0</v>
      </c>
      <c r="Q513" s="28">
        <f t="shared" ca="1" si="233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4"/>
        <v>0</v>
      </c>
      <c r="BS513" s="151" t="b">
        <f t="shared" si="235"/>
        <v>0</v>
      </c>
      <c r="BT513" s="151" t="b">
        <f t="shared" si="236"/>
        <v>0</v>
      </c>
      <c r="BU513" s="151" t="b">
        <f t="shared" si="237"/>
        <v>0</v>
      </c>
      <c r="BV513" s="155" t="b">
        <f t="shared" ca="1" si="238"/>
        <v>0</v>
      </c>
      <c r="BW513" s="151" t="b">
        <f t="shared" ca="1" si="239"/>
        <v>0</v>
      </c>
      <c r="BX513" s="151" t="b">
        <f t="shared" ca="1" si="240"/>
        <v>0</v>
      </c>
      <c r="BY513" s="151" t="b">
        <f t="shared" ca="1" si="241"/>
        <v>0</v>
      </c>
      <c r="BZ513" s="151" t="b">
        <f t="shared" ca="1" si="242"/>
        <v>0</v>
      </c>
      <c r="CA513" s="151" t="b">
        <f t="shared" ca="1" si="243"/>
        <v>0</v>
      </c>
      <c r="CB513" s="151" t="b">
        <f t="shared" ca="1" si="244"/>
        <v>0</v>
      </c>
      <c r="CC513" s="151" t="b">
        <f t="shared" ca="1" si="245"/>
        <v>0</v>
      </c>
      <c r="CD513" s="151" t="b">
        <f t="shared" ca="1" si="246"/>
        <v>0</v>
      </c>
      <c r="CE513" s="151" t="b">
        <f t="shared" ca="1" si="247"/>
        <v>0</v>
      </c>
      <c r="CF513" s="151" t="b">
        <f t="shared" ca="1" si="248"/>
        <v>0</v>
      </c>
      <c r="CG513" s="151" t="b">
        <f t="shared" ca="1" si="249"/>
        <v>0</v>
      </c>
      <c r="CH513" s="151" t="b">
        <f t="shared" ca="1" si="250"/>
        <v>0</v>
      </c>
      <c r="CI513" s="151" t="b">
        <f t="shared" ca="1" si="251"/>
        <v>0</v>
      </c>
      <c r="CJ513" s="151" t="b">
        <f t="shared" ca="1" si="252"/>
        <v>0</v>
      </c>
      <c r="CK513" s="151" t="b">
        <f t="shared" ca="1" si="253"/>
        <v>0</v>
      </c>
      <c r="CL513" s="151" t="b">
        <f t="shared" ca="1" si="254"/>
        <v>0</v>
      </c>
      <c r="CM513" s="151" t="b">
        <f t="shared" ca="1" si="255"/>
        <v>0</v>
      </c>
      <c r="CN513" s="151" t="str">
        <f t="shared" ca="1" si="256"/>
        <v>NO_VAC</v>
      </c>
      <c r="CO513" s="151" t="str">
        <f t="shared" ca="1" si="257"/>
        <v>NO_VAC</v>
      </c>
      <c r="CP513" s="151" t="b">
        <f t="shared" ca="1" si="258"/>
        <v>0</v>
      </c>
      <c r="CQ513" s="155">
        <f t="shared" ca="1" si="259"/>
        <v>0</v>
      </c>
      <c r="CR513" s="155" t="b">
        <f t="shared" ca="1" si="260"/>
        <v>0</v>
      </c>
      <c r="CS513" s="155" t="b">
        <f t="shared" ca="1" si="261"/>
        <v>0</v>
      </c>
      <c r="CT513" s="155" t="b">
        <f t="shared" ca="1" si="262"/>
        <v>0</v>
      </c>
      <c r="CU513" s="155" t="b">
        <f t="shared" ca="1" si="263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1"/>
        <v>0</v>
      </c>
      <c r="P514" s="28">
        <f t="shared" ca="1" si="232"/>
        <v>0</v>
      </c>
      <c r="Q514" s="28">
        <f t="shared" ca="1" si="233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4"/>
        <v>0</v>
      </c>
      <c r="BS514" s="151" t="b">
        <f t="shared" si="235"/>
        <v>0</v>
      </c>
      <c r="BT514" s="151" t="b">
        <f t="shared" si="236"/>
        <v>0</v>
      </c>
      <c r="BU514" s="151" t="b">
        <f t="shared" si="237"/>
        <v>0</v>
      </c>
      <c r="BV514" s="155" t="b">
        <f t="shared" ca="1" si="238"/>
        <v>0</v>
      </c>
      <c r="BW514" s="151" t="b">
        <f t="shared" ca="1" si="239"/>
        <v>0</v>
      </c>
      <c r="BX514" s="151" t="b">
        <f t="shared" ca="1" si="240"/>
        <v>0</v>
      </c>
      <c r="BY514" s="151" t="b">
        <f t="shared" ca="1" si="241"/>
        <v>0</v>
      </c>
      <c r="BZ514" s="151" t="b">
        <f t="shared" ca="1" si="242"/>
        <v>0</v>
      </c>
      <c r="CA514" s="151" t="b">
        <f t="shared" ca="1" si="243"/>
        <v>0</v>
      </c>
      <c r="CB514" s="151" t="b">
        <f t="shared" ca="1" si="244"/>
        <v>0</v>
      </c>
      <c r="CC514" s="151" t="b">
        <f t="shared" ca="1" si="245"/>
        <v>0</v>
      </c>
      <c r="CD514" s="151" t="b">
        <f t="shared" ca="1" si="246"/>
        <v>0</v>
      </c>
      <c r="CE514" s="151" t="b">
        <f t="shared" ca="1" si="247"/>
        <v>0</v>
      </c>
      <c r="CF514" s="151" t="b">
        <f t="shared" ca="1" si="248"/>
        <v>0</v>
      </c>
      <c r="CG514" s="151" t="b">
        <f t="shared" ca="1" si="249"/>
        <v>0</v>
      </c>
      <c r="CH514" s="151" t="b">
        <f t="shared" ca="1" si="250"/>
        <v>0</v>
      </c>
      <c r="CI514" s="151" t="b">
        <f t="shared" ca="1" si="251"/>
        <v>0</v>
      </c>
      <c r="CJ514" s="151" t="b">
        <f t="shared" ca="1" si="252"/>
        <v>0</v>
      </c>
      <c r="CK514" s="151" t="b">
        <f t="shared" ca="1" si="253"/>
        <v>0</v>
      </c>
      <c r="CL514" s="151" t="b">
        <f t="shared" ca="1" si="254"/>
        <v>0</v>
      </c>
      <c r="CM514" s="151" t="b">
        <f t="shared" ca="1" si="255"/>
        <v>0</v>
      </c>
      <c r="CN514" s="151" t="str">
        <f t="shared" ca="1" si="256"/>
        <v>NO_VAC</v>
      </c>
      <c r="CO514" s="151" t="str">
        <f t="shared" ca="1" si="257"/>
        <v>NO_VAC</v>
      </c>
      <c r="CP514" s="151" t="b">
        <f t="shared" ca="1" si="258"/>
        <v>0</v>
      </c>
      <c r="CQ514" s="155">
        <f t="shared" ca="1" si="259"/>
        <v>0</v>
      </c>
      <c r="CR514" s="155" t="b">
        <f t="shared" ca="1" si="260"/>
        <v>0</v>
      </c>
      <c r="CS514" s="155" t="b">
        <f t="shared" ca="1" si="261"/>
        <v>0</v>
      </c>
      <c r="CT514" s="155" t="b">
        <f t="shared" ca="1" si="262"/>
        <v>0</v>
      </c>
      <c r="CU514" s="155" t="b">
        <f t="shared" ca="1" si="263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1"/>
        <v>0</v>
      </c>
      <c r="P515" s="28">
        <f t="shared" ca="1" si="232"/>
        <v>0</v>
      </c>
      <c r="Q515" s="28">
        <f t="shared" ca="1" si="233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4"/>
        <v>0</v>
      </c>
      <c r="BS515" s="151" t="b">
        <f t="shared" si="235"/>
        <v>0</v>
      </c>
      <c r="BT515" s="151" t="b">
        <f t="shared" si="236"/>
        <v>0</v>
      </c>
      <c r="BU515" s="151" t="b">
        <f t="shared" si="237"/>
        <v>0</v>
      </c>
      <c r="BV515" s="155" t="b">
        <f t="shared" ca="1" si="238"/>
        <v>0</v>
      </c>
      <c r="BW515" s="151" t="b">
        <f t="shared" ca="1" si="239"/>
        <v>0</v>
      </c>
      <c r="BX515" s="151" t="b">
        <f t="shared" ca="1" si="240"/>
        <v>0</v>
      </c>
      <c r="BY515" s="151" t="b">
        <f t="shared" ca="1" si="241"/>
        <v>0</v>
      </c>
      <c r="BZ515" s="151" t="b">
        <f t="shared" ca="1" si="242"/>
        <v>0</v>
      </c>
      <c r="CA515" s="151" t="b">
        <f t="shared" ca="1" si="243"/>
        <v>0</v>
      </c>
      <c r="CB515" s="151" t="b">
        <f t="shared" ca="1" si="244"/>
        <v>0</v>
      </c>
      <c r="CC515" s="151" t="b">
        <f t="shared" ca="1" si="245"/>
        <v>0</v>
      </c>
      <c r="CD515" s="151" t="b">
        <f t="shared" ca="1" si="246"/>
        <v>0</v>
      </c>
      <c r="CE515" s="151" t="b">
        <f t="shared" ca="1" si="247"/>
        <v>0</v>
      </c>
      <c r="CF515" s="151" t="b">
        <f t="shared" ca="1" si="248"/>
        <v>0</v>
      </c>
      <c r="CG515" s="151" t="b">
        <f t="shared" ca="1" si="249"/>
        <v>0</v>
      </c>
      <c r="CH515" s="151" t="b">
        <f t="shared" ca="1" si="250"/>
        <v>0</v>
      </c>
      <c r="CI515" s="151" t="b">
        <f t="shared" ca="1" si="251"/>
        <v>0</v>
      </c>
      <c r="CJ515" s="151" t="b">
        <f t="shared" ca="1" si="252"/>
        <v>0</v>
      </c>
      <c r="CK515" s="151" t="b">
        <f t="shared" ca="1" si="253"/>
        <v>0</v>
      </c>
      <c r="CL515" s="151" t="b">
        <f t="shared" ca="1" si="254"/>
        <v>0</v>
      </c>
      <c r="CM515" s="151" t="b">
        <f t="shared" ca="1" si="255"/>
        <v>0</v>
      </c>
      <c r="CN515" s="151" t="str">
        <f t="shared" ca="1" si="256"/>
        <v>NO_VAC</v>
      </c>
      <c r="CO515" s="151" t="str">
        <f t="shared" ca="1" si="257"/>
        <v>NO_VAC</v>
      </c>
      <c r="CP515" s="151" t="b">
        <f t="shared" ca="1" si="258"/>
        <v>0</v>
      </c>
      <c r="CQ515" s="155">
        <f t="shared" ca="1" si="259"/>
        <v>0</v>
      </c>
      <c r="CR515" s="155" t="b">
        <f t="shared" ca="1" si="260"/>
        <v>0</v>
      </c>
      <c r="CS515" s="155" t="b">
        <f t="shared" ca="1" si="261"/>
        <v>0</v>
      </c>
      <c r="CT515" s="155" t="b">
        <f t="shared" ca="1" si="262"/>
        <v>0</v>
      </c>
      <c r="CU515" s="155" t="b">
        <f t="shared" ca="1" si="263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1"/>
        <v>0</v>
      </c>
      <c r="P516" s="28">
        <f t="shared" ca="1" si="232"/>
        <v>0</v>
      </c>
      <c r="Q516" s="28">
        <f t="shared" ca="1" si="233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4"/>
        <v>0</v>
      </c>
      <c r="BS516" s="151" t="b">
        <f t="shared" si="235"/>
        <v>0</v>
      </c>
      <c r="BT516" s="151" t="b">
        <f t="shared" si="236"/>
        <v>0</v>
      </c>
      <c r="BU516" s="151" t="b">
        <f t="shared" si="237"/>
        <v>0</v>
      </c>
      <c r="BV516" s="155" t="b">
        <f t="shared" ca="1" si="238"/>
        <v>0</v>
      </c>
      <c r="BW516" s="151" t="b">
        <f t="shared" ca="1" si="239"/>
        <v>0</v>
      </c>
      <c r="BX516" s="151" t="b">
        <f t="shared" ca="1" si="240"/>
        <v>0</v>
      </c>
      <c r="BY516" s="151" t="b">
        <f t="shared" ca="1" si="241"/>
        <v>0</v>
      </c>
      <c r="BZ516" s="151" t="b">
        <f t="shared" ca="1" si="242"/>
        <v>0</v>
      </c>
      <c r="CA516" s="151" t="b">
        <f t="shared" ca="1" si="243"/>
        <v>0</v>
      </c>
      <c r="CB516" s="151" t="b">
        <f t="shared" ca="1" si="244"/>
        <v>0</v>
      </c>
      <c r="CC516" s="151" t="b">
        <f t="shared" ca="1" si="245"/>
        <v>0</v>
      </c>
      <c r="CD516" s="151" t="b">
        <f t="shared" ca="1" si="246"/>
        <v>0</v>
      </c>
      <c r="CE516" s="151" t="b">
        <f t="shared" ca="1" si="247"/>
        <v>0</v>
      </c>
      <c r="CF516" s="151" t="b">
        <f t="shared" ca="1" si="248"/>
        <v>0</v>
      </c>
      <c r="CG516" s="151" t="b">
        <f t="shared" ca="1" si="249"/>
        <v>0</v>
      </c>
      <c r="CH516" s="151" t="b">
        <f t="shared" ca="1" si="250"/>
        <v>0</v>
      </c>
      <c r="CI516" s="151" t="b">
        <f t="shared" ca="1" si="251"/>
        <v>0</v>
      </c>
      <c r="CJ516" s="151" t="b">
        <f t="shared" ca="1" si="252"/>
        <v>0</v>
      </c>
      <c r="CK516" s="151" t="b">
        <f t="shared" ca="1" si="253"/>
        <v>0</v>
      </c>
      <c r="CL516" s="151" t="b">
        <f t="shared" ca="1" si="254"/>
        <v>0</v>
      </c>
      <c r="CM516" s="151" t="b">
        <f t="shared" ca="1" si="255"/>
        <v>0</v>
      </c>
      <c r="CN516" s="151" t="str">
        <f t="shared" ca="1" si="256"/>
        <v>NO_VAC</v>
      </c>
      <c r="CO516" s="151" t="str">
        <f t="shared" ca="1" si="257"/>
        <v>NO_VAC</v>
      </c>
      <c r="CP516" s="151" t="b">
        <f t="shared" ca="1" si="258"/>
        <v>0</v>
      </c>
      <c r="CQ516" s="155">
        <f t="shared" ca="1" si="259"/>
        <v>0</v>
      </c>
      <c r="CR516" s="155" t="b">
        <f t="shared" ca="1" si="260"/>
        <v>0</v>
      </c>
      <c r="CS516" s="155" t="b">
        <f t="shared" ca="1" si="261"/>
        <v>0</v>
      </c>
      <c r="CT516" s="155" t="b">
        <f t="shared" ca="1" si="262"/>
        <v>0</v>
      </c>
      <c r="CU516" s="155" t="b">
        <f t="shared" ca="1" si="263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1"/>
        <v>0</v>
      </c>
      <c r="P517" s="28">
        <f t="shared" ca="1" si="232"/>
        <v>0</v>
      </c>
      <c r="Q517" s="28">
        <f t="shared" ca="1" si="233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4"/>
        <v>0</v>
      </c>
      <c r="BS517" s="151" t="b">
        <f t="shared" si="235"/>
        <v>0</v>
      </c>
      <c r="BT517" s="151" t="b">
        <f t="shared" si="236"/>
        <v>0</v>
      </c>
      <c r="BU517" s="151" t="b">
        <f t="shared" si="237"/>
        <v>0</v>
      </c>
      <c r="BV517" s="155" t="b">
        <f t="shared" ca="1" si="238"/>
        <v>0</v>
      </c>
      <c r="BW517" s="151" t="b">
        <f t="shared" ca="1" si="239"/>
        <v>0</v>
      </c>
      <c r="BX517" s="151" t="b">
        <f t="shared" ca="1" si="240"/>
        <v>0</v>
      </c>
      <c r="BY517" s="151" t="b">
        <f t="shared" ca="1" si="241"/>
        <v>0</v>
      </c>
      <c r="BZ517" s="151" t="b">
        <f t="shared" ca="1" si="242"/>
        <v>0</v>
      </c>
      <c r="CA517" s="151" t="b">
        <f t="shared" ca="1" si="243"/>
        <v>0</v>
      </c>
      <c r="CB517" s="151" t="b">
        <f t="shared" ca="1" si="244"/>
        <v>0</v>
      </c>
      <c r="CC517" s="151" t="b">
        <f t="shared" ca="1" si="245"/>
        <v>0</v>
      </c>
      <c r="CD517" s="151" t="b">
        <f t="shared" ca="1" si="246"/>
        <v>0</v>
      </c>
      <c r="CE517" s="151" t="b">
        <f t="shared" ca="1" si="247"/>
        <v>0</v>
      </c>
      <c r="CF517" s="151" t="b">
        <f t="shared" ca="1" si="248"/>
        <v>0</v>
      </c>
      <c r="CG517" s="151" t="b">
        <f t="shared" ca="1" si="249"/>
        <v>0</v>
      </c>
      <c r="CH517" s="151" t="b">
        <f t="shared" ca="1" si="250"/>
        <v>0</v>
      </c>
      <c r="CI517" s="151" t="b">
        <f t="shared" ca="1" si="251"/>
        <v>0</v>
      </c>
      <c r="CJ517" s="151" t="b">
        <f t="shared" ca="1" si="252"/>
        <v>0</v>
      </c>
      <c r="CK517" s="151" t="b">
        <f t="shared" ca="1" si="253"/>
        <v>0</v>
      </c>
      <c r="CL517" s="151" t="b">
        <f t="shared" ca="1" si="254"/>
        <v>0</v>
      </c>
      <c r="CM517" s="151" t="b">
        <f t="shared" ca="1" si="255"/>
        <v>0</v>
      </c>
      <c r="CN517" s="151" t="str">
        <f t="shared" ca="1" si="256"/>
        <v>NO_VAC</v>
      </c>
      <c r="CO517" s="151" t="str">
        <f t="shared" ca="1" si="257"/>
        <v>NO_VAC</v>
      </c>
      <c r="CP517" s="151" t="b">
        <f t="shared" ca="1" si="258"/>
        <v>0</v>
      </c>
      <c r="CQ517" s="155">
        <f t="shared" ca="1" si="259"/>
        <v>0</v>
      </c>
      <c r="CR517" s="155" t="b">
        <f t="shared" ca="1" si="260"/>
        <v>0</v>
      </c>
      <c r="CS517" s="155" t="b">
        <f t="shared" ca="1" si="261"/>
        <v>0</v>
      </c>
      <c r="CT517" s="155" t="b">
        <f t="shared" ca="1" si="262"/>
        <v>0</v>
      </c>
      <c r="CU517" s="155" t="b">
        <f t="shared" ca="1" si="263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1"/>
        <v>0</v>
      </c>
      <c r="P518" s="28">
        <f t="shared" ca="1" si="232"/>
        <v>0</v>
      </c>
      <c r="Q518" s="28">
        <f t="shared" ca="1" si="233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4"/>
        <v>0</v>
      </c>
      <c r="BS518" s="151" t="b">
        <f t="shared" si="235"/>
        <v>0</v>
      </c>
      <c r="BT518" s="151" t="b">
        <f t="shared" si="236"/>
        <v>0</v>
      </c>
      <c r="BU518" s="151" t="b">
        <f t="shared" si="237"/>
        <v>0</v>
      </c>
      <c r="BV518" s="155" t="b">
        <f t="shared" ca="1" si="238"/>
        <v>0</v>
      </c>
      <c r="BW518" s="151" t="b">
        <f t="shared" ca="1" si="239"/>
        <v>0</v>
      </c>
      <c r="BX518" s="151" t="b">
        <f t="shared" ca="1" si="240"/>
        <v>0</v>
      </c>
      <c r="BY518" s="151" t="b">
        <f t="shared" ca="1" si="241"/>
        <v>0</v>
      </c>
      <c r="BZ518" s="151" t="b">
        <f t="shared" ca="1" si="242"/>
        <v>0</v>
      </c>
      <c r="CA518" s="151" t="b">
        <f t="shared" ca="1" si="243"/>
        <v>0</v>
      </c>
      <c r="CB518" s="151" t="b">
        <f t="shared" ca="1" si="244"/>
        <v>0</v>
      </c>
      <c r="CC518" s="151" t="b">
        <f t="shared" ca="1" si="245"/>
        <v>0</v>
      </c>
      <c r="CD518" s="151" t="b">
        <f t="shared" ca="1" si="246"/>
        <v>0</v>
      </c>
      <c r="CE518" s="151" t="b">
        <f t="shared" ca="1" si="247"/>
        <v>0</v>
      </c>
      <c r="CF518" s="151" t="b">
        <f t="shared" ca="1" si="248"/>
        <v>0</v>
      </c>
      <c r="CG518" s="151" t="b">
        <f t="shared" ca="1" si="249"/>
        <v>0</v>
      </c>
      <c r="CH518" s="151" t="b">
        <f t="shared" ca="1" si="250"/>
        <v>0</v>
      </c>
      <c r="CI518" s="151" t="b">
        <f t="shared" ca="1" si="251"/>
        <v>0</v>
      </c>
      <c r="CJ518" s="151" t="b">
        <f t="shared" ca="1" si="252"/>
        <v>0</v>
      </c>
      <c r="CK518" s="151" t="b">
        <f t="shared" ca="1" si="253"/>
        <v>0</v>
      </c>
      <c r="CL518" s="151" t="b">
        <f t="shared" ca="1" si="254"/>
        <v>0</v>
      </c>
      <c r="CM518" s="151" t="b">
        <f t="shared" ca="1" si="255"/>
        <v>0</v>
      </c>
      <c r="CN518" s="151" t="str">
        <f t="shared" ca="1" si="256"/>
        <v>NO_VAC</v>
      </c>
      <c r="CO518" s="151" t="str">
        <f t="shared" ca="1" si="257"/>
        <v>NO_VAC</v>
      </c>
      <c r="CP518" s="151" t="b">
        <f t="shared" ca="1" si="258"/>
        <v>0</v>
      </c>
      <c r="CQ518" s="155">
        <f t="shared" ca="1" si="259"/>
        <v>0</v>
      </c>
      <c r="CR518" s="155" t="b">
        <f t="shared" ca="1" si="260"/>
        <v>0</v>
      </c>
      <c r="CS518" s="155" t="b">
        <f t="shared" ca="1" si="261"/>
        <v>0</v>
      </c>
      <c r="CT518" s="155" t="b">
        <f t="shared" ca="1" si="262"/>
        <v>0</v>
      </c>
      <c r="CU518" s="155" t="b">
        <f t="shared" ca="1" si="263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1"/>
        <v>0</v>
      </c>
      <c r="P519" s="28">
        <f t="shared" ca="1" si="232"/>
        <v>0</v>
      </c>
      <c r="Q519" s="28">
        <f t="shared" ca="1" si="233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4"/>
        <v>0</v>
      </c>
      <c r="BS519" s="151" t="b">
        <f t="shared" si="235"/>
        <v>0</v>
      </c>
      <c r="BT519" s="151" t="b">
        <f t="shared" si="236"/>
        <v>0</v>
      </c>
      <c r="BU519" s="151" t="b">
        <f t="shared" si="237"/>
        <v>0</v>
      </c>
      <c r="BV519" s="155" t="b">
        <f t="shared" ca="1" si="238"/>
        <v>0</v>
      </c>
      <c r="BW519" s="151" t="b">
        <f t="shared" ca="1" si="239"/>
        <v>0</v>
      </c>
      <c r="BX519" s="151" t="b">
        <f t="shared" ca="1" si="240"/>
        <v>0</v>
      </c>
      <c r="BY519" s="151" t="b">
        <f t="shared" ca="1" si="241"/>
        <v>0</v>
      </c>
      <c r="BZ519" s="151" t="b">
        <f t="shared" ca="1" si="242"/>
        <v>0</v>
      </c>
      <c r="CA519" s="151" t="b">
        <f t="shared" ca="1" si="243"/>
        <v>0</v>
      </c>
      <c r="CB519" s="151" t="b">
        <f t="shared" ca="1" si="244"/>
        <v>0</v>
      </c>
      <c r="CC519" s="151" t="b">
        <f t="shared" ca="1" si="245"/>
        <v>0</v>
      </c>
      <c r="CD519" s="151" t="b">
        <f t="shared" ca="1" si="246"/>
        <v>0</v>
      </c>
      <c r="CE519" s="151" t="b">
        <f t="shared" ca="1" si="247"/>
        <v>0</v>
      </c>
      <c r="CF519" s="151" t="b">
        <f t="shared" ca="1" si="248"/>
        <v>0</v>
      </c>
      <c r="CG519" s="151" t="b">
        <f t="shared" ca="1" si="249"/>
        <v>0</v>
      </c>
      <c r="CH519" s="151" t="b">
        <f t="shared" ca="1" si="250"/>
        <v>0</v>
      </c>
      <c r="CI519" s="151" t="b">
        <f t="shared" ca="1" si="251"/>
        <v>0</v>
      </c>
      <c r="CJ519" s="151" t="b">
        <f t="shared" ca="1" si="252"/>
        <v>0</v>
      </c>
      <c r="CK519" s="151" t="b">
        <f t="shared" ca="1" si="253"/>
        <v>0</v>
      </c>
      <c r="CL519" s="151" t="b">
        <f t="shared" ca="1" si="254"/>
        <v>0</v>
      </c>
      <c r="CM519" s="151" t="b">
        <f t="shared" ca="1" si="255"/>
        <v>0</v>
      </c>
      <c r="CN519" s="151" t="str">
        <f t="shared" ca="1" si="256"/>
        <v>NO_VAC</v>
      </c>
      <c r="CO519" s="151" t="str">
        <f t="shared" ca="1" si="257"/>
        <v>NO_VAC</v>
      </c>
      <c r="CP519" s="151" t="b">
        <f t="shared" ca="1" si="258"/>
        <v>0</v>
      </c>
      <c r="CQ519" s="155">
        <f t="shared" ca="1" si="259"/>
        <v>0</v>
      </c>
      <c r="CR519" s="155" t="b">
        <f t="shared" ca="1" si="260"/>
        <v>0</v>
      </c>
      <c r="CS519" s="155" t="b">
        <f t="shared" ca="1" si="261"/>
        <v>0</v>
      </c>
      <c r="CT519" s="155" t="b">
        <f t="shared" ca="1" si="262"/>
        <v>0</v>
      </c>
      <c r="CU519" s="155" t="b">
        <f t="shared" ca="1" si="263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1"/>
        <v>0</v>
      </c>
      <c r="P520" s="28">
        <f t="shared" ca="1" si="232"/>
        <v>0</v>
      </c>
      <c r="Q520" s="28">
        <f t="shared" ca="1" si="233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4"/>
        <v>0</v>
      </c>
      <c r="BS520" s="151" t="b">
        <f t="shared" si="235"/>
        <v>0</v>
      </c>
      <c r="BT520" s="151" t="b">
        <f t="shared" si="236"/>
        <v>0</v>
      </c>
      <c r="BU520" s="151" t="b">
        <f t="shared" si="237"/>
        <v>0</v>
      </c>
      <c r="BV520" s="155" t="b">
        <f t="shared" ca="1" si="238"/>
        <v>0</v>
      </c>
      <c r="BW520" s="151" t="b">
        <f t="shared" ca="1" si="239"/>
        <v>0</v>
      </c>
      <c r="BX520" s="151" t="b">
        <f t="shared" ca="1" si="240"/>
        <v>0</v>
      </c>
      <c r="BY520" s="151" t="b">
        <f t="shared" ca="1" si="241"/>
        <v>0</v>
      </c>
      <c r="BZ520" s="151" t="b">
        <f t="shared" ca="1" si="242"/>
        <v>0</v>
      </c>
      <c r="CA520" s="151" t="b">
        <f t="shared" ca="1" si="243"/>
        <v>0</v>
      </c>
      <c r="CB520" s="151" t="b">
        <f t="shared" ca="1" si="244"/>
        <v>0</v>
      </c>
      <c r="CC520" s="151" t="b">
        <f t="shared" ca="1" si="245"/>
        <v>0</v>
      </c>
      <c r="CD520" s="151" t="b">
        <f t="shared" ca="1" si="246"/>
        <v>0</v>
      </c>
      <c r="CE520" s="151" t="b">
        <f t="shared" ca="1" si="247"/>
        <v>0</v>
      </c>
      <c r="CF520" s="151" t="b">
        <f t="shared" ca="1" si="248"/>
        <v>0</v>
      </c>
      <c r="CG520" s="151" t="b">
        <f t="shared" ca="1" si="249"/>
        <v>0</v>
      </c>
      <c r="CH520" s="151" t="b">
        <f t="shared" ca="1" si="250"/>
        <v>0</v>
      </c>
      <c r="CI520" s="151" t="b">
        <f t="shared" ca="1" si="251"/>
        <v>0</v>
      </c>
      <c r="CJ520" s="151" t="b">
        <f t="shared" ca="1" si="252"/>
        <v>0</v>
      </c>
      <c r="CK520" s="151" t="b">
        <f t="shared" ca="1" si="253"/>
        <v>0</v>
      </c>
      <c r="CL520" s="151" t="b">
        <f t="shared" ca="1" si="254"/>
        <v>0</v>
      </c>
      <c r="CM520" s="151" t="b">
        <f t="shared" ca="1" si="255"/>
        <v>0</v>
      </c>
      <c r="CN520" s="151" t="str">
        <f t="shared" ca="1" si="256"/>
        <v>NO_VAC</v>
      </c>
      <c r="CO520" s="151" t="str">
        <f t="shared" ca="1" si="257"/>
        <v>NO_VAC</v>
      </c>
      <c r="CP520" s="151" t="b">
        <f t="shared" ca="1" si="258"/>
        <v>0</v>
      </c>
      <c r="CQ520" s="155">
        <f t="shared" ca="1" si="259"/>
        <v>0</v>
      </c>
      <c r="CR520" s="155" t="b">
        <f t="shared" ca="1" si="260"/>
        <v>0</v>
      </c>
      <c r="CS520" s="155" t="b">
        <f t="shared" ca="1" si="261"/>
        <v>0</v>
      </c>
      <c r="CT520" s="155" t="b">
        <f t="shared" ca="1" si="262"/>
        <v>0</v>
      </c>
      <c r="CU520" s="155" t="b">
        <f t="shared" ca="1" si="263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1"/>
        <v>0</v>
      </c>
      <c r="P521" s="28">
        <f t="shared" ca="1" si="232"/>
        <v>0</v>
      </c>
      <c r="Q521" s="28">
        <f t="shared" ca="1" si="233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4"/>
        <v>0</v>
      </c>
      <c r="BS521" s="151" t="b">
        <f t="shared" si="235"/>
        <v>0</v>
      </c>
      <c r="BT521" s="151" t="b">
        <f t="shared" si="236"/>
        <v>0</v>
      </c>
      <c r="BU521" s="151" t="b">
        <f t="shared" si="237"/>
        <v>0</v>
      </c>
      <c r="BV521" s="155" t="b">
        <f t="shared" ca="1" si="238"/>
        <v>0</v>
      </c>
      <c r="BW521" s="151" t="b">
        <f t="shared" ca="1" si="239"/>
        <v>0</v>
      </c>
      <c r="BX521" s="151" t="b">
        <f t="shared" ca="1" si="240"/>
        <v>0</v>
      </c>
      <c r="BY521" s="151" t="b">
        <f t="shared" ca="1" si="241"/>
        <v>0</v>
      </c>
      <c r="BZ521" s="151" t="b">
        <f t="shared" ca="1" si="242"/>
        <v>0</v>
      </c>
      <c r="CA521" s="151" t="b">
        <f t="shared" ca="1" si="243"/>
        <v>0</v>
      </c>
      <c r="CB521" s="151" t="b">
        <f t="shared" ca="1" si="244"/>
        <v>0</v>
      </c>
      <c r="CC521" s="151" t="b">
        <f t="shared" ca="1" si="245"/>
        <v>0</v>
      </c>
      <c r="CD521" s="151" t="b">
        <f t="shared" ca="1" si="246"/>
        <v>0</v>
      </c>
      <c r="CE521" s="151" t="b">
        <f t="shared" ca="1" si="247"/>
        <v>0</v>
      </c>
      <c r="CF521" s="151" t="b">
        <f t="shared" ca="1" si="248"/>
        <v>0</v>
      </c>
      <c r="CG521" s="151" t="b">
        <f t="shared" ca="1" si="249"/>
        <v>0</v>
      </c>
      <c r="CH521" s="151" t="b">
        <f t="shared" ca="1" si="250"/>
        <v>0</v>
      </c>
      <c r="CI521" s="151" t="b">
        <f t="shared" ca="1" si="251"/>
        <v>0</v>
      </c>
      <c r="CJ521" s="151" t="b">
        <f t="shared" ca="1" si="252"/>
        <v>0</v>
      </c>
      <c r="CK521" s="151" t="b">
        <f t="shared" ca="1" si="253"/>
        <v>0</v>
      </c>
      <c r="CL521" s="151" t="b">
        <f t="shared" ca="1" si="254"/>
        <v>0</v>
      </c>
      <c r="CM521" s="151" t="b">
        <f t="shared" ca="1" si="255"/>
        <v>0</v>
      </c>
      <c r="CN521" s="151" t="str">
        <f t="shared" ca="1" si="256"/>
        <v>NO_VAC</v>
      </c>
      <c r="CO521" s="151" t="str">
        <f t="shared" ca="1" si="257"/>
        <v>NO_VAC</v>
      </c>
      <c r="CP521" s="151" t="b">
        <f t="shared" ca="1" si="258"/>
        <v>0</v>
      </c>
      <c r="CQ521" s="155">
        <f t="shared" ca="1" si="259"/>
        <v>0</v>
      </c>
      <c r="CR521" s="155" t="b">
        <f t="shared" ca="1" si="260"/>
        <v>0</v>
      </c>
      <c r="CS521" s="155" t="b">
        <f t="shared" ca="1" si="261"/>
        <v>0</v>
      </c>
      <c r="CT521" s="155" t="b">
        <f t="shared" ca="1" si="262"/>
        <v>0</v>
      </c>
      <c r="CU521" s="155" t="b">
        <f t="shared" ca="1" si="263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4">IF(N522="",0,DATEDIF(N522,TODAY(),"Y"))</f>
        <v>0</v>
      </c>
      <c r="P522" s="28">
        <f t="shared" ref="P522:P585" ca="1" si="265">IF(N522="",0,DATEDIF(N522,TODAY(),"YM"))</f>
        <v>0</v>
      </c>
      <c r="Q522" s="28">
        <f t="shared" ref="Q522:Q585" ca="1" si="266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4"/>
        <v>0</v>
      </c>
      <c r="BS522" s="151" t="b">
        <f t="shared" si="235"/>
        <v>0</v>
      </c>
      <c r="BT522" s="151" t="b">
        <f t="shared" si="236"/>
        <v>0</v>
      </c>
      <c r="BU522" s="151" t="b">
        <f t="shared" si="237"/>
        <v>0</v>
      </c>
      <c r="BV522" s="155" t="b">
        <f t="shared" ca="1" si="238"/>
        <v>0</v>
      </c>
      <c r="BW522" s="151" t="b">
        <f t="shared" ca="1" si="239"/>
        <v>0</v>
      </c>
      <c r="BX522" s="151" t="b">
        <f t="shared" ca="1" si="240"/>
        <v>0</v>
      </c>
      <c r="BY522" s="151" t="b">
        <f t="shared" ca="1" si="241"/>
        <v>0</v>
      </c>
      <c r="BZ522" s="151" t="b">
        <f t="shared" ca="1" si="242"/>
        <v>0</v>
      </c>
      <c r="CA522" s="151" t="b">
        <f t="shared" ca="1" si="243"/>
        <v>0</v>
      </c>
      <c r="CB522" s="151" t="b">
        <f t="shared" ca="1" si="244"/>
        <v>0</v>
      </c>
      <c r="CC522" s="151" t="b">
        <f t="shared" ca="1" si="245"/>
        <v>0</v>
      </c>
      <c r="CD522" s="151" t="b">
        <f t="shared" ca="1" si="246"/>
        <v>0</v>
      </c>
      <c r="CE522" s="151" t="b">
        <f t="shared" ca="1" si="247"/>
        <v>0</v>
      </c>
      <c r="CF522" s="151" t="b">
        <f t="shared" ca="1" si="248"/>
        <v>0</v>
      </c>
      <c r="CG522" s="151" t="b">
        <f t="shared" ca="1" si="249"/>
        <v>0</v>
      </c>
      <c r="CH522" s="151" t="b">
        <f t="shared" ca="1" si="250"/>
        <v>0</v>
      </c>
      <c r="CI522" s="151" t="b">
        <f t="shared" ca="1" si="251"/>
        <v>0</v>
      </c>
      <c r="CJ522" s="151" t="b">
        <f t="shared" ca="1" si="252"/>
        <v>0</v>
      </c>
      <c r="CK522" s="151" t="b">
        <f t="shared" ca="1" si="253"/>
        <v>0</v>
      </c>
      <c r="CL522" s="151" t="b">
        <f t="shared" ca="1" si="254"/>
        <v>0</v>
      </c>
      <c r="CM522" s="151" t="b">
        <f t="shared" ca="1" si="255"/>
        <v>0</v>
      </c>
      <c r="CN522" s="151" t="str">
        <f t="shared" ca="1" si="256"/>
        <v>NO_VAC</v>
      </c>
      <c r="CO522" s="151" t="str">
        <f t="shared" ca="1" si="257"/>
        <v>NO_VAC</v>
      </c>
      <c r="CP522" s="151" t="b">
        <f t="shared" ca="1" si="258"/>
        <v>0</v>
      </c>
      <c r="CQ522" s="155">
        <f t="shared" ca="1" si="259"/>
        <v>0</v>
      </c>
      <c r="CR522" s="155" t="b">
        <f t="shared" ca="1" si="260"/>
        <v>0</v>
      </c>
      <c r="CS522" s="155" t="b">
        <f t="shared" ca="1" si="261"/>
        <v>0</v>
      </c>
      <c r="CT522" s="155" t="b">
        <f t="shared" ca="1" si="262"/>
        <v>0</v>
      </c>
      <c r="CU522" s="155" t="b">
        <f t="shared" ca="1" si="263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4"/>
        <v>0</v>
      </c>
      <c r="P523" s="28">
        <f t="shared" ca="1" si="265"/>
        <v>0</v>
      </c>
      <c r="Q523" s="28">
        <f t="shared" ca="1" si="266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67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68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69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0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1">IF(O523+P523+Q523&lt;&gt;0,IF(O523=1,1,IF(O523=2,2,IF(O523=3,3, IF(O523=4,4,IF(P523=0,-1,0))))))</f>
        <v>0</v>
      </c>
      <c r="BW523" s="151" t="b">
        <f t="shared" ref="BW523:BW586" ca="1" si="272">IF($BV523&lt;=0,IF(R523&lt;&gt;"","VAC","NO_VAC"))</f>
        <v>0</v>
      </c>
      <c r="BX523" s="151" t="b">
        <f t="shared" ref="BX523:BX586" ca="1" si="273">IF($BV523&lt;=0,IF(T523&lt;&gt;"","VAC","NO_VAC"))</f>
        <v>0</v>
      </c>
      <c r="BY523" s="151" t="b">
        <f t="shared" ref="BY523:BY586" ca="1" si="274">IF($BV523=0,IF(P523&gt;=2,IF(V523&lt;&gt;"","VAC","NO_VAC")))</f>
        <v>0</v>
      </c>
      <c r="BZ523" s="151" t="b">
        <f t="shared" ref="BZ523:BZ586" ca="1" si="275">IF($BV523=0,IF(P523&gt;=4,IF(X523&lt;&gt;"","VAC","NO_VAC")))</f>
        <v>0</v>
      </c>
      <c r="CA523" s="151" t="b">
        <f t="shared" ref="CA523:CA586" ca="1" si="276">IF($BV523=0,IF(P523&gt;=6,IF(Z523&lt;&gt;"","VAC","NO_VAC")))</f>
        <v>0</v>
      </c>
      <c r="CB523" s="151" t="b">
        <f t="shared" ref="CB523:CB586" ca="1" si="277">IF($BV523=0,IF(P523&gt;=2,IF(AB523&lt;&gt;"","VAC","NO_VAC")))</f>
        <v>0</v>
      </c>
      <c r="CC523" s="151" t="b">
        <f t="shared" ref="CC523:CC586" ca="1" si="278">IF($BV523=0,IF(P523&gt;=4,IF(AD523&lt;&gt;"","VAC","NO_VAC")))</f>
        <v>0</v>
      </c>
      <c r="CD523" s="151" t="b">
        <f t="shared" ref="CD523:CD586" ca="1" si="279">IF($BV523=0,IF(P523&gt;=6,IF(AF523&lt;&gt;"","VAC","NO_VAC")))</f>
        <v>0</v>
      </c>
      <c r="CE523" s="151" t="b">
        <f t="shared" ref="CE523:CE586" ca="1" si="280">IF($BV523=0,IF(P523&gt;=2,IF(AH523&lt;&gt;"","VAC","NO_VAC")))</f>
        <v>0</v>
      </c>
      <c r="CF523" s="151" t="b">
        <f t="shared" ref="CF523:CF586" ca="1" si="281">IF($BV523=0,IF(P523&gt;=4,IF(AJ523&lt;&gt;"","VAC","NO_VAC")))</f>
        <v>0</v>
      </c>
      <c r="CG523" s="151" t="b">
        <f t="shared" ref="CG523:CG586" ca="1" si="282">IF($BV523=0,IF(P523&gt;=7,IF(AL523&lt;&gt;"","VAC","NO_VAC")))</f>
        <v>0</v>
      </c>
      <c r="CH523" s="151" t="b">
        <f t="shared" ref="CH523:CH586" ca="1" si="283">IF($BV523=0,IF(P523&gt;=8,IF(AN523&lt;&gt;"","VAC","NO_VAC")))</f>
        <v>0</v>
      </c>
      <c r="CI523" s="151" t="b">
        <f t="shared" ref="CI523:CI586" ca="1" si="284">IF($BV523=1,IF(AP523&lt;&gt;"","VAC","NO_VAC"))</f>
        <v>0</v>
      </c>
      <c r="CJ523" s="151" t="b">
        <f t="shared" ref="CJ523:CJ586" ca="1" si="285">IF($BV523=0,IF(P523&gt;=2,IF(AR523&lt;&gt;"","VAC","NO_VAC")))</f>
        <v>0</v>
      </c>
      <c r="CK523" s="151" t="b">
        <f t="shared" ref="CK523:CK586" ca="1" si="286">IF($BV523=0,IF(P523&gt;=4,IF(AT523&lt;&gt;"","VAC","NO_VAC")))</f>
        <v>0</v>
      </c>
      <c r="CL523" s="151" t="b">
        <f t="shared" ref="CL523:CL586" ca="1" si="287">IF($BV523=1,IF(AV523&lt;&gt;"","VAC","NO_VAC"))</f>
        <v>0</v>
      </c>
      <c r="CM523" s="151" t="b">
        <f t="shared" ref="CM523:CM586" ca="1" si="288">IF($BV523=1,IF(AX523&lt;&gt;"","VAC","NO_VAC"))</f>
        <v>0</v>
      </c>
      <c r="CN523" s="151" t="str">
        <f t="shared" ref="CN523:CN586" ca="1" si="289">IF($BV523=1,IF(P523&gt;=6,IF(AZ523&lt;&gt;"","VAC","NO_VAC")),IF($BV523&gt;1,IF(AZ523&lt;&gt;"","VAC","NO_VAC")))</f>
        <v>NO_VAC</v>
      </c>
      <c r="CO523" s="151" t="str">
        <f t="shared" ref="CO523:CO586" ca="1" si="290">IF($BV523=1,IF(P523&gt;=6,IF(BB523&lt;&gt;"","VAC","NO_VAC")),IF($BV523&gt;1,IF(BB523&lt;&gt;"","VAC","NO_VAC")))</f>
        <v>NO_VAC</v>
      </c>
      <c r="CP523" s="151" t="b">
        <f t="shared" ref="CP523:CP586" ca="1" si="291">IF($BV523=4,IF(BD523&lt;&gt;"","VAC","NO_VAC"))</f>
        <v>0</v>
      </c>
      <c r="CQ523" s="155">
        <f t="shared" ref="CQ523:CQ586" ca="1" si="292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3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4">IF(O523=2,COUNT(R523,T523,V523,X523,Z523,AB523,AD523,AF523,AH523,AJ523,AL523,AN523,AR523,AT523,AV523,AX523,AP523,AZ523,BB523))</f>
        <v>0</v>
      </c>
      <c r="CT523" s="155" t="b">
        <f t="shared" ref="CT523:CT586" ca="1" si="295">IF(O523=3,COUNT(R523,T523,V523,X523,Z523,AB523,AD523,AF523,AH523,AJ523,AL523,AN523,AR523,AT523,AV523,AX523,AP523,AZ523,BB523))</f>
        <v>0</v>
      </c>
      <c r="CU523" s="155" t="b">
        <f t="shared" ref="CU523:CU586" ca="1" si="296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4"/>
        <v>0</v>
      </c>
      <c r="P524" s="28">
        <f t="shared" ca="1" si="265"/>
        <v>0</v>
      </c>
      <c r="Q524" s="28">
        <f t="shared" ca="1" si="266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67"/>
        <v>0</v>
      </c>
      <c r="BS524" s="151" t="b">
        <f t="shared" si="268"/>
        <v>0</v>
      </c>
      <c r="BT524" s="151" t="b">
        <f t="shared" si="269"/>
        <v>0</v>
      </c>
      <c r="BU524" s="151" t="b">
        <f t="shared" si="270"/>
        <v>0</v>
      </c>
      <c r="BV524" s="155" t="b">
        <f t="shared" ca="1" si="271"/>
        <v>0</v>
      </c>
      <c r="BW524" s="151" t="b">
        <f t="shared" ca="1" si="272"/>
        <v>0</v>
      </c>
      <c r="BX524" s="151" t="b">
        <f t="shared" ca="1" si="273"/>
        <v>0</v>
      </c>
      <c r="BY524" s="151" t="b">
        <f t="shared" ca="1" si="274"/>
        <v>0</v>
      </c>
      <c r="BZ524" s="151" t="b">
        <f t="shared" ca="1" si="275"/>
        <v>0</v>
      </c>
      <c r="CA524" s="151" t="b">
        <f t="shared" ca="1" si="276"/>
        <v>0</v>
      </c>
      <c r="CB524" s="151" t="b">
        <f t="shared" ca="1" si="277"/>
        <v>0</v>
      </c>
      <c r="CC524" s="151" t="b">
        <f t="shared" ca="1" si="278"/>
        <v>0</v>
      </c>
      <c r="CD524" s="151" t="b">
        <f t="shared" ca="1" si="279"/>
        <v>0</v>
      </c>
      <c r="CE524" s="151" t="b">
        <f t="shared" ca="1" si="280"/>
        <v>0</v>
      </c>
      <c r="CF524" s="151" t="b">
        <f t="shared" ca="1" si="281"/>
        <v>0</v>
      </c>
      <c r="CG524" s="151" t="b">
        <f t="shared" ca="1" si="282"/>
        <v>0</v>
      </c>
      <c r="CH524" s="151" t="b">
        <f t="shared" ca="1" si="283"/>
        <v>0</v>
      </c>
      <c r="CI524" s="151" t="b">
        <f t="shared" ca="1" si="284"/>
        <v>0</v>
      </c>
      <c r="CJ524" s="151" t="b">
        <f t="shared" ca="1" si="285"/>
        <v>0</v>
      </c>
      <c r="CK524" s="151" t="b">
        <f t="shared" ca="1" si="286"/>
        <v>0</v>
      </c>
      <c r="CL524" s="151" t="b">
        <f t="shared" ca="1" si="287"/>
        <v>0</v>
      </c>
      <c r="CM524" s="151" t="b">
        <f t="shared" ca="1" si="288"/>
        <v>0</v>
      </c>
      <c r="CN524" s="151" t="str">
        <f t="shared" ca="1" si="289"/>
        <v>NO_VAC</v>
      </c>
      <c r="CO524" s="151" t="str">
        <f t="shared" ca="1" si="290"/>
        <v>NO_VAC</v>
      </c>
      <c r="CP524" s="151" t="b">
        <f t="shared" ca="1" si="291"/>
        <v>0</v>
      </c>
      <c r="CQ524" s="155">
        <f t="shared" ca="1" si="292"/>
        <v>0</v>
      </c>
      <c r="CR524" s="155" t="b">
        <f t="shared" ca="1" si="293"/>
        <v>0</v>
      </c>
      <c r="CS524" s="155" t="b">
        <f t="shared" ca="1" si="294"/>
        <v>0</v>
      </c>
      <c r="CT524" s="155" t="b">
        <f t="shared" ca="1" si="295"/>
        <v>0</v>
      </c>
      <c r="CU524" s="155" t="b">
        <f t="shared" ca="1" si="296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4"/>
        <v>0</v>
      </c>
      <c r="P525" s="28">
        <f t="shared" ca="1" si="265"/>
        <v>0</v>
      </c>
      <c r="Q525" s="28">
        <f t="shared" ca="1" si="266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67"/>
        <v>0</v>
      </c>
      <c r="BS525" s="151" t="b">
        <f t="shared" si="268"/>
        <v>0</v>
      </c>
      <c r="BT525" s="151" t="b">
        <f t="shared" si="269"/>
        <v>0</v>
      </c>
      <c r="BU525" s="151" t="b">
        <f t="shared" si="270"/>
        <v>0</v>
      </c>
      <c r="BV525" s="155" t="b">
        <f t="shared" ca="1" si="271"/>
        <v>0</v>
      </c>
      <c r="BW525" s="151" t="b">
        <f t="shared" ca="1" si="272"/>
        <v>0</v>
      </c>
      <c r="BX525" s="151" t="b">
        <f t="shared" ca="1" si="273"/>
        <v>0</v>
      </c>
      <c r="BY525" s="151" t="b">
        <f t="shared" ca="1" si="274"/>
        <v>0</v>
      </c>
      <c r="BZ525" s="151" t="b">
        <f t="shared" ca="1" si="275"/>
        <v>0</v>
      </c>
      <c r="CA525" s="151" t="b">
        <f t="shared" ca="1" si="276"/>
        <v>0</v>
      </c>
      <c r="CB525" s="151" t="b">
        <f t="shared" ca="1" si="277"/>
        <v>0</v>
      </c>
      <c r="CC525" s="151" t="b">
        <f t="shared" ca="1" si="278"/>
        <v>0</v>
      </c>
      <c r="CD525" s="151" t="b">
        <f t="shared" ca="1" si="279"/>
        <v>0</v>
      </c>
      <c r="CE525" s="151" t="b">
        <f t="shared" ca="1" si="280"/>
        <v>0</v>
      </c>
      <c r="CF525" s="151" t="b">
        <f t="shared" ca="1" si="281"/>
        <v>0</v>
      </c>
      <c r="CG525" s="151" t="b">
        <f t="shared" ca="1" si="282"/>
        <v>0</v>
      </c>
      <c r="CH525" s="151" t="b">
        <f t="shared" ca="1" si="283"/>
        <v>0</v>
      </c>
      <c r="CI525" s="151" t="b">
        <f t="shared" ca="1" si="284"/>
        <v>0</v>
      </c>
      <c r="CJ525" s="151" t="b">
        <f t="shared" ca="1" si="285"/>
        <v>0</v>
      </c>
      <c r="CK525" s="151" t="b">
        <f t="shared" ca="1" si="286"/>
        <v>0</v>
      </c>
      <c r="CL525" s="151" t="b">
        <f t="shared" ca="1" si="287"/>
        <v>0</v>
      </c>
      <c r="CM525" s="151" t="b">
        <f t="shared" ca="1" si="288"/>
        <v>0</v>
      </c>
      <c r="CN525" s="151" t="str">
        <f t="shared" ca="1" si="289"/>
        <v>NO_VAC</v>
      </c>
      <c r="CO525" s="151" t="str">
        <f t="shared" ca="1" si="290"/>
        <v>NO_VAC</v>
      </c>
      <c r="CP525" s="151" t="b">
        <f t="shared" ca="1" si="291"/>
        <v>0</v>
      </c>
      <c r="CQ525" s="155">
        <f t="shared" ca="1" si="292"/>
        <v>0</v>
      </c>
      <c r="CR525" s="155" t="b">
        <f t="shared" ca="1" si="293"/>
        <v>0</v>
      </c>
      <c r="CS525" s="155" t="b">
        <f t="shared" ca="1" si="294"/>
        <v>0</v>
      </c>
      <c r="CT525" s="155" t="b">
        <f t="shared" ca="1" si="295"/>
        <v>0</v>
      </c>
      <c r="CU525" s="155" t="b">
        <f t="shared" ca="1" si="296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4"/>
        <v>0</v>
      </c>
      <c r="P526" s="28">
        <f t="shared" ca="1" si="265"/>
        <v>0</v>
      </c>
      <c r="Q526" s="28">
        <f t="shared" ca="1" si="266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67"/>
        <v>0</v>
      </c>
      <c r="BS526" s="151" t="b">
        <f t="shared" si="268"/>
        <v>0</v>
      </c>
      <c r="BT526" s="151" t="b">
        <f t="shared" si="269"/>
        <v>0</v>
      </c>
      <c r="BU526" s="151" t="b">
        <f t="shared" si="270"/>
        <v>0</v>
      </c>
      <c r="BV526" s="155" t="b">
        <f t="shared" ca="1" si="271"/>
        <v>0</v>
      </c>
      <c r="BW526" s="151" t="b">
        <f t="shared" ca="1" si="272"/>
        <v>0</v>
      </c>
      <c r="BX526" s="151" t="b">
        <f t="shared" ca="1" si="273"/>
        <v>0</v>
      </c>
      <c r="BY526" s="151" t="b">
        <f t="shared" ca="1" si="274"/>
        <v>0</v>
      </c>
      <c r="BZ526" s="151" t="b">
        <f t="shared" ca="1" si="275"/>
        <v>0</v>
      </c>
      <c r="CA526" s="151" t="b">
        <f t="shared" ca="1" si="276"/>
        <v>0</v>
      </c>
      <c r="CB526" s="151" t="b">
        <f t="shared" ca="1" si="277"/>
        <v>0</v>
      </c>
      <c r="CC526" s="151" t="b">
        <f t="shared" ca="1" si="278"/>
        <v>0</v>
      </c>
      <c r="CD526" s="151" t="b">
        <f t="shared" ca="1" si="279"/>
        <v>0</v>
      </c>
      <c r="CE526" s="151" t="b">
        <f t="shared" ca="1" si="280"/>
        <v>0</v>
      </c>
      <c r="CF526" s="151" t="b">
        <f t="shared" ca="1" si="281"/>
        <v>0</v>
      </c>
      <c r="CG526" s="151" t="b">
        <f t="shared" ca="1" si="282"/>
        <v>0</v>
      </c>
      <c r="CH526" s="151" t="b">
        <f t="shared" ca="1" si="283"/>
        <v>0</v>
      </c>
      <c r="CI526" s="151" t="b">
        <f t="shared" ca="1" si="284"/>
        <v>0</v>
      </c>
      <c r="CJ526" s="151" t="b">
        <f t="shared" ca="1" si="285"/>
        <v>0</v>
      </c>
      <c r="CK526" s="151" t="b">
        <f t="shared" ca="1" si="286"/>
        <v>0</v>
      </c>
      <c r="CL526" s="151" t="b">
        <f t="shared" ca="1" si="287"/>
        <v>0</v>
      </c>
      <c r="CM526" s="151" t="b">
        <f t="shared" ca="1" si="288"/>
        <v>0</v>
      </c>
      <c r="CN526" s="151" t="str">
        <f t="shared" ca="1" si="289"/>
        <v>NO_VAC</v>
      </c>
      <c r="CO526" s="151" t="str">
        <f t="shared" ca="1" si="290"/>
        <v>NO_VAC</v>
      </c>
      <c r="CP526" s="151" t="b">
        <f t="shared" ca="1" si="291"/>
        <v>0</v>
      </c>
      <c r="CQ526" s="155">
        <f t="shared" ca="1" si="292"/>
        <v>0</v>
      </c>
      <c r="CR526" s="155" t="b">
        <f t="shared" ca="1" si="293"/>
        <v>0</v>
      </c>
      <c r="CS526" s="155" t="b">
        <f t="shared" ca="1" si="294"/>
        <v>0</v>
      </c>
      <c r="CT526" s="155" t="b">
        <f t="shared" ca="1" si="295"/>
        <v>0</v>
      </c>
      <c r="CU526" s="155" t="b">
        <f t="shared" ca="1" si="296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4"/>
        <v>0</v>
      </c>
      <c r="P527" s="28">
        <f t="shared" ca="1" si="265"/>
        <v>0</v>
      </c>
      <c r="Q527" s="28">
        <f t="shared" ca="1" si="266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67"/>
        <v>0</v>
      </c>
      <c r="BS527" s="151" t="b">
        <f t="shared" si="268"/>
        <v>0</v>
      </c>
      <c r="BT527" s="151" t="b">
        <f t="shared" si="269"/>
        <v>0</v>
      </c>
      <c r="BU527" s="151" t="b">
        <f t="shared" si="270"/>
        <v>0</v>
      </c>
      <c r="BV527" s="155" t="b">
        <f t="shared" ca="1" si="271"/>
        <v>0</v>
      </c>
      <c r="BW527" s="151" t="b">
        <f t="shared" ca="1" si="272"/>
        <v>0</v>
      </c>
      <c r="BX527" s="151" t="b">
        <f t="shared" ca="1" si="273"/>
        <v>0</v>
      </c>
      <c r="BY527" s="151" t="b">
        <f t="shared" ca="1" si="274"/>
        <v>0</v>
      </c>
      <c r="BZ527" s="151" t="b">
        <f t="shared" ca="1" si="275"/>
        <v>0</v>
      </c>
      <c r="CA527" s="151" t="b">
        <f t="shared" ca="1" si="276"/>
        <v>0</v>
      </c>
      <c r="CB527" s="151" t="b">
        <f t="shared" ca="1" si="277"/>
        <v>0</v>
      </c>
      <c r="CC527" s="151" t="b">
        <f t="shared" ca="1" si="278"/>
        <v>0</v>
      </c>
      <c r="CD527" s="151" t="b">
        <f t="shared" ca="1" si="279"/>
        <v>0</v>
      </c>
      <c r="CE527" s="151" t="b">
        <f t="shared" ca="1" si="280"/>
        <v>0</v>
      </c>
      <c r="CF527" s="151" t="b">
        <f t="shared" ca="1" si="281"/>
        <v>0</v>
      </c>
      <c r="CG527" s="151" t="b">
        <f t="shared" ca="1" si="282"/>
        <v>0</v>
      </c>
      <c r="CH527" s="151" t="b">
        <f t="shared" ca="1" si="283"/>
        <v>0</v>
      </c>
      <c r="CI527" s="151" t="b">
        <f t="shared" ca="1" si="284"/>
        <v>0</v>
      </c>
      <c r="CJ527" s="151" t="b">
        <f t="shared" ca="1" si="285"/>
        <v>0</v>
      </c>
      <c r="CK527" s="151" t="b">
        <f t="shared" ca="1" si="286"/>
        <v>0</v>
      </c>
      <c r="CL527" s="151" t="b">
        <f t="shared" ca="1" si="287"/>
        <v>0</v>
      </c>
      <c r="CM527" s="151" t="b">
        <f t="shared" ca="1" si="288"/>
        <v>0</v>
      </c>
      <c r="CN527" s="151" t="str">
        <f t="shared" ca="1" si="289"/>
        <v>NO_VAC</v>
      </c>
      <c r="CO527" s="151" t="str">
        <f t="shared" ca="1" si="290"/>
        <v>NO_VAC</v>
      </c>
      <c r="CP527" s="151" t="b">
        <f t="shared" ca="1" si="291"/>
        <v>0</v>
      </c>
      <c r="CQ527" s="155">
        <f t="shared" ca="1" si="292"/>
        <v>0</v>
      </c>
      <c r="CR527" s="155" t="b">
        <f t="shared" ca="1" si="293"/>
        <v>0</v>
      </c>
      <c r="CS527" s="155" t="b">
        <f t="shared" ca="1" si="294"/>
        <v>0</v>
      </c>
      <c r="CT527" s="155" t="b">
        <f t="shared" ca="1" si="295"/>
        <v>0</v>
      </c>
      <c r="CU527" s="155" t="b">
        <f t="shared" ca="1" si="296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4"/>
        <v>0</v>
      </c>
      <c r="P528" s="28">
        <f t="shared" ca="1" si="265"/>
        <v>0</v>
      </c>
      <c r="Q528" s="28">
        <f t="shared" ca="1" si="266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67"/>
        <v>0</v>
      </c>
      <c r="BS528" s="151" t="b">
        <f t="shared" si="268"/>
        <v>0</v>
      </c>
      <c r="BT528" s="151" t="b">
        <f t="shared" si="269"/>
        <v>0</v>
      </c>
      <c r="BU528" s="151" t="b">
        <f t="shared" si="270"/>
        <v>0</v>
      </c>
      <c r="BV528" s="155" t="b">
        <f t="shared" ca="1" si="271"/>
        <v>0</v>
      </c>
      <c r="BW528" s="151" t="b">
        <f t="shared" ca="1" si="272"/>
        <v>0</v>
      </c>
      <c r="BX528" s="151" t="b">
        <f t="shared" ca="1" si="273"/>
        <v>0</v>
      </c>
      <c r="BY528" s="151" t="b">
        <f t="shared" ca="1" si="274"/>
        <v>0</v>
      </c>
      <c r="BZ528" s="151" t="b">
        <f t="shared" ca="1" si="275"/>
        <v>0</v>
      </c>
      <c r="CA528" s="151" t="b">
        <f t="shared" ca="1" si="276"/>
        <v>0</v>
      </c>
      <c r="CB528" s="151" t="b">
        <f t="shared" ca="1" si="277"/>
        <v>0</v>
      </c>
      <c r="CC528" s="151" t="b">
        <f t="shared" ca="1" si="278"/>
        <v>0</v>
      </c>
      <c r="CD528" s="151" t="b">
        <f t="shared" ca="1" si="279"/>
        <v>0</v>
      </c>
      <c r="CE528" s="151" t="b">
        <f t="shared" ca="1" si="280"/>
        <v>0</v>
      </c>
      <c r="CF528" s="151" t="b">
        <f t="shared" ca="1" si="281"/>
        <v>0</v>
      </c>
      <c r="CG528" s="151" t="b">
        <f t="shared" ca="1" si="282"/>
        <v>0</v>
      </c>
      <c r="CH528" s="151" t="b">
        <f t="shared" ca="1" si="283"/>
        <v>0</v>
      </c>
      <c r="CI528" s="151" t="b">
        <f t="shared" ca="1" si="284"/>
        <v>0</v>
      </c>
      <c r="CJ528" s="151" t="b">
        <f t="shared" ca="1" si="285"/>
        <v>0</v>
      </c>
      <c r="CK528" s="151" t="b">
        <f t="shared" ca="1" si="286"/>
        <v>0</v>
      </c>
      <c r="CL528" s="151" t="b">
        <f t="shared" ca="1" si="287"/>
        <v>0</v>
      </c>
      <c r="CM528" s="151" t="b">
        <f t="shared" ca="1" si="288"/>
        <v>0</v>
      </c>
      <c r="CN528" s="151" t="str">
        <f t="shared" ca="1" si="289"/>
        <v>NO_VAC</v>
      </c>
      <c r="CO528" s="151" t="str">
        <f t="shared" ca="1" si="290"/>
        <v>NO_VAC</v>
      </c>
      <c r="CP528" s="151" t="b">
        <f t="shared" ca="1" si="291"/>
        <v>0</v>
      </c>
      <c r="CQ528" s="155">
        <f t="shared" ca="1" si="292"/>
        <v>0</v>
      </c>
      <c r="CR528" s="155" t="b">
        <f t="shared" ca="1" si="293"/>
        <v>0</v>
      </c>
      <c r="CS528" s="155" t="b">
        <f t="shared" ca="1" si="294"/>
        <v>0</v>
      </c>
      <c r="CT528" s="155" t="b">
        <f t="shared" ca="1" si="295"/>
        <v>0</v>
      </c>
      <c r="CU528" s="155" t="b">
        <f t="shared" ca="1" si="296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4"/>
        <v>0</v>
      </c>
      <c r="P529" s="28">
        <f t="shared" ca="1" si="265"/>
        <v>0</v>
      </c>
      <c r="Q529" s="28">
        <f t="shared" ca="1" si="266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67"/>
        <v>0</v>
      </c>
      <c r="BS529" s="151" t="b">
        <f t="shared" si="268"/>
        <v>0</v>
      </c>
      <c r="BT529" s="151" t="b">
        <f t="shared" si="269"/>
        <v>0</v>
      </c>
      <c r="BU529" s="151" t="b">
        <f t="shared" si="270"/>
        <v>0</v>
      </c>
      <c r="BV529" s="155" t="b">
        <f t="shared" ca="1" si="271"/>
        <v>0</v>
      </c>
      <c r="BW529" s="151" t="b">
        <f t="shared" ca="1" si="272"/>
        <v>0</v>
      </c>
      <c r="BX529" s="151" t="b">
        <f t="shared" ca="1" si="273"/>
        <v>0</v>
      </c>
      <c r="BY529" s="151" t="b">
        <f t="shared" ca="1" si="274"/>
        <v>0</v>
      </c>
      <c r="BZ529" s="151" t="b">
        <f t="shared" ca="1" si="275"/>
        <v>0</v>
      </c>
      <c r="CA529" s="151" t="b">
        <f t="shared" ca="1" si="276"/>
        <v>0</v>
      </c>
      <c r="CB529" s="151" t="b">
        <f t="shared" ca="1" si="277"/>
        <v>0</v>
      </c>
      <c r="CC529" s="151" t="b">
        <f t="shared" ca="1" si="278"/>
        <v>0</v>
      </c>
      <c r="CD529" s="151" t="b">
        <f t="shared" ca="1" si="279"/>
        <v>0</v>
      </c>
      <c r="CE529" s="151" t="b">
        <f t="shared" ca="1" si="280"/>
        <v>0</v>
      </c>
      <c r="CF529" s="151" t="b">
        <f t="shared" ca="1" si="281"/>
        <v>0</v>
      </c>
      <c r="CG529" s="151" t="b">
        <f t="shared" ca="1" si="282"/>
        <v>0</v>
      </c>
      <c r="CH529" s="151" t="b">
        <f t="shared" ca="1" si="283"/>
        <v>0</v>
      </c>
      <c r="CI529" s="151" t="b">
        <f t="shared" ca="1" si="284"/>
        <v>0</v>
      </c>
      <c r="CJ529" s="151" t="b">
        <f t="shared" ca="1" si="285"/>
        <v>0</v>
      </c>
      <c r="CK529" s="151" t="b">
        <f t="shared" ca="1" si="286"/>
        <v>0</v>
      </c>
      <c r="CL529" s="151" t="b">
        <f t="shared" ca="1" si="287"/>
        <v>0</v>
      </c>
      <c r="CM529" s="151" t="b">
        <f t="shared" ca="1" si="288"/>
        <v>0</v>
      </c>
      <c r="CN529" s="151" t="str">
        <f t="shared" ca="1" si="289"/>
        <v>NO_VAC</v>
      </c>
      <c r="CO529" s="151" t="str">
        <f t="shared" ca="1" si="290"/>
        <v>NO_VAC</v>
      </c>
      <c r="CP529" s="151" t="b">
        <f t="shared" ca="1" si="291"/>
        <v>0</v>
      </c>
      <c r="CQ529" s="155">
        <f t="shared" ca="1" si="292"/>
        <v>0</v>
      </c>
      <c r="CR529" s="155" t="b">
        <f t="shared" ca="1" si="293"/>
        <v>0</v>
      </c>
      <c r="CS529" s="155" t="b">
        <f t="shared" ca="1" si="294"/>
        <v>0</v>
      </c>
      <c r="CT529" s="155" t="b">
        <f t="shared" ca="1" si="295"/>
        <v>0</v>
      </c>
      <c r="CU529" s="155" t="b">
        <f t="shared" ca="1" si="296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4"/>
        <v>0</v>
      </c>
      <c r="P530" s="28">
        <f t="shared" ca="1" si="265"/>
        <v>0</v>
      </c>
      <c r="Q530" s="28">
        <f t="shared" ca="1" si="266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67"/>
        <v>0</v>
      </c>
      <c r="BS530" s="151" t="b">
        <f t="shared" si="268"/>
        <v>0</v>
      </c>
      <c r="BT530" s="151" t="b">
        <f t="shared" si="269"/>
        <v>0</v>
      </c>
      <c r="BU530" s="151" t="b">
        <f t="shared" si="270"/>
        <v>0</v>
      </c>
      <c r="BV530" s="155" t="b">
        <f t="shared" ca="1" si="271"/>
        <v>0</v>
      </c>
      <c r="BW530" s="151" t="b">
        <f t="shared" ca="1" si="272"/>
        <v>0</v>
      </c>
      <c r="BX530" s="151" t="b">
        <f t="shared" ca="1" si="273"/>
        <v>0</v>
      </c>
      <c r="BY530" s="151" t="b">
        <f t="shared" ca="1" si="274"/>
        <v>0</v>
      </c>
      <c r="BZ530" s="151" t="b">
        <f t="shared" ca="1" si="275"/>
        <v>0</v>
      </c>
      <c r="CA530" s="151" t="b">
        <f t="shared" ca="1" si="276"/>
        <v>0</v>
      </c>
      <c r="CB530" s="151" t="b">
        <f t="shared" ca="1" si="277"/>
        <v>0</v>
      </c>
      <c r="CC530" s="151" t="b">
        <f t="shared" ca="1" si="278"/>
        <v>0</v>
      </c>
      <c r="CD530" s="151" t="b">
        <f t="shared" ca="1" si="279"/>
        <v>0</v>
      </c>
      <c r="CE530" s="151" t="b">
        <f t="shared" ca="1" si="280"/>
        <v>0</v>
      </c>
      <c r="CF530" s="151" t="b">
        <f t="shared" ca="1" si="281"/>
        <v>0</v>
      </c>
      <c r="CG530" s="151" t="b">
        <f t="shared" ca="1" si="282"/>
        <v>0</v>
      </c>
      <c r="CH530" s="151" t="b">
        <f t="shared" ca="1" si="283"/>
        <v>0</v>
      </c>
      <c r="CI530" s="151" t="b">
        <f t="shared" ca="1" si="284"/>
        <v>0</v>
      </c>
      <c r="CJ530" s="151" t="b">
        <f t="shared" ca="1" si="285"/>
        <v>0</v>
      </c>
      <c r="CK530" s="151" t="b">
        <f t="shared" ca="1" si="286"/>
        <v>0</v>
      </c>
      <c r="CL530" s="151" t="b">
        <f t="shared" ca="1" si="287"/>
        <v>0</v>
      </c>
      <c r="CM530" s="151" t="b">
        <f t="shared" ca="1" si="288"/>
        <v>0</v>
      </c>
      <c r="CN530" s="151" t="str">
        <f t="shared" ca="1" si="289"/>
        <v>NO_VAC</v>
      </c>
      <c r="CO530" s="151" t="str">
        <f t="shared" ca="1" si="290"/>
        <v>NO_VAC</v>
      </c>
      <c r="CP530" s="151" t="b">
        <f t="shared" ca="1" si="291"/>
        <v>0</v>
      </c>
      <c r="CQ530" s="155">
        <f t="shared" ca="1" si="292"/>
        <v>0</v>
      </c>
      <c r="CR530" s="155" t="b">
        <f t="shared" ca="1" si="293"/>
        <v>0</v>
      </c>
      <c r="CS530" s="155" t="b">
        <f t="shared" ca="1" si="294"/>
        <v>0</v>
      </c>
      <c r="CT530" s="155" t="b">
        <f t="shared" ca="1" si="295"/>
        <v>0</v>
      </c>
      <c r="CU530" s="155" t="b">
        <f t="shared" ca="1" si="296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4"/>
        <v>0</v>
      </c>
      <c r="P531" s="28">
        <f t="shared" ca="1" si="265"/>
        <v>0</v>
      </c>
      <c r="Q531" s="28">
        <f t="shared" ca="1" si="266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67"/>
        <v>0</v>
      </c>
      <c r="BS531" s="151" t="b">
        <f t="shared" si="268"/>
        <v>0</v>
      </c>
      <c r="BT531" s="151" t="b">
        <f t="shared" si="269"/>
        <v>0</v>
      </c>
      <c r="BU531" s="151" t="b">
        <f t="shared" si="270"/>
        <v>0</v>
      </c>
      <c r="BV531" s="155" t="b">
        <f t="shared" ca="1" si="271"/>
        <v>0</v>
      </c>
      <c r="BW531" s="151" t="b">
        <f t="shared" ca="1" si="272"/>
        <v>0</v>
      </c>
      <c r="BX531" s="151" t="b">
        <f t="shared" ca="1" si="273"/>
        <v>0</v>
      </c>
      <c r="BY531" s="151" t="b">
        <f t="shared" ca="1" si="274"/>
        <v>0</v>
      </c>
      <c r="BZ531" s="151" t="b">
        <f t="shared" ca="1" si="275"/>
        <v>0</v>
      </c>
      <c r="CA531" s="151" t="b">
        <f t="shared" ca="1" si="276"/>
        <v>0</v>
      </c>
      <c r="CB531" s="151" t="b">
        <f t="shared" ca="1" si="277"/>
        <v>0</v>
      </c>
      <c r="CC531" s="151" t="b">
        <f t="shared" ca="1" si="278"/>
        <v>0</v>
      </c>
      <c r="CD531" s="151" t="b">
        <f t="shared" ca="1" si="279"/>
        <v>0</v>
      </c>
      <c r="CE531" s="151" t="b">
        <f t="shared" ca="1" si="280"/>
        <v>0</v>
      </c>
      <c r="CF531" s="151" t="b">
        <f t="shared" ca="1" si="281"/>
        <v>0</v>
      </c>
      <c r="CG531" s="151" t="b">
        <f t="shared" ca="1" si="282"/>
        <v>0</v>
      </c>
      <c r="CH531" s="151" t="b">
        <f t="shared" ca="1" si="283"/>
        <v>0</v>
      </c>
      <c r="CI531" s="151" t="b">
        <f t="shared" ca="1" si="284"/>
        <v>0</v>
      </c>
      <c r="CJ531" s="151" t="b">
        <f t="shared" ca="1" si="285"/>
        <v>0</v>
      </c>
      <c r="CK531" s="151" t="b">
        <f t="shared" ca="1" si="286"/>
        <v>0</v>
      </c>
      <c r="CL531" s="151" t="b">
        <f t="shared" ca="1" si="287"/>
        <v>0</v>
      </c>
      <c r="CM531" s="151" t="b">
        <f t="shared" ca="1" si="288"/>
        <v>0</v>
      </c>
      <c r="CN531" s="151" t="str">
        <f t="shared" ca="1" si="289"/>
        <v>NO_VAC</v>
      </c>
      <c r="CO531" s="151" t="str">
        <f t="shared" ca="1" si="290"/>
        <v>NO_VAC</v>
      </c>
      <c r="CP531" s="151" t="b">
        <f t="shared" ca="1" si="291"/>
        <v>0</v>
      </c>
      <c r="CQ531" s="155">
        <f t="shared" ca="1" si="292"/>
        <v>0</v>
      </c>
      <c r="CR531" s="155" t="b">
        <f t="shared" ca="1" si="293"/>
        <v>0</v>
      </c>
      <c r="CS531" s="155" t="b">
        <f t="shared" ca="1" si="294"/>
        <v>0</v>
      </c>
      <c r="CT531" s="155" t="b">
        <f t="shared" ca="1" si="295"/>
        <v>0</v>
      </c>
      <c r="CU531" s="155" t="b">
        <f t="shared" ca="1" si="296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4"/>
        <v>0</v>
      </c>
      <c r="P532" s="28">
        <f t="shared" ca="1" si="265"/>
        <v>0</v>
      </c>
      <c r="Q532" s="28">
        <f t="shared" ca="1" si="266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67"/>
        <v>0</v>
      </c>
      <c r="BS532" s="151" t="b">
        <f t="shared" si="268"/>
        <v>0</v>
      </c>
      <c r="BT532" s="151" t="b">
        <f t="shared" si="269"/>
        <v>0</v>
      </c>
      <c r="BU532" s="151" t="b">
        <f t="shared" si="270"/>
        <v>0</v>
      </c>
      <c r="BV532" s="155" t="b">
        <f t="shared" ca="1" si="271"/>
        <v>0</v>
      </c>
      <c r="BW532" s="151" t="b">
        <f t="shared" ca="1" si="272"/>
        <v>0</v>
      </c>
      <c r="BX532" s="151" t="b">
        <f t="shared" ca="1" si="273"/>
        <v>0</v>
      </c>
      <c r="BY532" s="151" t="b">
        <f t="shared" ca="1" si="274"/>
        <v>0</v>
      </c>
      <c r="BZ532" s="151" t="b">
        <f t="shared" ca="1" si="275"/>
        <v>0</v>
      </c>
      <c r="CA532" s="151" t="b">
        <f t="shared" ca="1" si="276"/>
        <v>0</v>
      </c>
      <c r="CB532" s="151" t="b">
        <f t="shared" ca="1" si="277"/>
        <v>0</v>
      </c>
      <c r="CC532" s="151" t="b">
        <f t="shared" ca="1" si="278"/>
        <v>0</v>
      </c>
      <c r="CD532" s="151" t="b">
        <f t="shared" ca="1" si="279"/>
        <v>0</v>
      </c>
      <c r="CE532" s="151" t="b">
        <f t="shared" ca="1" si="280"/>
        <v>0</v>
      </c>
      <c r="CF532" s="151" t="b">
        <f t="shared" ca="1" si="281"/>
        <v>0</v>
      </c>
      <c r="CG532" s="151" t="b">
        <f t="shared" ca="1" si="282"/>
        <v>0</v>
      </c>
      <c r="CH532" s="151" t="b">
        <f t="shared" ca="1" si="283"/>
        <v>0</v>
      </c>
      <c r="CI532" s="151" t="b">
        <f t="shared" ca="1" si="284"/>
        <v>0</v>
      </c>
      <c r="CJ532" s="151" t="b">
        <f t="shared" ca="1" si="285"/>
        <v>0</v>
      </c>
      <c r="CK532" s="151" t="b">
        <f t="shared" ca="1" si="286"/>
        <v>0</v>
      </c>
      <c r="CL532" s="151" t="b">
        <f t="shared" ca="1" si="287"/>
        <v>0</v>
      </c>
      <c r="CM532" s="151" t="b">
        <f t="shared" ca="1" si="288"/>
        <v>0</v>
      </c>
      <c r="CN532" s="151" t="str">
        <f t="shared" ca="1" si="289"/>
        <v>NO_VAC</v>
      </c>
      <c r="CO532" s="151" t="str">
        <f t="shared" ca="1" si="290"/>
        <v>NO_VAC</v>
      </c>
      <c r="CP532" s="151" t="b">
        <f t="shared" ca="1" si="291"/>
        <v>0</v>
      </c>
      <c r="CQ532" s="155">
        <f t="shared" ca="1" si="292"/>
        <v>0</v>
      </c>
      <c r="CR532" s="155" t="b">
        <f t="shared" ca="1" si="293"/>
        <v>0</v>
      </c>
      <c r="CS532" s="155" t="b">
        <f t="shared" ca="1" si="294"/>
        <v>0</v>
      </c>
      <c r="CT532" s="155" t="b">
        <f t="shared" ca="1" si="295"/>
        <v>0</v>
      </c>
      <c r="CU532" s="155" t="b">
        <f t="shared" ca="1" si="296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4"/>
        <v>0</v>
      </c>
      <c r="P533" s="28">
        <f t="shared" ca="1" si="265"/>
        <v>0</v>
      </c>
      <c r="Q533" s="28">
        <f t="shared" ca="1" si="266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67"/>
        <v>0</v>
      </c>
      <c r="BS533" s="151" t="b">
        <f t="shared" si="268"/>
        <v>0</v>
      </c>
      <c r="BT533" s="151" t="b">
        <f t="shared" si="269"/>
        <v>0</v>
      </c>
      <c r="BU533" s="151" t="b">
        <f t="shared" si="270"/>
        <v>0</v>
      </c>
      <c r="BV533" s="155" t="b">
        <f t="shared" ca="1" si="271"/>
        <v>0</v>
      </c>
      <c r="BW533" s="151" t="b">
        <f t="shared" ca="1" si="272"/>
        <v>0</v>
      </c>
      <c r="BX533" s="151" t="b">
        <f t="shared" ca="1" si="273"/>
        <v>0</v>
      </c>
      <c r="BY533" s="151" t="b">
        <f t="shared" ca="1" si="274"/>
        <v>0</v>
      </c>
      <c r="BZ533" s="151" t="b">
        <f t="shared" ca="1" si="275"/>
        <v>0</v>
      </c>
      <c r="CA533" s="151" t="b">
        <f t="shared" ca="1" si="276"/>
        <v>0</v>
      </c>
      <c r="CB533" s="151" t="b">
        <f t="shared" ca="1" si="277"/>
        <v>0</v>
      </c>
      <c r="CC533" s="151" t="b">
        <f t="shared" ca="1" si="278"/>
        <v>0</v>
      </c>
      <c r="CD533" s="151" t="b">
        <f t="shared" ca="1" si="279"/>
        <v>0</v>
      </c>
      <c r="CE533" s="151" t="b">
        <f t="shared" ca="1" si="280"/>
        <v>0</v>
      </c>
      <c r="CF533" s="151" t="b">
        <f t="shared" ca="1" si="281"/>
        <v>0</v>
      </c>
      <c r="CG533" s="151" t="b">
        <f t="shared" ca="1" si="282"/>
        <v>0</v>
      </c>
      <c r="CH533" s="151" t="b">
        <f t="shared" ca="1" si="283"/>
        <v>0</v>
      </c>
      <c r="CI533" s="151" t="b">
        <f t="shared" ca="1" si="284"/>
        <v>0</v>
      </c>
      <c r="CJ533" s="151" t="b">
        <f t="shared" ca="1" si="285"/>
        <v>0</v>
      </c>
      <c r="CK533" s="151" t="b">
        <f t="shared" ca="1" si="286"/>
        <v>0</v>
      </c>
      <c r="CL533" s="151" t="b">
        <f t="shared" ca="1" si="287"/>
        <v>0</v>
      </c>
      <c r="CM533" s="151" t="b">
        <f t="shared" ca="1" si="288"/>
        <v>0</v>
      </c>
      <c r="CN533" s="151" t="str">
        <f t="shared" ca="1" si="289"/>
        <v>NO_VAC</v>
      </c>
      <c r="CO533" s="151" t="str">
        <f t="shared" ca="1" si="290"/>
        <v>NO_VAC</v>
      </c>
      <c r="CP533" s="151" t="b">
        <f t="shared" ca="1" si="291"/>
        <v>0</v>
      </c>
      <c r="CQ533" s="155">
        <f t="shared" ca="1" si="292"/>
        <v>0</v>
      </c>
      <c r="CR533" s="155" t="b">
        <f t="shared" ca="1" si="293"/>
        <v>0</v>
      </c>
      <c r="CS533" s="155" t="b">
        <f t="shared" ca="1" si="294"/>
        <v>0</v>
      </c>
      <c r="CT533" s="155" t="b">
        <f t="shared" ca="1" si="295"/>
        <v>0</v>
      </c>
      <c r="CU533" s="155" t="b">
        <f t="shared" ca="1" si="296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4"/>
        <v>0</v>
      </c>
      <c r="P534" s="28">
        <f t="shared" ca="1" si="265"/>
        <v>0</v>
      </c>
      <c r="Q534" s="28">
        <f t="shared" ca="1" si="266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67"/>
        <v>0</v>
      </c>
      <c r="BS534" s="151" t="b">
        <f t="shared" si="268"/>
        <v>0</v>
      </c>
      <c r="BT534" s="151" t="b">
        <f t="shared" si="269"/>
        <v>0</v>
      </c>
      <c r="BU534" s="151" t="b">
        <f t="shared" si="270"/>
        <v>0</v>
      </c>
      <c r="BV534" s="155" t="b">
        <f t="shared" ca="1" si="271"/>
        <v>0</v>
      </c>
      <c r="BW534" s="151" t="b">
        <f t="shared" ca="1" si="272"/>
        <v>0</v>
      </c>
      <c r="BX534" s="151" t="b">
        <f t="shared" ca="1" si="273"/>
        <v>0</v>
      </c>
      <c r="BY534" s="151" t="b">
        <f t="shared" ca="1" si="274"/>
        <v>0</v>
      </c>
      <c r="BZ534" s="151" t="b">
        <f t="shared" ca="1" si="275"/>
        <v>0</v>
      </c>
      <c r="CA534" s="151" t="b">
        <f t="shared" ca="1" si="276"/>
        <v>0</v>
      </c>
      <c r="CB534" s="151" t="b">
        <f t="shared" ca="1" si="277"/>
        <v>0</v>
      </c>
      <c r="CC534" s="151" t="b">
        <f t="shared" ca="1" si="278"/>
        <v>0</v>
      </c>
      <c r="CD534" s="151" t="b">
        <f t="shared" ca="1" si="279"/>
        <v>0</v>
      </c>
      <c r="CE534" s="151" t="b">
        <f t="shared" ca="1" si="280"/>
        <v>0</v>
      </c>
      <c r="CF534" s="151" t="b">
        <f t="shared" ca="1" si="281"/>
        <v>0</v>
      </c>
      <c r="CG534" s="151" t="b">
        <f t="shared" ca="1" si="282"/>
        <v>0</v>
      </c>
      <c r="CH534" s="151" t="b">
        <f t="shared" ca="1" si="283"/>
        <v>0</v>
      </c>
      <c r="CI534" s="151" t="b">
        <f t="shared" ca="1" si="284"/>
        <v>0</v>
      </c>
      <c r="CJ534" s="151" t="b">
        <f t="shared" ca="1" si="285"/>
        <v>0</v>
      </c>
      <c r="CK534" s="151" t="b">
        <f t="shared" ca="1" si="286"/>
        <v>0</v>
      </c>
      <c r="CL534" s="151" t="b">
        <f t="shared" ca="1" si="287"/>
        <v>0</v>
      </c>
      <c r="CM534" s="151" t="b">
        <f t="shared" ca="1" si="288"/>
        <v>0</v>
      </c>
      <c r="CN534" s="151" t="str">
        <f t="shared" ca="1" si="289"/>
        <v>NO_VAC</v>
      </c>
      <c r="CO534" s="151" t="str">
        <f t="shared" ca="1" si="290"/>
        <v>NO_VAC</v>
      </c>
      <c r="CP534" s="151" t="b">
        <f t="shared" ca="1" si="291"/>
        <v>0</v>
      </c>
      <c r="CQ534" s="155">
        <f t="shared" ca="1" si="292"/>
        <v>0</v>
      </c>
      <c r="CR534" s="155" t="b">
        <f t="shared" ca="1" si="293"/>
        <v>0</v>
      </c>
      <c r="CS534" s="155" t="b">
        <f t="shared" ca="1" si="294"/>
        <v>0</v>
      </c>
      <c r="CT534" s="155" t="b">
        <f t="shared" ca="1" si="295"/>
        <v>0</v>
      </c>
      <c r="CU534" s="155" t="b">
        <f t="shared" ca="1" si="296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4"/>
        <v>0</v>
      </c>
      <c r="P535" s="28">
        <f t="shared" ca="1" si="265"/>
        <v>0</v>
      </c>
      <c r="Q535" s="28">
        <f t="shared" ca="1" si="266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67"/>
        <v>0</v>
      </c>
      <c r="BS535" s="151" t="b">
        <f t="shared" si="268"/>
        <v>0</v>
      </c>
      <c r="BT535" s="151" t="b">
        <f t="shared" si="269"/>
        <v>0</v>
      </c>
      <c r="BU535" s="151" t="b">
        <f t="shared" si="270"/>
        <v>0</v>
      </c>
      <c r="BV535" s="155" t="b">
        <f t="shared" ca="1" si="271"/>
        <v>0</v>
      </c>
      <c r="BW535" s="151" t="b">
        <f t="shared" ca="1" si="272"/>
        <v>0</v>
      </c>
      <c r="BX535" s="151" t="b">
        <f t="shared" ca="1" si="273"/>
        <v>0</v>
      </c>
      <c r="BY535" s="151" t="b">
        <f t="shared" ca="1" si="274"/>
        <v>0</v>
      </c>
      <c r="BZ535" s="151" t="b">
        <f t="shared" ca="1" si="275"/>
        <v>0</v>
      </c>
      <c r="CA535" s="151" t="b">
        <f t="shared" ca="1" si="276"/>
        <v>0</v>
      </c>
      <c r="CB535" s="151" t="b">
        <f t="shared" ca="1" si="277"/>
        <v>0</v>
      </c>
      <c r="CC535" s="151" t="b">
        <f t="shared" ca="1" si="278"/>
        <v>0</v>
      </c>
      <c r="CD535" s="151" t="b">
        <f t="shared" ca="1" si="279"/>
        <v>0</v>
      </c>
      <c r="CE535" s="151" t="b">
        <f t="shared" ca="1" si="280"/>
        <v>0</v>
      </c>
      <c r="CF535" s="151" t="b">
        <f t="shared" ca="1" si="281"/>
        <v>0</v>
      </c>
      <c r="CG535" s="151" t="b">
        <f t="shared" ca="1" si="282"/>
        <v>0</v>
      </c>
      <c r="CH535" s="151" t="b">
        <f t="shared" ca="1" si="283"/>
        <v>0</v>
      </c>
      <c r="CI535" s="151" t="b">
        <f t="shared" ca="1" si="284"/>
        <v>0</v>
      </c>
      <c r="CJ535" s="151" t="b">
        <f t="shared" ca="1" si="285"/>
        <v>0</v>
      </c>
      <c r="CK535" s="151" t="b">
        <f t="shared" ca="1" si="286"/>
        <v>0</v>
      </c>
      <c r="CL535" s="151" t="b">
        <f t="shared" ca="1" si="287"/>
        <v>0</v>
      </c>
      <c r="CM535" s="151" t="b">
        <f t="shared" ca="1" si="288"/>
        <v>0</v>
      </c>
      <c r="CN535" s="151" t="str">
        <f t="shared" ca="1" si="289"/>
        <v>NO_VAC</v>
      </c>
      <c r="CO535" s="151" t="str">
        <f t="shared" ca="1" si="290"/>
        <v>NO_VAC</v>
      </c>
      <c r="CP535" s="151" t="b">
        <f t="shared" ca="1" si="291"/>
        <v>0</v>
      </c>
      <c r="CQ535" s="155">
        <f t="shared" ca="1" si="292"/>
        <v>0</v>
      </c>
      <c r="CR535" s="155" t="b">
        <f t="shared" ca="1" si="293"/>
        <v>0</v>
      </c>
      <c r="CS535" s="155" t="b">
        <f t="shared" ca="1" si="294"/>
        <v>0</v>
      </c>
      <c r="CT535" s="155" t="b">
        <f t="shared" ca="1" si="295"/>
        <v>0</v>
      </c>
      <c r="CU535" s="155" t="b">
        <f t="shared" ca="1" si="296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4"/>
        <v>0</v>
      </c>
      <c r="P536" s="28">
        <f t="shared" ca="1" si="265"/>
        <v>0</v>
      </c>
      <c r="Q536" s="28">
        <f t="shared" ca="1" si="266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67"/>
        <v>0</v>
      </c>
      <c r="BS536" s="151" t="b">
        <f t="shared" si="268"/>
        <v>0</v>
      </c>
      <c r="BT536" s="151" t="b">
        <f t="shared" si="269"/>
        <v>0</v>
      </c>
      <c r="BU536" s="151" t="b">
        <f t="shared" si="270"/>
        <v>0</v>
      </c>
      <c r="BV536" s="155" t="b">
        <f t="shared" ca="1" si="271"/>
        <v>0</v>
      </c>
      <c r="BW536" s="151" t="b">
        <f t="shared" ca="1" si="272"/>
        <v>0</v>
      </c>
      <c r="BX536" s="151" t="b">
        <f t="shared" ca="1" si="273"/>
        <v>0</v>
      </c>
      <c r="BY536" s="151" t="b">
        <f t="shared" ca="1" si="274"/>
        <v>0</v>
      </c>
      <c r="BZ536" s="151" t="b">
        <f t="shared" ca="1" si="275"/>
        <v>0</v>
      </c>
      <c r="CA536" s="151" t="b">
        <f t="shared" ca="1" si="276"/>
        <v>0</v>
      </c>
      <c r="CB536" s="151" t="b">
        <f t="shared" ca="1" si="277"/>
        <v>0</v>
      </c>
      <c r="CC536" s="151" t="b">
        <f t="shared" ca="1" si="278"/>
        <v>0</v>
      </c>
      <c r="CD536" s="151" t="b">
        <f t="shared" ca="1" si="279"/>
        <v>0</v>
      </c>
      <c r="CE536" s="151" t="b">
        <f t="shared" ca="1" si="280"/>
        <v>0</v>
      </c>
      <c r="CF536" s="151" t="b">
        <f t="shared" ca="1" si="281"/>
        <v>0</v>
      </c>
      <c r="CG536" s="151" t="b">
        <f t="shared" ca="1" si="282"/>
        <v>0</v>
      </c>
      <c r="CH536" s="151" t="b">
        <f t="shared" ca="1" si="283"/>
        <v>0</v>
      </c>
      <c r="CI536" s="151" t="b">
        <f t="shared" ca="1" si="284"/>
        <v>0</v>
      </c>
      <c r="CJ536" s="151" t="b">
        <f t="shared" ca="1" si="285"/>
        <v>0</v>
      </c>
      <c r="CK536" s="151" t="b">
        <f t="shared" ca="1" si="286"/>
        <v>0</v>
      </c>
      <c r="CL536" s="151" t="b">
        <f t="shared" ca="1" si="287"/>
        <v>0</v>
      </c>
      <c r="CM536" s="151" t="b">
        <f t="shared" ca="1" si="288"/>
        <v>0</v>
      </c>
      <c r="CN536" s="151" t="str">
        <f t="shared" ca="1" si="289"/>
        <v>NO_VAC</v>
      </c>
      <c r="CO536" s="151" t="str">
        <f t="shared" ca="1" si="290"/>
        <v>NO_VAC</v>
      </c>
      <c r="CP536" s="151" t="b">
        <f t="shared" ca="1" si="291"/>
        <v>0</v>
      </c>
      <c r="CQ536" s="155">
        <f t="shared" ca="1" si="292"/>
        <v>0</v>
      </c>
      <c r="CR536" s="155" t="b">
        <f t="shared" ca="1" si="293"/>
        <v>0</v>
      </c>
      <c r="CS536" s="155" t="b">
        <f t="shared" ca="1" si="294"/>
        <v>0</v>
      </c>
      <c r="CT536" s="155" t="b">
        <f t="shared" ca="1" si="295"/>
        <v>0</v>
      </c>
      <c r="CU536" s="155" t="b">
        <f t="shared" ca="1" si="296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4"/>
        <v>0</v>
      </c>
      <c r="P537" s="28">
        <f t="shared" ca="1" si="265"/>
        <v>0</v>
      </c>
      <c r="Q537" s="28">
        <f t="shared" ca="1" si="266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67"/>
        <v>0</v>
      </c>
      <c r="BS537" s="151" t="b">
        <f t="shared" si="268"/>
        <v>0</v>
      </c>
      <c r="BT537" s="151" t="b">
        <f t="shared" si="269"/>
        <v>0</v>
      </c>
      <c r="BU537" s="151" t="b">
        <f t="shared" si="270"/>
        <v>0</v>
      </c>
      <c r="BV537" s="155" t="b">
        <f t="shared" ca="1" si="271"/>
        <v>0</v>
      </c>
      <c r="BW537" s="151" t="b">
        <f t="shared" ca="1" si="272"/>
        <v>0</v>
      </c>
      <c r="BX537" s="151" t="b">
        <f t="shared" ca="1" si="273"/>
        <v>0</v>
      </c>
      <c r="BY537" s="151" t="b">
        <f t="shared" ca="1" si="274"/>
        <v>0</v>
      </c>
      <c r="BZ537" s="151" t="b">
        <f t="shared" ca="1" si="275"/>
        <v>0</v>
      </c>
      <c r="CA537" s="151" t="b">
        <f t="shared" ca="1" si="276"/>
        <v>0</v>
      </c>
      <c r="CB537" s="151" t="b">
        <f t="shared" ca="1" si="277"/>
        <v>0</v>
      </c>
      <c r="CC537" s="151" t="b">
        <f t="shared" ca="1" si="278"/>
        <v>0</v>
      </c>
      <c r="CD537" s="151" t="b">
        <f t="shared" ca="1" si="279"/>
        <v>0</v>
      </c>
      <c r="CE537" s="151" t="b">
        <f t="shared" ca="1" si="280"/>
        <v>0</v>
      </c>
      <c r="CF537" s="151" t="b">
        <f t="shared" ca="1" si="281"/>
        <v>0</v>
      </c>
      <c r="CG537" s="151" t="b">
        <f t="shared" ca="1" si="282"/>
        <v>0</v>
      </c>
      <c r="CH537" s="151" t="b">
        <f t="shared" ca="1" si="283"/>
        <v>0</v>
      </c>
      <c r="CI537" s="151" t="b">
        <f t="shared" ca="1" si="284"/>
        <v>0</v>
      </c>
      <c r="CJ537" s="151" t="b">
        <f t="shared" ca="1" si="285"/>
        <v>0</v>
      </c>
      <c r="CK537" s="151" t="b">
        <f t="shared" ca="1" si="286"/>
        <v>0</v>
      </c>
      <c r="CL537" s="151" t="b">
        <f t="shared" ca="1" si="287"/>
        <v>0</v>
      </c>
      <c r="CM537" s="151" t="b">
        <f t="shared" ca="1" si="288"/>
        <v>0</v>
      </c>
      <c r="CN537" s="151" t="str">
        <f t="shared" ca="1" si="289"/>
        <v>NO_VAC</v>
      </c>
      <c r="CO537" s="151" t="str">
        <f t="shared" ca="1" si="290"/>
        <v>NO_VAC</v>
      </c>
      <c r="CP537" s="151" t="b">
        <f t="shared" ca="1" si="291"/>
        <v>0</v>
      </c>
      <c r="CQ537" s="155">
        <f t="shared" ca="1" si="292"/>
        <v>0</v>
      </c>
      <c r="CR537" s="155" t="b">
        <f t="shared" ca="1" si="293"/>
        <v>0</v>
      </c>
      <c r="CS537" s="155" t="b">
        <f t="shared" ca="1" si="294"/>
        <v>0</v>
      </c>
      <c r="CT537" s="155" t="b">
        <f t="shared" ca="1" si="295"/>
        <v>0</v>
      </c>
      <c r="CU537" s="155" t="b">
        <f t="shared" ca="1" si="296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4"/>
        <v>0</v>
      </c>
      <c r="P538" s="28">
        <f t="shared" ca="1" si="265"/>
        <v>0</v>
      </c>
      <c r="Q538" s="28">
        <f t="shared" ca="1" si="266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67"/>
        <v>0</v>
      </c>
      <c r="BS538" s="151" t="b">
        <f t="shared" si="268"/>
        <v>0</v>
      </c>
      <c r="BT538" s="151" t="b">
        <f t="shared" si="269"/>
        <v>0</v>
      </c>
      <c r="BU538" s="151" t="b">
        <f t="shared" si="270"/>
        <v>0</v>
      </c>
      <c r="BV538" s="155" t="b">
        <f t="shared" ca="1" si="271"/>
        <v>0</v>
      </c>
      <c r="BW538" s="151" t="b">
        <f t="shared" ca="1" si="272"/>
        <v>0</v>
      </c>
      <c r="BX538" s="151" t="b">
        <f t="shared" ca="1" si="273"/>
        <v>0</v>
      </c>
      <c r="BY538" s="151" t="b">
        <f t="shared" ca="1" si="274"/>
        <v>0</v>
      </c>
      <c r="BZ538" s="151" t="b">
        <f t="shared" ca="1" si="275"/>
        <v>0</v>
      </c>
      <c r="CA538" s="151" t="b">
        <f t="shared" ca="1" si="276"/>
        <v>0</v>
      </c>
      <c r="CB538" s="151" t="b">
        <f t="shared" ca="1" si="277"/>
        <v>0</v>
      </c>
      <c r="CC538" s="151" t="b">
        <f t="shared" ca="1" si="278"/>
        <v>0</v>
      </c>
      <c r="CD538" s="151" t="b">
        <f t="shared" ca="1" si="279"/>
        <v>0</v>
      </c>
      <c r="CE538" s="151" t="b">
        <f t="shared" ca="1" si="280"/>
        <v>0</v>
      </c>
      <c r="CF538" s="151" t="b">
        <f t="shared" ca="1" si="281"/>
        <v>0</v>
      </c>
      <c r="CG538" s="151" t="b">
        <f t="shared" ca="1" si="282"/>
        <v>0</v>
      </c>
      <c r="CH538" s="151" t="b">
        <f t="shared" ca="1" si="283"/>
        <v>0</v>
      </c>
      <c r="CI538" s="151" t="b">
        <f t="shared" ca="1" si="284"/>
        <v>0</v>
      </c>
      <c r="CJ538" s="151" t="b">
        <f t="shared" ca="1" si="285"/>
        <v>0</v>
      </c>
      <c r="CK538" s="151" t="b">
        <f t="shared" ca="1" si="286"/>
        <v>0</v>
      </c>
      <c r="CL538" s="151" t="b">
        <f t="shared" ca="1" si="287"/>
        <v>0</v>
      </c>
      <c r="CM538" s="151" t="b">
        <f t="shared" ca="1" si="288"/>
        <v>0</v>
      </c>
      <c r="CN538" s="151" t="str">
        <f t="shared" ca="1" si="289"/>
        <v>NO_VAC</v>
      </c>
      <c r="CO538" s="151" t="str">
        <f t="shared" ca="1" si="290"/>
        <v>NO_VAC</v>
      </c>
      <c r="CP538" s="151" t="b">
        <f t="shared" ca="1" si="291"/>
        <v>0</v>
      </c>
      <c r="CQ538" s="155">
        <f t="shared" ca="1" si="292"/>
        <v>0</v>
      </c>
      <c r="CR538" s="155" t="b">
        <f t="shared" ca="1" si="293"/>
        <v>0</v>
      </c>
      <c r="CS538" s="155" t="b">
        <f t="shared" ca="1" si="294"/>
        <v>0</v>
      </c>
      <c r="CT538" s="155" t="b">
        <f t="shared" ca="1" si="295"/>
        <v>0</v>
      </c>
      <c r="CU538" s="155" t="b">
        <f t="shared" ca="1" si="296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4"/>
        <v>0</v>
      </c>
      <c r="P539" s="28">
        <f t="shared" ca="1" si="265"/>
        <v>0</v>
      </c>
      <c r="Q539" s="28">
        <f t="shared" ca="1" si="266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67"/>
        <v>0</v>
      </c>
      <c r="BS539" s="151" t="b">
        <f t="shared" si="268"/>
        <v>0</v>
      </c>
      <c r="BT539" s="151" t="b">
        <f t="shared" si="269"/>
        <v>0</v>
      </c>
      <c r="BU539" s="151" t="b">
        <f t="shared" si="270"/>
        <v>0</v>
      </c>
      <c r="BV539" s="155" t="b">
        <f t="shared" ca="1" si="271"/>
        <v>0</v>
      </c>
      <c r="BW539" s="151" t="b">
        <f t="shared" ca="1" si="272"/>
        <v>0</v>
      </c>
      <c r="BX539" s="151" t="b">
        <f t="shared" ca="1" si="273"/>
        <v>0</v>
      </c>
      <c r="BY539" s="151" t="b">
        <f t="shared" ca="1" si="274"/>
        <v>0</v>
      </c>
      <c r="BZ539" s="151" t="b">
        <f t="shared" ca="1" si="275"/>
        <v>0</v>
      </c>
      <c r="CA539" s="151" t="b">
        <f t="shared" ca="1" si="276"/>
        <v>0</v>
      </c>
      <c r="CB539" s="151" t="b">
        <f t="shared" ca="1" si="277"/>
        <v>0</v>
      </c>
      <c r="CC539" s="151" t="b">
        <f t="shared" ca="1" si="278"/>
        <v>0</v>
      </c>
      <c r="CD539" s="151" t="b">
        <f t="shared" ca="1" si="279"/>
        <v>0</v>
      </c>
      <c r="CE539" s="151" t="b">
        <f t="shared" ca="1" si="280"/>
        <v>0</v>
      </c>
      <c r="CF539" s="151" t="b">
        <f t="shared" ca="1" si="281"/>
        <v>0</v>
      </c>
      <c r="CG539" s="151" t="b">
        <f t="shared" ca="1" si="282"/>
        <v>0</v>
      </c>
      <c r="CH539" s="151" t="b">
        <f t="shared" ca="1" si="283"/>
        <v>0</v>
      </c>
      <c r="CI539" s="151" t="b">
        <f t="shared" ca="1" si="284"/>
        <v>0</v>
      </c>
      <c r="CJ539" s="151" t="b">
        <f t="shared" ca="1" si="285"/>
        <v>0</v>
      </c>
      <c r="CK539" s="151" t="b">
        <f t="shared" ca="1" si="286"/>
        <v>0</v>
      </c>
      <c r="CL539" s="151" t="b">
        <f t="shared" ca="1" si="287"/>
        <v>0</v>
      </c>
      <c r="CM539" s="151" t="b">
        <f t="shared" ca="1" si="288"/>
        <v>0</v>
      </c>
      <c r="CN539" s="151" t="str">
        <f t="shared" ca="1" si="289"/>
        <v>NO_VAC</v>
      </c>
      <c r="CO539" s="151" t="str">
        <f t="shared" ca="1" si="290"/>
        <v>NO_VAC</v>
      </c>
      <c r="CP539" s="151" t="b">
        <f t="shared" ca="1" si="291"/>
        <v>0</v>
      </c>
      <c r="CQ539" s="155">
        <f t="shared" ca="1" si="292"/>
        <v>0</v>
      </c>
      <c r="CR539" s="155" t="b">
        <f t="shared" ca="1" si="293"/>
        <v>0</v>
      </c>
      <c r="CS539" s="155" t="b">
        <f t="shared" ca="1" si="294"/>
        <v>0</v>
      </c>
      <c r="CT539" s="155" t="b">
        <f t="shared" ca="1" si="295"/>
        <v>0</v>
      </c>
      <c r="CU539" s="155" t="b">
        <f t="shared" ca="1" si="296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4"/>
        <v>0</v>
      </c>
      <c r="P540" s="28">
        <f t="shared" ca="1" si="265"/>
        <v>0</v>
      </c>
      <c r="Q540" s="28">
        <f t="shared" ca="1" si="266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67"/>
        <v>0</v>
      </c>
      <c r="BS540" s="151" t="b">
        <f t="shared" si="268"/>
        <v>0</v>
      </c>
      <c r="BT540" s="151" t="b">
        <f t="shared" si="269"/>
        <v>0</v>
      </c>
      <c r="BU540" s="151" t="b">
        <f t="shared" si="270"/>
        <v>0</v>
      </c>
      <c r="BV540" s="155" t="b">
        <f t="shared" ca="1" si="271"/>
        <v>0</v>
      </c>
      <c r="BW540" s="151" t="b">
        <f t="shared" ca="1" si="272"/>
        <v>0</v>
      </c>
      <c r="BX540" s="151" t="b">
        <f t="shared" ca="1" si="273"/>
        <v>0</v>
      </c>
      <c r="BY540" s="151" t="b">
        <f t="shared" ca="1" si="274"/>
        <v>0</v>
      </c>
      <c r="BZ540" s="151" t="b">
        <f t="shared" ca="1" si="275"/>
        <v>0</v>
      </c>
      <c r="CA540" s="151" t="b">
        <f t="shared" ca="1" si="276"/>
        <v>0</v>
      </c>
      <c r="CB540" s="151" t="b">
        <f t="shared" ca="1" si="277"/>
        <v>0</v>
      </c>
      <c r="CC540" s="151" t="b">
        <f t="shared" ca="1" si="278"/>
        <v>0</v>
      </c>
      <c r="CD540" s="151" t="b">
        <f t="shared" ca="1" si="279"/>
        <v>0</v>
      </c>
      <c r="CE540" s="151" t="b">
        <f t="shared" ca="1" si="280"/>
        <v>0</v>
      </c>
      <c r="CF540" s="151" t="b">
        <f t="shared" ca="1" si="281"/>
        <v>0</v>
      </c>
      <c r="CG540" s="151" t="b">
        <f t="shared" ca="1" si="282"/>
        <v>0</v>
      </c>
      <c r="CH540" s="151" t="b">
        <f t="shared" ca="1" si="283"/>
        <v>0</v>
      </c>
      <c r="CI540" s="151" t="b">
        <f t="shared" ca="1" si="284"/>
        <v>0</v>
      </c>
      <c r="CJ540" s="151" t="b">
        <f t="shared" ca="1" si="285"/>
        <v>0</v>
      </c>
      <c r="CK540" s="151" t="b">
        <f t="shared" ca="1" si="286"/>
        <v>0</v>
      </c>
      <c r="CL540" s="151" t="b">
        <f t="shared" ca="1" si="287"/>
        <v>0</v>
      </c>
      <c r="CM540" s="151" t="b">
        <f t="shared" ca="1" si="288"/>
        <v>0</v>
      </c>
      <c r="CN540" s="151" t="str">
        <f t="shared" ca="1" si="289"/>
        <v>NO_VAC</v>
      </c>
      <c r="CO540" s="151" t="str">
        <f t="shared" ca="1" si="290"/>
        <v>NO_VAC</v>
      </c>
      <c r="CP540" s="151" t="b">
        <f t="shared" ca="1" si="291"/>
        <v>0</v>
      </c>
      <c r="CQ540" s="155">
        <f t="shared" ca="1" si="292"/>
        <v>0</v>
      </c>
      <c r="CR540" s="155" t="b">
        <f t="shared" ca="1" si="293"/>
        <v>0</v>
      </c>
      <c r="CS540" s="155" t="b">
        <f t="shared" ca="1" si="294"/>
        <v>0</v>
      </c>
      <c r="CT540" s="155" t="b">
        <f t="shared" ca="1" si="295"/>
        <v>0</v>
      </c>
      <c r="CU540" s="155" t="b">
        <f t="shared" ca="1" si="296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4"/>
        <v>0</v>
      </c>
      <c r="P541" s="28">
        <f t="shared" ca="1" si="265"/>
        <v>0</v>
      </c>
      <c r="Q541" s="28">
        <f t="shared" ca="1" si="266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67"/>
        <v>0</v>
      </c>
      <c r="BS541" s="151" t="b">
        <f t="shared" si="268"/>
        <v>0</v>
      </c>
      <c r="BT541" s="151" t="b">
        <f t="shared" si="269"/>
        <v>0</v>
      </c>
      <c r="BU541" s="151" t="b">
        <f t="shared" si="270"/>
        <v>0</v>
      </c>
      <c r="BV541" s="155" t="b">
        <f t="shared" ca="1" si="271"/>
        <v>0</v>
      </c>
      <c r="BW541" s="151" t="b">
        <f t="shared" ca="1" si="272"/>
        <v>0</v>
      </c>
      <c r="BX541" s="151" t="b">
        <f t="shared" ca="1" si="273"/>
        <v>0</v>
      </c>
      <c r="BY541" s="151" t="b">
        <f t="shared" ca="1" si="274"/>
        <v>0</v>
      </c>
      <c r="BZ541" s="151" t="b">
        <f t="shared" ca="1" si="275"/>
        <v>0</v>
      </c>
      <c r="CA541" s="151" t="b">
        <f t="shared" ca="1" si="276"/>
        <v>0</v>
      </c>
      <c r="CB541" s="151" t="b">
        <f t="shared" ca="1" si="277"/>
        <v>0</v>
      </c>
      <c r="CC541" s="151" t="b">
        <f t="shared" ca="1" si="278"/>
        <v>0</v>
      </c>
      <c r="CD541" s="151" t="b">
        <f t="shared" ca="1" si="279"/>
        <v>0</v>
      </c>
      <c r="CE541" s="151" t="b">
        <f t="shared" ca="1" si="280"/>
        <v>0</v>
      </c>
      <c r="CF541" s="151" t="b">
        <f t="shared" ca="1" si="281"/>
        <v>0</v>
      </c>
      <c r="CG541" s="151" t="b">
        <f t="shared" ca="1" si="282"/>
        <v>0</v>
      </c>
      <c r="CH541" s="151" t="b">
        <f t="shared" ca="1" si="283"/>
        <v>0</v>
      </c>
      <c r="CI541" s="151" t="b">
        <f t="shared" ca="1" si="284"/>
        <v>0</v>
      </c>
      <c r="CJ541" s="151" t="b">
        <f t="shared" ca="1" si="285"/>
        <v>0</v>
      </c>
      <c r="CK541" s="151" t="b">
        <f t="shared" ca="1" si="286"/>
        <v>0</v>
      </c>
      <c r="CL541" s="151" t="b">
        <f t="shared" ca="1" si="287"/>
        <v>0</v>
      </c>
      <c r="CM541" s="151" t="b">
        <f t="shared" ca="1" si="288"/>
        <v>0</v>
      </c>
      <c r="CN541" s="151" t="str">
        <f t="shared" ca="1" si="289"/>
        <v>NO_VAC</v>
      </c>
      <c r="CO541" s="151" t="str">
        <f t="shared" ca="1" si="290"/>
        <v>NO_VAC</v>
      </c>
      <c r="CP541" s="151" t="b">
        <f t="shared" ca="1" si="291"/>
        <v>0</v>
      </c>
      <c r="CQ541" s="155">
        <f t="shared" ca="1" si="292"/>
        <v>0</v>
      </c>
      <c r="CR541" s="155" t="b">
        <f t="shared" ca="1" si="293"/>
        <v>0</v>
      </c>
      <c r="CS541" s="155" t="b">
        <f t="shared" ca="1" si="294"/>
        <v>0</v>
      </c>
      <c r="CT541" s="155" t="b">
        <f t="shared" ca="1" si="295"/>
        <v>0</v>
      </c>
      <c r="CU541" s="155" t="b">
        <f t="shared" ca="1" si="296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4"/>
        <v>0</v>
      </c>
      <c r="P542" s="28">
        <f t="shared" ca="1" si="265"/>
        <v>0</v>
      </c>
      <c r="Q542" s="28">
        <f t="shared" ca="1" si="266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67"/>
        <v>0</v>
      </c>
      <c r="BS542" s="151" t="b">
        <f t="shared" si="268"/>
        <v>0</v>
      </c>
      <c r="BT542" s="151" t="b">
        <f t="shared" si="269"/>
        <v>0</v>
      </c>
      <c r="BU542" s="151" t="b">
        <f t="shared" si="270"/>
        <v>0</v>
      </c>
      <c r="BV542" s="155" t="b">
        <f t="shared" ca="1" si="271"/>
        <v>0</v>
      </c>
      <c r="BW542" s="151" t="b">
        <f t="shared" ca="1" si="272"/>
        <v>0</v>
      </c>
      <c r="BX542" s="151" t="b">
        <f t="shared" ca="1" si="273"/>
        <v>0</v>
      </c>
      <c r="BY542" s="151" t="b">
        <f t="shared" ca="1" si="274"/>
        <v>0</v>
      </c>
      <c r="BZ542" s="151" t="b">
        <f t="shared" ca="1" si="275"/>
        <v>0</v>
      </c>
      <c r="CA542" s="151" t="b">
        <f t="shared" ca="1" si="276"/>
        <v>0</v>
      </c>
      <c r="CB542" s="151" t="b">
        <f t="shared" ca="1" si="277"/>
        <v>0</v>
      </c>
      <c r="CC542" s="151" t="b">
        <f t="shared" ca="1" si="278"/>
        <v>0</v>
      </c>
      <c r="CD542" s="151" t="b">
        <f t="shared" ca="1" si="279"/>
        <v>0</v>
      </c>
      <c r="CE542" s="151" t="b">
        <f t="shared" ca="1" si="280"/>
        <v>0</v>
      </c>
      <c r="CF542" s="151" t="b">
        <f t="shared" ca="1" si="281"/>
        <v>0</v>
      </c>
      <c r="CG542" s="151" t="b">
        <f t="shared" ca="1" si="282"/>
        <v>0</v>
      </c>
      <c r="CH542" s="151" t="b">
        <f t="shared" ca="1" si="283"/>
        <v>0</v>
      </c>
      <c r="CI542" s="151" t="b">
        <f t="shared" ca="1" si="284"/>
        <v>0</v>
      </c>
      <c r="CJ542" s="151" t="b">
        <f t="shared" ca="1" si="285"/>
        <v>0</v>
      </c>
      <c r="CK542" s="151" t="b">
        <f t="shared" ca="1" si="286"/>
        <v>0</v>
      </c>
      <c r="CL542" s="151" t="b">
        <f t="shared" ca="1" si="287"/>
        <v>0</v>
      </c>
      <c r="CM542" s="151" t="b">
        <f t="shared" ca="1" si="288"/>
        <v>0</v>
      </c>
      <c r="CN542" s="151" t="str">
        <f t="shared" ca="1" si="289"/>
        <v>NO_VAC</v>
      </c>
      <c r="CO542" s="151" t="str">
        <f t="shared" ca="1" si="290"/>
        <v>NO_VAC</v>
      </c>
      <c r="CP542" s="151" t="b">
        <f t="shared" ca="1" si="291"/>
        <v>0</v>
      </c>
      <c r="CQ542" s="155">
        <f t="shared" ca="1" si="292"/>
        <v>0</v>
      </c>
      <c r="CR542" s="155" t="b">
        <f t="shared" ca="1" si="293"/>
        <v>0</v>
      </c>
      <c r="CS542" s="155" t="b">
        <f t="shared" ca="1" si="294"/>
        <v>0</v>
      </c>
      <c r="CT542" s="155" t="b">
        <f t="shared" ca="1" si="295"/>
        <v>0</v>
      </c>
      <c r="CU542" s="155" t="b">
        <f t="shared" ca="1" si="296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4"/>
        <v>0</v>
      </c>
      <c r="P543" s="28">
        <f t="shared" ca="1" si="265"/>
        <v>0</v>
      </c>
      <c r="Q543" s="28">
        <f t="shared" ca="1" si="266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67"/>
        <v>0</v>
      </c>
      <c r="BS543" s="151" t="b">
        <f t="shared" si="268"/>
        <v>0</v>
      </c>
      <c r="BT543" s="151" t="b">
        <f t="shared" si="269"/>
        <v>0</v>
      </c>
      <c r="BU543" s="151" t="b">
        <f t="shared" si="270"/>
        <v>0</v>
      </c>
      <c r="BV543" s="155" t="b">
        <f t="shared" ca="1" si="271"/>
        <v>0</v>
      </c>
      <c r="BW543" s="151" t="b">
        <f t="shared" ca="1" si="272"/>
        <v>0</v>
      </c>
      <c r="BX543" s="151" t="b">
        <f t="shared" ca="1" si="273"/>
        <v>0</v>
      </c>
      <c r="BY543" s="151" t="b">
        <f t="shared" ca="1" si="274"/>
        <v>0</v>
      </c>
      <c r="BZ543" s="151" t="b">
        <f t="shared" ca="1" si="275"/>
        <v>0</v>
      </c>
      <c r="CA543" s="151" t="b">
        <f t="shared" ca="1" si="276"/>
        <v>0</v>
      </c>
      <c r="CB543" s="151" t="b">
        <f t="shared" ca="1" si="277"/>
        <v>0</v>
      </c>
      <c r="CC543" s="151" t="b">
        <f t="shared" ca="1" si="278"/>
        <v>0</v>
      </c>
      <c r="CD543" s="151" t="b">
        <f t="shared" ca="1" si="279"/>
        <v>0</v>
      </c>
      <c r="CE543" s="151" t="b">
        <f t="shared" ca="1" si="280"/>
        <v>0</v>
      </c>
      <c r="CF543" s="151" t="b">
        <f t="shared" ca="1" si="281"/>
        <v>0</v>
      </c>
      <c r="CG543" s="151" t="b">
        <f t="shared" ca="1" si="282"/>
        <v>0</v>
      </c>
      <c r="CH543" s="151" t="b">
        <f t="shared" ca="1" si="283"/>
        <v>0</v>
      </c>
      <c r="CI543" s="151" t="b">
        <f t="shared" ca="1" si="284"/>
        <v>0</v>
      </c>
      <c r="CJ543" s="151" t="b">
        <f t="shared" ca="1" si="285"/>
        <v>0</v>
      </c>
      <c r="CK543" s="151" t="b">
        <f t="shared" ca="1" si="286"/>
        <v>0</v>
      </c>
      <c r="CL543" s="151" t="b">
        <f t="shared" ca="1" si="287"/>
        <v>0</v>
      </c>
      <c r="CM543" s="151" t="b">
        <f t="shared" ca="1" si="288"/>
        <v>0</v>
      </c>
      <c r="CN543" s="151" t="str">
        <f t="shared" ca="1" si="289"/>
        <v>NO_VAC</v>
      </c>
      <c r="CO543" s="151" t="str">
        <f t="shared" ca="1" si="290"/>
        <v>NO_VAC</v>
      </c>
      <c r="CP543" s="151" t="b">
        <f t="shared" ca="1" si="291"/>
        <v>0</v>
      </c>
      <c r="CQ543" s="155">
        <f t="shared" ca="1" si="292"/>
        <v>0</v>
      </c>
      <c r="CR543" s="155" t="b">
        <f t="shared" ca="1" si="293"/>
        <v>0</v>
      </c>
      <c r="CS543" s="155" t="b">
        <f t="shared" ca="1" si="294"/>
        <v>0</v>
      </c>
      <c r="CT543" s="155" t="b">
        <f t="shared" ca="1" si="295"/>
        <v>0</v>
      </c>
      <c r="CU543" s="155" t="b">
        <f t="shared" ca="1" si="296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4"/>
        <v>0</v>
      </c>
      <c r="P544" s="28">
        <f t="shared" ca="1" si="265"/>
        <v>0</v>
      </c>
      <c r="Q544" s="28">
        <f t="shared" ca="1" si="266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67"/>
        <v>0</v>
      </c>
      <c r="BS544" s="151" t="b">
        <f t="shared" si="268"/>
        <v>0</v>
      </c>
      <c r="BT544" s="151" t="b">
        <f t="shared" si="269"/>
        <v>0</v>
      </c>
      <c r="BU544" s="151" t="b">
        <f t="shared" si="270"/>
        <v>0</v>
      </c>
      <c r="BV544" s="155" t="b">
        <f t="shared" ca="1" si="271"/>
        <v>0</v>
      </c>
      <c r="BW544" s="151" t="b">
        <f t="shared" ca="1" si="272"/>
        <v>0</v>
      </c>
      <c r="BX544" s="151" t="b">
        <f t="shared" ca="1" si="273"/>
        <v>0</v>
      </c>
      <c r="BY544" s="151" t="b">
        <f t="shared" ca="1" si="274"/>
        <v>0</v>
      </c>
      <c r="BZ544" s="151" t="b">
        <f t="shared" ca="1" si="275"/>
        <v>0</v>
      </c>
      <c r="CA544" s="151" t="b">
        <f t="shared" ca="1" si="276"/>
        <v>0</v>
      </c>
      <c r="CB544" s="151" t="b">
        <f t="shared" ca="1" si="277"/>
        <v>0</v>
      </c>
      <c r="CC544" s="151" t="b">
        <f t="shared" ca="1" si="278"/>
        <v>0</v>
      </c>
      <c r="CD544" s="151" t="b">
        <f t="shared" ca="1" si="279"/>
        <v>0</v>
      </c>
      <c r="CE544" s="151" t="b">
        <f t="shared" ca="1" si="280"/>
        <v>0</v>
      </c>
      <c r="CF544" s="151" t="b">
        <f t="shared" ca="1" si="281"/>
        <v>0</v>
      </c>
      <c r="CG544" s="151" t="b">
        <f t="shared" ca="1" si="282"/>
        <v>0</v>
      </c>
      <c r="CH544" s="151" t="b">
        <f t="shared" ca="1" si="283"/>
        <v>0</v>
      </c>
      <c r="CI544" s="151" t="b">
        <f t="shared" ca="1" si="284"/>
        <v>0</v>
      </c>
      <c r="CJ544" s="151" t="b">
        <f t="shared" ca="1" si="285"/>
        <v>0</v>
      </c>
      <c r="CK544" s="151" t="b">
        <f t="shared" ca="1" si="286"/>
        <v>0</v>
      </c>
      <c r="CL544" s="151" t="b">
        <f t="shared" ca="1" si="287"/>
        <v>0</v>
      </c>
      <c r="CM544" s="151" t="b">
        <f t="shared" ca="1" si="288"/>
        <v>0</v>
      </c>
      <c r="CN544" s="151" t="str">
        <f t="shared" ca="1" si="289"/>
        <v>NO_VAC</v>
      </c>
      <c r="CO544" s="151" t="str">
        <f t="shared" ca="1" si="290"/>
        <v>NO_VAC</v>
      </c>
      <c r="CP544" s="151" t="b">
        <f t="shared" ca="1" si="291"/>
        <v>0</v>
      </c>
      <c r="CQ544" s="155">
        <f t="shared" ca="1" si="292"/>
        <v>0</v>
      </c>
      <c r="CR544" s="155" t="b">
        <f t="shared" ca="1" si="293"/>
        <v>0</v>
      </c>
      <c r="CS544" s="155" t="b">
        <f t="shared" ca="1" si="294"/>
        <v>0</v>
      </c>
      <c r="CT544" s="155" t="b">
        <f t="shared" ca="1" si="295"/>
        <v>0</v>
      </c>
      <c r="CU544" s="155" t="b">
        <f t="shared" ca="1" si="296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4"/>
        <v>0</v>
      </c>
      <c r="P545" s="28">
        <f t="shared" ca="1" si="265"/>
        <v>0</v>
      </c>
      <c r="Q545" s="28">
        <f t="shared" ca="1" si="266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67"/>
        <v>0</v>
      </c>
      <c r="BS545" s="151" t="b">
        <f t="shared" si="268"/>
        <v>0</v>
      </c>
      <c r="BT545" s="151" t="b">
        <f t="shared" si="269"/>
        <v>0</v>
      </c>
      <c r="BU545" s="151" t="b">
        <f t="shared" si="270"/>
        <v>0</v>
      </c>
      <c r="BV545" s="155" t="b">
        <f t="shared" ca="1" si="271"/>
        <v>0</v>
      </c>
      <c r="BW545" s="151" t="b">
        <f t="shared" ca="1" si="272"/>
        <v>0</v>
      </c>
      <c r="BX545" s="151" t="b">
        <f t="shared" ca="1" si="273"/>
        <v>0</v>
      </c>
      <c r="BY545" s="151" t="b">
        <f t="shared" ca="1" si="274"/>
        <v>0</v>
      </c>
      <c r="BZ545" s="151" t="b">
        <f t="shared" ca="1" si="275"/>
        <v>0</v>
      </c>
      <c r="CA545" s="151" t="b">
        <f t="shared" ca="1" si="276"/>
        <v>0</v>
      </c>
      <c r="CB545" s="151" t="b">
        <f t="shared" ca="1" si="277"/>
        <v>0</v>
      </c>
      <c r="CC545" s="151" t="b">
        <f t="shared" ca="1" si="278"/>
        <v>0</v>
      </c>
      <c r="CD545" s="151" t="b">
        <f t="shared" ca="1" si="279"/>
        <v>0</v>
      </c>
      <c r="CE545" s="151" t="b">
        <f t="shared" ca="1" si="280"/>
        <v>0</v>
      </c>
      <c r="CF545" s="151" t="b">
        <f t="shared" ca="1" si="281"/>
        <v>0</v>
      </c>
      <c r="CG545" s="151" t="b">
        <f t="shared" ca="1" si="282"/>
        <v>0</v>
      </c>
      <c r="CH545" s="151" t="b">
        <f t="shared" ca="1" si="283"/>
        <v>0</v>
      </c>
      <c r="CI545" s="151" t="b">
        <f t="shared" ca="1" si="284"/>
        <v>0</v>
      </c>
      <c r="CJ545" s="151" t="b">
        <f t="shared" ca="1" si="285"/>
        <v>0</v>
      </c>
      <c r="CK545" s="151" t="b">
        <f t="shared" ca="1" si="286"/>
        <v>0</v>
      </c>
      <c r="CL545" s="151" t="b">
        <f t="shared" ca="1" si="287"/>
        <v>0</v>
      </c>
      <c r="CM545" s="151" t="b">
        <f t="shared" ca="1" si="288"/>
        <v>0</v>
      </c>
      <c r="CN545" s="151" t="str">
        <f t="shared" ca="1" si="289"/>
        <v>NO_VAC</v>
      </c>
      <c r="CO545" s="151" t="str">
        <f t="shared" ca="1" si="290"/>
        <v>NO_VAC</v>
      </c>
      <c r="CP545" s="151" t="b">
        <f t="shared" ca="1" si="291"/>
        <v>0</v>
      </c>
      <c r="CQ545" s="155">
        <f t="shared" ca="1" si="292"/>
        <v>0</v>
      </c>
      <c r="CR545" s="155" t="b">
        <f t="shared" ca="1" si="293"/>
        <v>0</v>
      </c>
      <c r="CS545" s="155" t="b">
        <f t="shared" ca="1" si="294"/>
        <v>0</v>
      </c>
      <c r="CT545" s="155" t="b">
        <f t="shared" ca="1" si="295"/>
        <v>0</v>
      </c>
      <c r="CU545" s="155" t="b">
        <f t="shared" ca="1" si="296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4"/>
        <v>0</v>
      </c>
      <c r="P546" s="28">
        <f t="shared" ca="1" si="265"/>
        <v>0</v>
      </c>
      <c r="Q546" s="28">
        <f t="shared" ca="1" si="266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67"/>
        <v>0</v>
      </c>
      <c r="BS546" s="151" t="b">
        <f t="shared" si="268"/>
        <v>0</v>
      </c>
      <c r="BT546" s="151" t="b">
        <f t="shared" si="269"/>
        <v>0</v>
      </c>
      <c r="BU546" s="151" t="b">
        <f t="shared" si="270"/>
        <v>0</v>
      </c>
      <c r="BV546" s="155" t="b">
        <f t="shared" ca="1" si="271"/>
        <v>0</v>
      </c>
      <c r="BW546" s="151" t="b">
        <f t="shared" ca="1" si="272"/>
        <v>0</v>
      </c>
      <c r="BX546" s="151" t="b">
        <f t="shared" ca="1" si="273"/>
        <v>0</v>
      </c>
      <c r="BY546" s="151" t="b">
        <f t="shared" ca="1" si="274"/>
        <v>0</v>
      </c>
      <c r="BZ546" s="151" t="b">
        <f t="shared" ca="1" si="275"/>
        <v>0</v>
      </c>
      <c r="CA546" s="151" t="b">
        <f t="shared" ca="1" si="276"/>
        <v>0</v>
      </c>
      <c r="CB546" s="151" t="b">
        <f t="shared" ca="1" si="277"/>
        <v>0</v>
      </c>
      <c r="CC546" s="151" t="b">
        <f t="shared" ca="1" si="278"/>
        <v>0</v>
      </c>
      <c r="CD546" s="151" t="b">
        <f t="shared" ca="1" si="279"/>
        <v>0</v>
      </c>
      <c r="CE546" s="151" t="b">
        <f t="shared" ca="1" si="280"/>
        <v>0</v>
      </c>
      <c r="CF546" s="151" t="b">
        <f t="shared" ca="1" si="281"/>
        <v>0</v>
      </c>
      <c r="CG546" s="151" t="b">
        <f t="shared" ca="1" si="282"/>
        <v>0</v>
      </c>
      <c r="CH546" s="151" t="b">
        <f t="shared" ca="1" si="283"/>
        <v>0</v>
      </c>
      <c r="CI546" s="151" t="b">
        <f t="shared" ca="1" si="284"/>
        <v>0</v>
      </c>
      <c r="CJ546" s="151" t="b">
        <f t="shared" ca="1" si="285"/>
        <v>0</v>
      </c>
      <c r="CK546" s="151" t="b">
        <f t="shared" ca="1" si="286"/>
        <v>0</v>
      </c>
      <c r="CL546" s="151" t="b">
        <f t="shared" ca="1" si="287"/>
        <v>0</v>
      </c>
      <c r="CM546" s="151" t="b">
        <f t="shared" ca="1" si="288"/>
        <v>0</v>
      </c>
      <c r="CN546" s="151" t="str">
        <f t="shared" ca="1" si="289"/>
        <v>NO_VAC</v>
      </c>
      <c r="CO546" s="151" t="str">
        <f t="shared" ca="1" si="290"/>
        <v>NO_VAC</v>
      </c>
      <c r="CP546" s="151" t="b">
        <f t="shared" ca="1" si="291"/>
        <v>0</v>
      </c>
      <c r="CQ546" s="155">
        <f t="shared" ca="1" si="292"/>
        <v>0</v>
      </c>
      <c r="CR546" s="155" t="b">
        <f t="shared" ca="1" si="293"/>
        <v>0</v>
      </c>
      <c r="CS546" s="155" t="b">
        <f t="shared" ca="1" si="294"/>
        <v>0</v>
      </c>
      <c r="CT546" s="155" t="b">
        <f t="shared" ca="1" si="295"/>
        <v>0</v>
      </c>
      <c r="CU546" s="155" t="b">
        <f t="shared" ca="1" si="296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4"/>
        <v>0</v>
      </c>
      <c r="P547" s="28">
        <f t="shared" ca="1" si="265"/>
        <v>0</v>
      </c>
      <c r="Q547" s="28">
        <f t="shared" ca="1" si="266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67"/>
        <v>0</v>
      </c>
      <c r="BS547" s="151" t="b">
        <f t="shared" si="268"/>
        <v>0</v>
      </c>
      <c r="BT547" s="151" t="b">
        <f t="shared" si="269"/>
        <v>0</v>
      </c>
      <c r="BU547" s="151" t="b">
        <f t="shared" si="270"/>
        <v>0</v>
      </c>
      <c r="BV547" s="155" t="b">
        <f t="shared" ca="1" si="271"/>
        <v>0</v>
      </c>
      <c r="BW547" s="151" t="b">
        <f t="shared" ca="1" si="272"/>
        <v>0</v>
      </c>
      <c r="BX547" s="151" t="b">
        <f t="shared" ca="1" si="273"/>
        <v>0</v>
      </c>
      <c r="BY547" s="151" t="b">
        <f t="shared" ca="1" si="274"/>
        <v>0</v>
      </c>
      <c r="BZ547" s="151" t="b">
        <f t="shared" ca="1" si="275"/>
        <v>0</v>
      </c>
      <c r="CA547" s="151" t="b">
        <f t="shared" ca="1" si="276"/>
        <v>0</v>
      </c>
      <c r="CB547" s="151" t="b">
        <f t="shared" ca="1" si="277"/>
        <v>0</v>
      </c>
      <c r="CC547" s="151" t="b">
        <f t="shared" ca="1" si="278"/>
        <v>0</v>
      </c>
      <c r="CD547" s="151" t="b">
        <f t="shared" ca="1" si="279"/>
        <v>0</v>
      </c>
      <c r="CE547" s="151" t="b">
        <f t="shared" ca="1" si="280"/>
        <v>0</v>
      </c>
      <c r="CF547" s="151" t="b">
        <f t="shared" ca="1" si="281"/>
        <v>0</v>
      </c>
      <c r="CG547" s="151" t="b">
        <f t="shared" ca="1" si="282"/>
        <v>0</v>
      </c>
      <c r="CH547" s="151" t="b">
        <f t="shared" ca="1" si="283"/>
        <v>0</v>
      </c>
      <c r="CI547" s="151" t="b">
        <f t="shared" ca="1" si="284"/>
        <v>0</v>
      </c>
      <c r="CJ547" s="151" t="b">
        <f t="shared" ca="1" si="285"/>
        <v>0</v>
      </c>
      <c r="CK547" s="151" t="b">
        <f t="shared" ca="1" si="286"/>
        <v>0</v>
      </c>
      <c r="CL547" s="151" t="b">
        <f t="shared" ca="1" si="287"/>
        <v>0</v>
      </c>
      <c r="CM547" s="151" t="b">
        <f t="shared" ca="1" si="288"/>
        <v>0</v>
      </c>
      <c r="CN547" s="151" t="str">
        <f t="shared" ca="1" si="289"/>
        <v>NO_VAC</v>
      </c>
      <c r="CO547" s="151" t="str">
        <f t="shared" ca="1" si="290"/>
        <v>NO_VAC</v>
      </c>
      <c r="CP547" s="151" t="b">
        <f t="shared" ca="1" si="291"/>
        <v>0</v>
      </c>
      <c r="CQ547" s="155">
        <f t="shared" ca="1" si="292"/>
        <v>0</v>
      </c>
      <c r="CR547" s="155" t="b">
        <f t="shared" ca="1" si="293"/>
        <v>0</v>
      </c>
      <c r="CS547" s="155" t="b">
        <f t="shared" ca="1" si="294"/>
        <v>0</v>
      </c>
      <c r="CT547" s="155" t="b">
        <f t="shared" ca="1" si="295"/>
        <v>0</v>
      </c>
      <c r="CU547" s="155" t="b">
        <f t="shared" ca="1" si="296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4"/>
        <v>0</v>
      </c>
      <c r="P548" s="28">
        <f t="shared" ca="1" si="265"/>
        <v>0</v>
      </c>
      <c r="Q548" s="28">
        <f t="shared" ca="1" si="266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67"/>
        <v>0</v>
      </c>
      <c r="BS548" s="151" t="b">
        <f t="shared" si="268"/>
        <v>0</v>
      </c>
      <c r="BT548" s="151" t="b">
        <f t="shared" si="269"/>
        <v>0</v>
      </c>
      <c r="BU548" s="151" t="b">
        <f t="shared" si="270"/>
        <v>0</v>
      </c>
      <c r="BV548" s="155" t="b">
        <f t="shared" ca="1" si="271"/>
        <v>0</v>
      </c>
      <c r="BW548" s="151" t="b">
        <f t="shared" ca="1" si="272"/>
        <v>0</v>
      </c>
      <c r="BX548" s="151" t="b">
        <f t="shared" ca="1" si="273"/>
        <v>0</v>
      </c>
      <c r="BY548" s="151" t="b">
        <f t="shared" ca="1" si="274"/>
        <v>0</v>
      </c>
      <c r="BZ548" s="151" t="b">
        <f t="shared" ca="1" si="275"/>
        <v>0</v>
      </c>
      <c r="CA548" s="151" t="b">
        <f t="shared" ca="1" si="276"/>
        <v>0</v>
      </c>
      <c r="CB548" s="151" t="b">
        <f t="shared" ca="1" si="277"/>
        <v>0</v>
      </c>
      <c r="CC548" s="151" t="b">
        <f t="shared" ca="1" si="278"/>
        <v>0</v>
      </c>
      <c r="CD548" s="151" t="b">
        <f t="shared" ca="1" si="279"/>
        <v>0</v>
      </c>
      <c r="CE548" s="151" t="b">
        <f t="shared" ca="1" si="280"/>
        <v>0</v>
      </c>
      <c r="CF548" s="151" t="b">
        <f t="shared" ca="1" si="281"/>
        <v>0</v>
      </c>
      <c r="CG548" s="151" t="b">
        <f t="shared" ca="1" si="282"/>
        <v>0</v>
      </c>
      <c r="CH548" s="151" t="b">
        <f t="shared" ca="1" si="283"/>
        <v>0</v>
      </c>
      <c r="CI548" s="151" t="b">
        <f t="shared" ca="1" si="284"/>
        <v>0</v>
      </c>
      <c r="CJ548" s="151" t="b">
        <f t="shared" ca="1" si="285"/>
        <v>0</v>
      </c>
      <c r="CK548" s="151" t="b">
        <f t="shared" ca="1" si="286"/>
        <v>0</v>
      </c>
      <c r="CL548" s="151" t="b">
        <f t="shared" ca="1" si="287"/>
        <v>0</v>
      </c>
      <c r="CM548" s="151" t="b">
        <f t="shared" ca="1" si="288"/>
        <v>0</v>
      </c>
      <c r="CN548" s="151" t="str">
        <f t="shared" ca="1" si="289"/>
        <v>NO_VAC</v>
      </c>
      <c r="CO548" s="151" t="str">
        <f t="shared" ca="1" si="290"/>
        <v>NO_VAC</v>
      </c>
      <c r="CP548" s="151" t="b">
        <f t="shared" ca="1" si="291"/>
        <v>0</v>
      </c>
      <c r="CQ548" s="155">
        <f t="shared" ca="1" si="292"/>
        <v>0</v>
      </c>
      <c r="CR548" s="155" t="b">
        <f t="shared" ca="1" si="293"/>
        <v>0</v>
      </c>
      <c r="CS548" s="155" t="b">
        <f t="shared" ca="1" si="294"/>
        <v>0</v>
      </c>
      <c r="CT548" s="155" t="b">
        <f t="shared" ca="1" si="295"/>
        <v>0</v>
      </c>
      <c r="CU548" s="155" t="b">
        <f t="shared" ca="1" si="296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4"/>
        <v>0</v>
      </c>
      <c r="P549" s="28">
        <f t="shared" ca="1" si="265"/>
        <v>0</v>
      </c>
      <c r="Q549" s="28">
        <f t="shared" ca="1" si="266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67"/>
        <v>0</v>
      </c>
      <c r="BS549" s="151" t="b">
        <f t="shared" si="268"/>
        <v>0</v>
      </c>
      <c r="BT549" s="151" t="b">
        <f t="shared" si="269"/>
        <v>0</v>
      </c>
      <c r="BU549" s="151" t="b">
        <f t="shared" si="270"/>
        <v>0</v>
      </c>
      <c r="BV549" s="155" t="b">
        <f t="shared" ca="1" si="271"/>
        <v>0</v>
      </c>
      <c r="BW549" s="151" t="b">
        <f t="shared" ca="1" si="272"/>
        <v>0</v>
      </c>
      <c r="BX549" s="151" t="b">
        <f t="shared" ca="1" si="273"/>
        <v>0</v>
      </c>
      <c r="BY549" s="151" t="b">
        <f t="shared" ca="1" si="274"/>
        <v>0</v>
      </c>
      <c r="BZ549" s="151" t="b">
        <f t="shared" ca="1" si="275"/>
        <v>0</v>
      </c>
      <c r="CA549" s="151" t="b">
        <f t="shared" ca="1" si="276"/>
        <v>0</v>
      </c>
      <c r="CB549" s="151" t="b">
        <f t="shared" ca="1" si="277"/>
        <v>0</v>
      </c>
      <c r="CC549" s="151" t="b">
        <f t="shared" ca="1" si="278"/>
        <v>0</v>
      </c>
      <c r="CD549" s="151" t="b">
        <f t="shared" ca="1" si="279"/>
        <v>0</v>
      </c>
      <c r="CE549" s="151" t="b">
        <f t="shared" ca="1" si="280"/>
        <v>0</v>
      </c>
      <c r="CF549" s="151" t="b">
        <f t="shared" ca="1" si="281"/>
        <v>0</v>
      </c>
      <c r="CG549" s="151" t="b">
        <f t="shared" ca="1" si="282"/>
        <v>0</v>
      </c>
      <c r="CH549" s="151" t="b">
        <f t="shared" ca="1" si="283"/>
        <v>0</v>
      </c>
      <c r="CI549" s="151" t="b">
        <f t="shared" ca="1" si="284"/>
        <v>0</v>
      </c>
      <c r="CJ549" s="151" t="b">
        <f t="shared" ca="1" si="285"/>
        <v>0</v>
      </c>
      <c r="CK549" s="151" t="b">
        <f t="shared" ca="1" si="286"/>
        <v>0</v>
      </c>
      <c r="CL549" s="151" t="b">
        <f t="shared" ca="1" si="287"/>
        <v>0</v>
      </c>
      <c r="CM549" s="151" t="b">
        <f t="shared" ca="1" si="288"/>
        <v>0</v>
      </c>
      <c r="CN549" s="151" t="str">
        <f t="shared" ca="1" si="289"/>
        <v>NO_VAC</v>
      </c>
      <c r="CO549" s="151" t="str">
        <f t="shared" ca="1" si="290"/>
        <v>NO_VAC</v>
      </c>
      <c r="CP549" s="151" t="b">
        <f t="shared" ca="1" si="291"/>
        <v>0</v>
      </c>
      <c r="CQ549" s="155">
        <f t="shared" ca="1" si="292"/>
        <v>0</v>
      </c>
      <c r="CR549" s="155" t="b">
        <f t="shared" ca="1" si="293"/>
        <v>0</v>
      </c>
      <c r="CS549" s="155" t="b">
        <f t="shared" ca="1" si="294"/>
        <v>0</v>
      </c>
      <c r="CT549" s="155" t="b">
        <f t="shared" ca="1" si="295"/>
        <v>0</v>
      </c>
      <c r="CU549" s="155" t="b">
        <f t="shared" ca="1" si="296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4"/>
        <v>0</v>
      </c>
      <c r="P550" s="28">
        <f t="shared" ca="1" si="265"/>
        <v>0</v>
      </c>
      <c r="Q550" s="28">
        <f t="shared" ca="1" si="266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67"/>
        <v>0</v>
      </c>
      <c r="BS550" s="151" t="b">
        <f t="shared" si="268"/>
        <v>0</v>
      </c>
      <c r="BT550" s="151" t="b">
        <f t="shared" si="269"/>
        <v>0</v>
      </c>
      <c r="BU550" s="151" t="b">
        <f t="shared" si="270"/>
        <v>0</v>
      </c>
      <c r="BV550" s="155" t="b">
        <f t="shared" ca="1" si="271"/>
        <v>0</v>
      </c>
      <c r="BW550" s="151" t="b">
        <f t="shared" ca="1" si="272"/>
        <v>0</v>
      </c>
      <c r="BX550" s="151" t="b">
        <f t="shared" ca="1" si="273"/>
        <v>0</v>
      </c>
      <c r="BY550" s="151" t="b">
        <f t="shared" ca="1" si="274"/>
        <v>0</v>
      </c>
      <c r="BZ550" s="151" t="b">
        <f t="shared" ca="1" si="275"/>
        <v>0</v>
      </c>
      <c r="CA550" s="151" t="b">
        <f t="shared" ca="1" si="276"/>
        <v>0</v>
      </c>
      <c r="CB550" s="151" t="b">
        <f t="shared" ca="1" si="277"/>
        <v>0</v>
      </c>
      <c r="CC550" s="151" t="b">
        <f t="shared" ca="1" si="278"/>
        <v>0</v>
      </c>
      <c r="CD550" s="151" t="b">
        <f t="shared" ca="1" si="279"/>
        <v>0</v>
      </c>
      <c r="CE550" s="151" t="b">
        <f t="shared" ca="1" si="280"/>
        <v>0</v>
      </c>
      <c r="CF550" s="151" t="b">
        <f t="shared" ca="1" si="281"/>
        <v>0</v>
      </c>
      <c r="CG550" s="151" t="b">
        <f t="shared" ca="1" si="282"/>
        <v>0</v>
      </c>
      <c r="CH550" s="151" t="b">
        <f t="shared" ca="1" si="283"/>
        <v>0</v>
      </c>
      <c r="CI550" s="151" t="b">
        <f t="shared" ca="1" si="284"/>
        <v>0</v>
      </c>
      <c r="CJ550" s="151" t="b">
        <f t="shared" ca="1" si="285"/>
        <v>0</v>
      </c>
      <c r="CK550" s="151" t="b">
        <f t="shared" ca="1" si="286"/>
        <v>0</v>
      </c>
      <c r="CL550" s="151" t="b">
        <f t="shared" ca="1" si="287"/>
        <v>0</v>
      </c>
      <c r="CM550" s="151" t="b">
        <f t="shared" ca="1" si="288"/>
        <v>0</v>
      </c>
      <c r="CN550" s="151" t="str">
        <f t="shared" ca="1" si="289"/>
        <v>NO_VAC</v>
      </c>
      <c r="CO550" s="151" t="str">
        <f t="shared" ca="1" si="290"/>
        <v>NO_VAC</v>
      </c>
      <c r="CP550" s="151" t="b">
        <f t="shared" ca="1" si="291"/>
        <v>0</v>
      </c>
      <c r="CQ550" s="155">
        <f t="shared" ca="1" si="292"/>
        <v>0</v>
      </c>
      <c r="CR550" s="155" t="b">
        <f t="shared" ca="1" si="293"/>
        <v>0</v>
      </c>
      <c r="CS550" s="155" t="b">
        <f t="shared" ca="1" si="294"/>
        <v>0</v>
      </c>
      <c r="CT550" s="155" t="b">
        <f t="shared" ca="1" si="295"/>
        <v>0</v>
      </c>
      <c r="CU550" s="155" t="b">
        <f t="shared" ca="1" si="296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4"/>
        <v>0</v>
      </c>
      <c r="P551" s="28">
        <f t="shared" ca="1" si="265"/>
        <v>0</v>
      </c>
      <c r="Q551" s="28">
        <f t="shared" ca="1" si="266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67"/>
        <v>0</v>
      </c>
      <c r="BS551" s="151" t="b">
        <f t="shared" si="268"/>
        <v>0</v>
      </c>
      <c r="BT551" s="151" t="b">
        <f t="shared" si="269"/>
        <v>0</v>
      </c>
      <c r="BU551" s="151" t="b">
        <f t="shared" si="270"/>
        <v>0</v>
      </c>
      <c r="BV551" s="155" t="b">
        <f t="shared" ca="1" si="271"/>
        <v>0</v>
      </c>
      <c r="BW551" s="151" t="b">
        <f t="shared" ca="1" si="272"/>
        <v>0</v>
      </c>
      <c r="BX551" s="151" t="b">
        <f t="shared" ca="1" si="273"/>
        <v>0</v>
      </c>
      <c r="BY551" s="151" t="b">
        <f t="shared" ca="1" si="274"/>
        <v>0</v>
      </c>
      <c r="BZ551" s="151" t="b">
        <f t="shared" ca="1" si="275"/>
        <v>0</v>
      </c>
      <c r="CA551" s="151" t="b">
        <f t="shared" ca="1" si="276"/>
        <v>0</v>
      </c>
      <c r="CB551" s="151" t="b">
        <f t="shared" ca="1" si="277"/>
        <v>0</v>
      </c>
      <c r="CC551" s="151" t="b">
        <f t="shared" ca="1" si="278"/>
        <v>0</v>
      </c>
      <c r="CD551" s="151" t="b">
        <f t="shared" ca="1" si="279"/>
        <v>0</v>
      </c>
      <c r="CE551" s="151" t="b">
        <f t="shared" ca="1" si="280"/>
        <v>0</v>
      </c>
      <c r="CF551" s="151" t="b">
        <f t="shared" ca="1" si="281"/>
        <v>0</v>
      </c>
      <c r="CG551" s="151" t="b">
        <f t="shared" ca="1" si="282"/>
        <v>0</v>
      </c>
      <c r="CH551" s="151" t="b">
        <f t="shared" ca="1" si="283"/>
        <v>0</v>
      </c>
      <c r="CI551" s="151" t="b">
        <f t="shared" ca="1" si="284"/>
        <v>0</v>
      </c>
      <c r="CJ551" s="151" t="b">
        <f t="shared" ca="1" si="285"/>
        <v>0</v>
      </c>
      <c r="CK551" s="151" t="b">
        <f t="shared" ca="1" si="286"/>
        <v>0</v>
      </c>
      <c r="CL551" s="151" t="b">
        <f t="shared" ca="1" si="287"/>
        <v>0</v>
      </c>
      <c r="CM551" s="151" t="b">
        <f t="shared" ca="1" si="288"/>
        <v>0</v>
      </c>
      <c r="CN551" s="151" t="str">
        <f t="shared" ca="1" si="289"/>
        <v>NO_VAC</v>
      </c>
      <c r="CO551" s="151" t="str">
        <f t="shared" ca="1" si="290"/>
        <v>NO_VAC</v>
      </c>
      <c r="CP551" s="151" t="b">
        <f t="shared" ca="1" si="291"/>
        <v>0</v>
      </c>
      <c r="CQ551" s="155">
        <f t="shared" ca="1" si="292"/>
        <v>0</v>
      </c>
      <c r="CR551" s="155" t="b">
        <f t="shared" ca="1" si="293"/>
        <v>0</v>
      </c>
      <c r="CS551" s="155" t="b">
        <f t="shared" ca="1" si="294"/>
        <v>0</v>
      </c>
      <c r="CT551" s="155" t="b">
        <f t="shared" ca="1" si="295"/>
        <v>0</v>
      </c>
      <c r="CU551" s="155" t="b">
        <f t="shared" ca="1" si="296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4"/>
        <v>0</v>
      </c>
      <c r="P552" s="28">
        <f t="shared" ca="1" si="265"/>
        <v>0</v>
      </c>
      <c r="Q552" s="28">
        <f t="shared" ca="1" si="266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67"/>
        <v>0</v>
      </c>
      <c r="BS552" s="151" t="b">
        <f t="shared" si="268"/>
        <v>0</v>
      </c>
      <c r="BT552" s="151" t="b">
        <f t="shared" si="269"/>
        <v>0</v>
      </c>
      <c r="BU552" s="151" t="b">
        <f t="shared" si="270"/>
        <v>0</v>
      </c>
      <c r="BV552" s="155" t="b">
        <f t="shared" ca="1" si="271"/>
        <v>0</v>
      </c>
      <c r="BW552" s="151" t="b">
        <f t="shared" ca="1" si="272"/>
        <v>0</v>
      </c>
      <c r="BX552" s="151" t="b">
        <f t="shared" ca="1" si="273"/>
        <v>0</v>
      </c>
      <c r="BY552" s="151" t="b">
        <f t="shared" ca="1" si="274"/>
        <v>0</v>
      </c>
      <c r="BZ552" s="151" t="b">
        <f t="shared" ca="1" si="275"/>
        <v>0</v>
      </c>
      <c r="CA552" s="151" t="b">
        <f t="shared" ca="1" si="276"/>
        <v>0</v>
      </c>
      <c r="CB552" s="151" t="b">
        <f t="shared" ca="1" si="277"/>
        <v>0</v>
      </c>
      <c r="CC552" s="151" t="b">
        <f t="shared" ca="1" si="278"/>
        <v>0</v>
      </c>
      <c r="CD552" s="151" t="b">
        <f t="shared" ca="1" si="279"/>
        <v>0</v>
      </c>
      <c r="CE552" s="151" t="b">
        <f t="shared" ca="1" si="280"/>
        <v>0</v>
      </c>
      <c r="CF552" s="151" t="b">
        <f t="shared" ca="1" si="281"/>
        <v>0</v>
      </c>
      <c r="CG552" s="151" t="b">
        <f t="shared" ca="1" si="282"/>
        <v>0</v>
      </c>
      <c r="CH552" s="151" t="b">
        <f t="shared" ca="1" si="283"/>
        <v>0</v>
      </c>
      <c r="CI552" s="151" t="b">
        <f t="shared" ca="1" si="284"/>
        <v>0</v>
      </c>
      <c r="CJ552" s="151" t="b">
        <f t="shared" ca="1" si="285"/>
        <v>0</v>
      </c>
      <c r="CK552" s="151" t="b">
        <f t="shared" ca="1" si="286"/>
        <v>0</v>
      </c>
      <c r="CL552" s="151" t="b">
        <f t="shared" ca="1" si="287"/>
        <v>0</v>
      </c>
      <c r="CM552" s="151" t="b">
        <f t="shared" ca="1" si="288"/>
        <v>0</v>
      </c>
      <c r="CN552" s="151" t="str">
        <f t="shared" ca="1" si="289"/>
        <v>NO_VAC</v>
      </c>
      <c r="CO552" s="151" t="str">
        <f t="shared" ca="1" si="290"/>
        <v>NO_VAC</v>
      </c>
      <c r="CP552" s="151" t="b">
        <f t="shared" ca="1" si="291"/>
        <v>0</v>
      </c>
      <c r="CQ552" s="155">
        <f t="shared" ca="1" si="292"/>
        <v>0</v>
      </c>
      <c r="CR552" s="155" t="b">
        <f t="shared" ca="1" si="293"/>
        <v>0</v>
      </c>
      <c r="CS552" s="155" t="b">
        <f t="shared" ca="1" si="294"/>
        <v>0</v>
      </c>
      <c r="CT552" s="155" t="b">
        <f t="shared" ca="1" si="295"/>
        <v>0</v>
      </c>
      <c r="CU552" s="155" t="b">
        <f t="shared" ca="1" si="296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4"/>
        <v>0</v>
      </c>
      <c r="P553" s="28">
        <f t="shared" ca="1" si="265"/>
        <v>0</v>
      </c>
      <c r="Q553" s="28">
        <f t="shared" ca="1" si="266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67"/>
        <v>0</v>
      </c>
      <c r="BS553" s="151" t="b">
        <f t="shared" si="268"/>
        <v>0</v>
      </c>
      <c r="BT553" s="151" t="b">
        <f t="shared" si="269"/>
        <v>0</v>
      </c>
      <c r="BU553" s="151" t="b">
        <f t="shared" si="270"/>
        <v>0</v>
      </c>
      <c r="BV553" s="155" t="b">
        <f t="shared" ca="1" si="271"/>
        <v>0</v>
      </c>
      <c r="BW553" s="151" t="b">
        <f t="shared" ca="1" si="272"/>
        <v>0</v>
      </c>
      <c r="BX553" s="151" t="b">
        <f t="shared" ca="1" si="273"/>
        <v>0</v>
      </c>
      <c r="BY553" s="151" t="b">
        <f t="shared" ca="1" si="274"/>
        <v>0</v>
      </c>
      <c r="BZ553" s="151" t="b">
        <f t="shared" ca="1" si="275"/>
        <v>0</v>
      </c>
      <c r="CA553" s="151" t="b">
        <f t="shared" ca="1" si="276"/>
        <v>0</v>
      </c>
      <c r="CB553" s="151" t="b">
        <f t="shared" ca="1" si="277"/>
        <v>0</v>
      </c>
      <c r="CC553" s="151" t="b">
        <f t="shared" ca="1" si="278"/>
        <v>0</v>
      </c>
      <c r="CD553" s="151" t="b">
        <f t="shared" ca="1" si="279"/>
        <v>0</v>
      </c>
      <c r="CE553" s="151" t="b">
        <f t="shared" ca="1" si="280"/>
        <v>0</v>
      </c>
      <c r="CF553" s="151" t="b">
        <f t="shared" ca="1" si="281"/>
        <v>0</v>
      </c>
      <c r="CG553" s="151" t="b">
        <f t="shared" ca="1" si="282"/>
        <v>0</v>
      </c>
      <c r="CH553" s="151" t="b">
        <f t="shared" ca="1" si="283"/>
        <v>0</v>
      </c>
      <c r="CI553" s="151" t="b">
        <f t="shared" ca="1" si="284"/>
        <v>0</v>
      </c>
      <c r="CJ553" s="151" t="b">
        <f t="shared" ca="1" si="285"/>
        <v>0</v>
      </c>
      <c r="CK553" s="151" t="b">
        <f t="shared" ca="1" si="286"/>
        <v>0</v>
      </c>
      <c r="CL553" s="151" t="b">
        <f t="shared" ca="1" si="287"/>
        <v>0</v>
      </c>
      <c r="CM553" s="151" t="b">
        <f t="shared" ca="1" si="288"/>
        <v>0</v>
      </c>
      <c r="CN553" s="151" t="str">
        <f t="shared" ca="1" si="289"/>
        <v>NO_VAC</v>
      </c>
      <c r="CO553" s="151" t="str">
        <f t="shared" ca="1" si="290"/>
        <v>NO_VAC</v>
      </c>
      <c r="CP553" s="151" t="b">
        <f t="shared" ca="1" si="291"/>
        <v>0</v>
      </c>
      <c r="CQ553" s="155">
        <f t="shared" ca="1" si="292"/>
        <v>0</v>
      </c>
      <c r="CR553" s="155" t="b">
        <f t="shared" ca="1" si="293"/>
        <v>0</v>
      </c>
      <c r="CS553" s="155" t="b">
        <f t="shared" ca="1" si="294"/>
        <v>0</v>
      </c>
      <c r="CT553" s="155" t="b">
        <f t="shared" ca="1" si="295"/>
        <v>0</v>
      </c>
      <c r="CU553" s="155" t="b">
        <f t="shared" ca="1" si="296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4"/>
        <v>0</v>
      </c>
      <c r="P554" s="28">
        <f t="shared" ca="1" si="265"/>
        <v>0</v>
      </c>
      <c r="Q554" s="28">
        <f t="shared" ca="1" si="266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67"/>
        <v>0</v>
      </c>
      <c r="BS554" s="151" t="b">
        <f t="shared" si="268"/>
        <v>0</v>
      </c>
      <c r="BT554" s="151" t="b">
        <f t="shared" si="269"/>
        <v>0</v>
      </c>
      <c r="BU554" s="151" t="b">
        <f t="shared" si="270"/>
        <v>0</v>
      </c>
      <c r="BV554" s="155" t="b">
        <f t="shared" ca="1" si="271"/>
        <v>0</v>
      </c>
      <c r="BW554" s="151" t="b">
        <f t="shared" ca="1" si="272"/>
        <v>0</v>
      </c>
      <c r="BX554" s="151" t="b">
        <f t="shared" ca="1" si="273"/>
        <v>0</v>
      </c>
      <c r="BY554" s="151" t="b">
        <f t="shared" ca="1" si="274"/>
        <v>0</v>
      </c>
      <c r="BZ554" s="151" t="b">
        <f t="shared" ca="1" si="275"/>
        <v>0</v>
      </c>
      <c r="CA554" s="151" t="b">
        <f t="shared" ca="1" si="276"/>
        <v>0</v>
      </c>
      <c r="CB554" s="151" t="b">
        <f t="shared" ca="1" si="277"/>
        <v>0</v>
      </c>
      <c r="CC554" s="151" t="b">
        <f t="shared" ca="1" si="278"/>
        <v>0</v>
      </c>
      <c r="CD554" s="151" t="b">
        <f t="shared" ca="1" si="279"/>
        <v>0</v>
      </c>
      <c r="CE554" s="151" t="b">
        <f t="shared" ca="1" si="280"/>
        <v>0</v>
      </c>
      <c r="CF554" s="151" t="b">
        <f t="shared" ca="1" si="281"/>
        <v>0</v>
      </c>
      <c r="CG554" s="151" t="b">
        <f t="shared" ca="1" si="282"/>
        <v>0</v>
      </c>
      <c r="CH554" s="151" t="b">
        <f t="shared" ca="1" si="283"/>
        <v>0</v>
      </c>
      <c r="CI554" s="151" t="b">
        <f t="shared" ca="1" si="284"/>
        <v>0</v>
      </c>
      <c r="CJ554" s="151" t="b">
        <f t="shared" ca="1" si="285"/>
        <v>0</v>
      </c>
      <c r="CK554" s="151" t="b">
        <f t="shared" ca="1" si="286"/>
        <v>0</v>
      </c>
      <c r="CL554" s="151" t="b">
        <f t="shared" ca="1" si="287"/>
        <v>0</v>
      </c>
      <c r="CM554" s="151" t="b">
        <f t="shared" ca="1" si="288"/>
        <v>0</v>
      </c>
      <c r="CN554" s="151" t="str">
        <f t="shared" ca="1" si="289"/>
        <v>NO_VAC</v>
      </c>
      <c r="CO554" s="151" t="str">
        <f t="shared" ca="1" si="290"/>
        <v>NO_VAC</v>
      </c>
      <c r="CP554" s="151" t="b">
        <f t="shared" ca="1" si="291"/>
        <v>0</v>
      </c>
      <c r="CQ554" s="155">
        <f t="shared" ca="1" si="292"/>
        <v>0</v>
      </c>
      <c r="CR554" s="155" t="b">
        <f t="shared" ca="1" si="293"/>
        <v>0</v>
      </c>
      <c r="CS554" s="155" t="b">
        <f t="shared" ca="1" si="294"/>
        <v>0</v>
      </c>
      <c r="CT554" s="155" t="b">
        <f t="shared" ca="1" si="295"/>
        <v>0</v>
      </c>
      <c r="CU554" s="155" t="b">
        <f t="shared" ca="1" si="296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4"/>
        <v>0</v>
      </c>
      <c r="P555" s="28">
        <f t="shared" ca="1" si="265"/>
        <v>0</v>
      </c>
      <c r="Q555" s="28">
        <f t="shared" ca="1" si="266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67"/>
        <v>0</v>
      </c>
      <c r="BS555" s="151" t="b">
        <f t="shared" si="268"/>
        <v>0</v>
      </c>
      <c r="BT555" s="151" t="b">
        <f t="shared" si="269"/>
        <v>0</v>
      </c>
      <c r="BU555" s="151" t="b">
        <f t="shared" si="270"/>
        <v>0</v>
      </c>
      <c r="BV555" s="155" t="b">
        <f t="shared" ca="1" si="271"/>
        <v>0</v>
      </c>
      <c r="BW555" s="151" t="b">
        <f t="shared" ca="1" si="272"/>
        <v>0</v>
      </c>
      <c r="BX555" s="151" t="b">
        <f t="shared" ca="1" si="273"/>
        <v>0</v>
      </c>
      <c r="BY555" s="151" t="b">
        <f t="shared" ca="1" si="274"/>
        <v>0</v>
      </c>
      <c r="BZ555" s="151" t="b">
        <f t="shared" ca="1" si="275"/>
        <v>0</v>
      </c>
      <c r="CA555" s="151" t="b">
        <f t="shared" ca="1" si="276"/>
        <v>0</v>
      </c>
      <c r="CB555" s="151" t="b">
        <f t="shared" ca="1" si="277"/>
        <v>0</v>
      </c>
      <c r="CC555" s="151" t="b">
        <f t="shared" ca="1" si="278"/>
        <v>0</v>
      </c>
      <c r="CD555" s="151" t="b">
        <f t="shared" ca="1" si="279"/>
        <v>0</v>
      </c>
      <c r="CE555" s="151" t="b">
        <f t="shared" ca="1" si="280"/>
        <v>0</v>
      </c>
      <c r="CF555" s="151" t="b">
        <f t="shared" ca="1" si="281"/>
        <v>0</v>
      </c>
      <c r="CG555" s="151" t="b">
        <f t="shared" ca="1" si="282"/>
        <v>0</v>
      </c>
      <c r="CH555" s="151" t="b">
        <f t="shared" ca="1" si="283"/>
        <v>0</v>
      </c>
      <c r="CI555" s="151" t="b">
        <f t="shared" ca="1" si="284"/>
        <v>0</v>
      </c>
      <c r="CJ555" s="151" t="b">
        <f t="shared" ca="1" si="285"/>
        <v>0</v>
      </c>
      <c r="CK555" s="151" t="b">
        <f t="shared" ca="1" si="286"/>
        <v>0</v>
      </c>
      <c r="CL555" s="151" t="b">
        <f t="shared" ca="1" si="287"/>
        <v>0</v>
      </c>
      <c r="CM555" s="151" t="b">
        <f t="shared" ca="1" si="288"/>
        <v>0</v>
      </c>
      <c r="CN555" s="151" t="str">
        <f t="shared" ca="1" si="289"/>
        <v>NO_VAC</v>
      </c>
      <c r="CO555" s="151" t="str">
        <f t="shared" ca="1" si="290"/>
        <v>NO_VAC</v>
      </c>
      <c r="CP555" s="151" t="b">
        <f t="shared" ca="1" si="291"/>
        <v>0</v>
      </c>
      <c r="CQ555" s="155">
        <f t="shared" ca="1" si="292"/>
        <v>0</v>
      </c>
      <c r="CR555" s="155" t="b">
        <f t="shared" ca="1" si="293"/>
        <v>0</v>
      </c>
      <c r="CS555" s="155" t="b">
        <f t="shared" ca="1" si="294"/>
        <v>0</v>
      </c>
      <c r="CT555" s="155" t="b">
        <f t="shared" ca="1" si="295"/>
        <v>0</v>
      </c>
      <c r="CU555" s="155" t="b">
        <f t="shared" ca="1" si="296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4"/>
        <v>0</v>
      </c>
      <c r="P556" s="28">
        <f t="shared" ca="1" si="265"/>
        <v>0</v>
      </c>
      <c r="Q556" s="28">
        <f t="shared" ca="1" si="266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67"/>
        <v>0</v>
      </c>
      <c r="BS556" s="151" t="b">
        <f t="shared" si="268"/>
        <v>0</v>
      </c>
      <c r="BT556" s="151" t="b">
        <f t="shared" si="269"/>
        <v>0</v>
      </c>
      <c r="BU556" s="151" t="b">
        <f t="shared" si="270"/>
        <v>0</v>
      </c>
      <c r="BV556" s="155" t="b">
        <f t="shared" ca="1" si="271"/>
        <v>0</v>
      </c>
      <c r="BW556" s="151" t="b">
        <f t="shared" ca="1" si="272"/>
        <v>0</v>
      </c>
      <c r="BX556" s="151" t="b">
        <f t="shared" ca="1" si="273"/>
        <v>0</v>
      </c>
      <c r="BY556" s="151" t="b">
        <f t="shared" ca="1" si="274"/>
        <v>0</v>
      </c>
      <c r="BZ556" s="151" t="b">
        <f t="shared" ca="1" si="275"/>
        <v>0</v>
      </c>
      <c r="CA556" s="151" t="b">
        <f t="shared" ca="1" si="276"/>
        <v>0</v>
      </c>
      <c r="CB556" s="151" t="b">
        <f t="shared" ca="1" si="277"/>
        <v>0</v>
      </c>
      <c r="CC556" s="151" t="b">
        <f t="shared" ca="1" si="278"/>
        <v>0</v>
      </c>
      <c r="CD556" s="151" t="b">
        <f t="shared" ca="1" si="279"/>
        <v>0</v>
      </c>
      <c r="CE556" s="151" t="b">
        <f t="shared" ca="1" si="280"/>
        <v>0</v>
      </c>
      <c r="CF556" s="151" t="b">
        <f t="shared" ca="1" si="281"/>
        <v>0</v>
      </c>
      <c r="CG556" s="151" t="b">
        <f t="shared" ca="1" si="282"/>
        <v>0</v>
      </c>
      <c r="CH556" s="151" t="b">
        <f t="shared" ca="1" si="283"/>
        <v>0</v>
      </c>
      <c r="CI556" s="151" t="b">
        <f t="shared" ca="1" si="284"/>
        <v>0</v>
      </c>
      <c r="CJ556" s="151" t="b">
        <f t="shared" ca="1" si="285"/>
        <v>0</v>
      </c>
      <c r="CK556" s="151" t="b">
        <f t="shared" ca="1" si="286"/>
        <v>0</v>
      </c>
      <c r="CL556" s="151" t="b">
        <f t="shared" ca="1" si="287"/>
        <v>0</v>
      </c>
      <c r="CM556" s="151" t="b">
        <f t="shared" ca="1" si="288"/>
        <v>0</v>
      </c>
      <c r="CN556" s="151" t="str">
        <f t="shared" ca="1" si="289"/>
        <v>NO_VAC</v>
      </c>
      <c r="CO556" s="151" t="str">
        <f t="shared" ca="1" si="290"/>
        <v>NO_VAC</v>
      </c>
      <c r="CP556" s="151" t="b">
        <f t="shared" ca="1" si="291"/>
        <v>0</v>
      </c>
      <c r="CQ556" s="155">
        <f t="shared" ca="1" si="292"/>
        <v>0</v>
      </c>
      <c r="CR556" s="155" t="b">
        <f t="shared" ca="1" si="293"/>
        <v>0</v>
      </c>
      <c r="CS556" s="155" t="b">
        <f t="shared" ca="1" si="294"/>
        <v>0</v>
      </c>
      <c r="CT556" s="155" t="b">
        <f t="shared" ca="1" si="295"/>
        <v>0</v>
      </c>
      <c r="CU556" s="155" t="b">
        <f t="shared" ca="1" si="296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4"/>
        <v>0</v>
      </c>
      <c r="P557" s="28">
        <f t="shared" ca="1" si="265"/>
        <v>0</v>
      </c>
      <c r="Q557" s="28">
        <f t="shared" ca="1" si="266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67"/>
        <v>0</v>
      </c>
      <c r="BS557" s="151" t="b">
        <f t="shared" si="268"/>
        <v>0</v>
      </c>
      <c r="BT557" s="151" t="b">
        <f t="shared" si="269"/>
        <v>0</v>
      </c>
      <c r="BU557" s="151" t="b">
        <f t="shared" si="270"/>
        <v>0</v>
      </c>
      <c r="BV557" s="155" t="b">
        <f t="shared" ca="1" si="271"/>
        <v>0</v>
      </c>
      <c r="BW557" s="151" t="b">
        <f t="shared" ca="1" si="272"/>
        <v>0</v>
      </c>
      <c r="BX557" s="151" t="b">
        <f t="shared" ca="1" si="273"/>
        <v>0</v>
      </c>
      <c r="BY557" s="151" t="b">
        <f t="shared" ca="1" si="274"/>
        <v>0</v>
      </c>
      <c r="BZ557" s="151" t="b">
        <f t="shared" ca="1" si="275"/>
        <v>0</v>
      </c>
      <c r="CA557" s="151" t="b">
        <f t="shared" ca="1" si="276"/>
        <v>0</v>
      </c>
      <c r="CB557" s="151" t="b">
        <f t="shared" ca="1" si="277"/>
        <v>0</v>
      </c>
      <c r="CC557" s="151" t="b">
        <f t="shared" ca="1" si="278"/>
        <v>0</v>
      </c>
      <c r="CD557" s="151" t="b">
        <f t="shared" ca="1" si="279"/>
        <v>0</v>
      </c>
      <c r="CE557" s="151" t="b">
        <f t="shared" ca="1" si="280"/>
        <v>0</v>
      </c>
      <c r="CF557" s="151" t="b">
        <f t="shared" ca="1" si="281"/>
        <v>0</v>
      </c>
      <c r="CG557" s="151" t="b">
        <f t="shared" ca="1" si="282"/>
        <v>0</v>
      </c>
      <c r="CH557" s="151" t="b">
        <f t="shared" ca="1" si="283"/>
        <v>0</v>
      </c>
      <c r="CI557" s="151" t="b">
        <f t="shared" ca="1" si="284"/>
        <v>0</v>
      </c>
      <c r="CJ557" s="151" t="b">
        <f t="shared" ca="1" si="285"/>
        <v>0</v>
      </c>
      <c r="CK557" s="151" t="b">
        <f t="shared" ca="1" si="286"/>
        <v>0</v>
      </c>
      <c r="CL557" s="151" t="b">
        <f t="shared" ca="1" si="287"/>
        <v>0</v>
      </c>
      <c r="CM557" s="151" t="b">
        <f t="shared" ca="1" si="288"/>
        <v>0</v>
      </c>
      <c r="CN557" s="151" t="str">
        <f t="shared" ca="1" si="289"/>
        <v>NO_VAC</v>
      </c>
      <c r="CO557" s="151" t="str">
        <f t="shared" ca="1" si="290"/>
        <v>NO_VAC</v>
      </c>
      <c r="CP557" s="151" t="b">
        <f t="shared" ca="1" si="291"/>
        <v>0</v>
      </c>
      <c r="CQ557" s="155">
        <f t="shared" ca="1" si="292"/>
        <v>0</v>
      </c>
      <c r="CR557" s="155" t="b">
        <f t="shared" ca="1" si="293"/>
        <v>0</v>
      </c>
      <c r="CS557" s="155" t="b">
        <f t="shared" ca="1" si="294"/>
        <v>0</v>
      </c>
      <c r="CT557" s="155" t="b">
        <f t="shared" ca="1" si="295"/>
        <v>0</v>
      </c>
      <c r="CU557" s="155" t="b">
        <f t="shared" ca="1" si="296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4"/>
        <v>0</v>
      </c>
      <c r="P558" s="28">
        <f t="shared" ca="1" si="265"/>
        <v>0</v>
      </c>
      <c r="Q558" s="28">
        <f t="shared" ca="1" si="266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67"/>
        <v>0</v>
      </c>
      <c r="BS558" s="151" t="b">
        <f t="shared" si="268"/>
        <v>0</v>
      </c>
      <c r="BT558" s="151" t="b">
        <f t="shared" si="269"/>
        <v>0</v>
      </c>
      <c r="BU558" s="151" t="b">
        <f t="shared" si="270"/>
        <v>0</v>
      </c>
      <c r="BV558" s="155" t="b">
        <f t="shared" ca="1" si="271"/>
        <v>0</v>
      </c>
      <c r="BW558" s="151" t="b">
        <f t="shared" ca="1" si="272"/>
        <v>0</v>
      </c>
      <c r="BX558" s="151" t="b">
        <f t="shared" ca="1" si="273"/>
        <v>0</v>
      </c>
      <c r="BY558" s="151" t="b">
        <f t="shared" ca="1" si="274"/>
        <v>0</v>
      </c>
      <c r="BZ558" s="151" t="b">
        <f t="shared" ca="1" si="275"/>
        <v>0</v>
      </c>
      <c r="CA558" s="151" t="b">
        <f t="shared" ca="1" si="276"/>
        <v>0</v>
      </c>
      <c r="CB558" s="151" t="b">
        <f t="shared" ca="1" si="277"/>
        <v>0</v>
      </c>
      <c r="CC558" s="151" t="b">
        <f t="shared" ca="1" si="278"/>
        <v>0</v>
      </c>
      <c r="CD558" s="151" t="b">
        <f t="shared" ca="1" si="279"/>
        <v>0</v>
      </c>
      <c r="CE558" s="151" t="b">
        <f t="shared" ca="1" si="280"/>
        <v>0</v>
      </c>
      <c r="CF558" s="151" t="b">
        <f t="shared" ca="1" si="281"/>
        <v>0</v>
      </c>
      <c r="CG558" s="151" t="b">
        <f t="shared" ca="1" si="282"/>
        <v>0</v>
      </c>
      <c r="CH558" s="151" t="b">
        <f t="shared" ca="1" si="283"/>
        <v>0</v>
      </c>
      <c r="CI558" s="151" t="b">
        <f t="shared" ca="1" si="284"/>
        <v>0</v>
      </c>
      <c r="CJ558" s="151" t="b">
        <f t="shared" ca="1" si="285"/>
        <v>0</v>
      </c>
      <c r="CK558" s="151" t="b">
        <f t="shared" ca="1" si="286"/>
        <v>0</v>
      </c>
      <c r="CL558" s="151" t="b">
        <f t="shared" ca="1" si="287"/>
        <v>0</v>
      </c>
      <c r="CM558" s="151" t="b">
        <f t="shared" ca="1" si="288"/>
        <v>0</v>
      </c>
      <c r="CN558" s="151" t="str">
        <f t="shared" ca="1" si="289"/>
        <v>NO_VAC</v>
      </c>
      <c r="CO558" s="151" t="str">
        <f t="shared" ca="1" si="290"/>
        <v>NO_VAC</v>
      </c>
      <c r="CP558" s="151" t="b">
        <f t="shared" ca="1" si="291"/>
        <v>0</v>
      </c>
      <c r="CQ558" s="155">
        <f t="shared" ca="1" si="292"/>
        <v>0</v>
      </c>
      <c r="CR558" s="155" t="b">
        <f t="shared" ca="1" si="293"/>
        <v>0</v>
      </c>
      <c r="CS558" s="155" t="b">
        <f t="shared" ca="1" si="294"/>
        <v>0</v>
      </c>
      <c r="CT558" s="155" t="b">
        <f t="shared" ca="1" si="295"/>
        <v>0</v>
      </c>
      <c r="CU558" s="155" t="b">
        <f t="shared" ca="1" si="296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4"/>
        <v>0</v>
      </c>
      <c r="P559" s="28">
        <f t="shared" ca="1" si="265"/>
        <v>0</v>
      </c>
      <c r="Q559" s="28">
        <f t="shared" ca="1" si="266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67"/>
        <v>0</v>
      </c>
      <c r="BS559" s="151" t="b">
        <f t="shared" si="268"/>
        <v>0</v>
      </c>
      <c r="BT559" s="151" t="b">
        <f t="shared" si="269"/>
        <v>0</v>
      </c>
      <c r="BU559" s="151" t="b">
        <f t="shared" si="270"/>
        <v>0</v>
      </c>
      <c r="BV559" s="155" t="b">
        <f t="shared" ca="1" si="271"/>
        <v>0</v>
      </c>
      <c r="BW559" s="151" t="b">
        <f t="shared" ca="1" si="272"/>
        <v>0</v>
      </c>
      <c r="BX559" s="151" t="b">
        <f t="shared" ca="1" si="273"/>
        <v>0</v>
      </c>
      <c r="BY559" s="151" t="b">
        <f t="shared" ca="1" si="274"/>
        <v>0</v>
      </c>
      <c r="BZ559" s="151" t="b">
        <f t="shared" ca="1" si="275"/>
        <v>0</v>
      </c>
      <c r="CA559" s="151" t="b">
        <f t="shared" ca="1" si="276"/>
        <v>0</v>
      </c>
      <c r="CB559" s="151" t="b">
        <f t="shared" ca="1" si="277"/>
        <v>0</v>
      </c>
      <c r="CC559" s="151" t="b">
        <f t="shared" ca="1" si="278"/>
        <v>0</v>
      </c>
      <c r="CD559" s="151" t="b">
        <f t="shared" ca="1" si="279"/>
        <v>0</v>
      </c>
      <c r="CE559" s="151" t="b">
        <f t="shared" ca="1" si="280"/>
        <v>0</v>
      </c>
      <c r="CF559" s="151" t="b">
        <f t="shared" ca="1" si="281"/>
        <v>0</v>
      </c>
      <c r="CG559" s="151" t="b">
        <f t="shared" ca="1" si="282"/>
        <v>0</v>
      </c>
      <c r="CH559" s="151" t="b">
        <f t="shared" ca="1" si="283"/>
        <v>0</v>
      </c>
      <c r="CI559" s="151" t="b">
        <f t="shared" ca="1" si="284"/>
        <v>0</v>
      </c>
      <c r="CJ559" s="151" t="b">
        <f t="shared" ca="1" si="285"/>
        <v>0</v>
      </c>
      <c r="CK559" s="151" t="b">
        <f t="shared" ca="1" si="286"/>
        <v>0</v>
      </c>
      <c r="CL559" s="151" t="b">
        <f t="shared" ca="1" si="287"/>
        <v>0</v>
      </c>
      <c r="CM559" s="151" t="b">
        <f t="shared" ca="1" si="288"/>
        <v>0</v>
      </c>
      <c r="CN559" s="151" t="str">
        <f t="shared" ca="1" si="289"/>
        <v>NO_VAC</v>
      </c>
      <c r="CO559" s="151" t="str">
        <f t="shared" ca="1" si="290"/>
        <v>NO_VAC</v>
      </c>
      <c r="CP559" s="151" t="b">
        <f t="shared" ca="1" si="291"/>
        <v>0</v>
      </c>
      <c r="CQ559" s="155">
        <f t="shared" ca="1" si="292"/>
        <v>0</v>
      </c>
      <c r="CR559" s="155" t="b">
        <f t="shared" ca="1" si="293"/>
        <v>0</v>
      </c>
      <c r="CS559" s="155" t="b">
        <f t="shared" ca="1" si="294"/>
        <v>0</v>
      </c>
      <c r="CT559" s="155" t="b">
        <f t="shared" ca="1" si="295"/>
        <v>0</v>
      </c>
      <c r="CU559" s="155" t="b">
        <f t="shared" ca="1" si="296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4"/>
        <v>0</v>
      </c>
      <c r="P560" s="28">
        <f t="shared" ca="1" si="265"/>
        <v>0</v>
      </c>
      <c r="Q560" s="28">
        <f t="shared" ca="1" si="266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67"/>
        <v>0</v>
      </c>
      <c r="BS560" s="151" t="b">
        <f t="shared" si="268"/>
        <v>0</v>
      </c>
      <c r="BT560" s="151" t="b">
        <f t="shared" si="269"/>
        <v>0</v>
      </c>
      <c r="BU560" s="151" t="b">
        <f t="shared" si="270"/>
        <v>0</v>
      </c>
      <c r="BV560" s="155" t="b">
        <f t="shared" ca="1" si="271"/>
        <v>0</v>
      </c>
      <c r="BW560" s="151" t="b">
        <f t="shared" ca="1" si="272"/>
        <v>0</v>
      </c>
      <c r="BX560" s="151" t="b">
        <f t="shared" ca="1" si="273"/>
        <v>0</v>
      </c>
      <c r="BY560" s="151" t="b">
        <f t="shared" ca="1" si="274"/>
        <v>0</v>
      </c>
      <c r="BZ560" s="151" t="b">
        <f t="shared" ca="1" si="275"/>
        <v>0</v>
      </c>
      <c r="CA560" s="151" t="b">
        <f t="shared" ca="1" si="276"/>
        <v>0</v>
      </c>
      <c r="CB560" s="151" t="b">
        <f t="shared" ca="1" si="277"/>
        <v>0</v>
      </c>
      <c r="CC560" s="151" t="b">
        <f t="shared" ca="1" si="278"/>
        <v>0</v>
      </c>
      <c r="CD560" s="151" t="b">
        <f t="shared" ca="1" si="279"/>
        <v>0</v>
      </c>
      <c r="CE560" s="151" t="b">
        <f t="shared" ca="1" si="280"/>
        <v>0</v>
      </c>
      <c r="CF560" s="151" t="b">
        <f t="shared" ca="1" si="281"/>
        <v>0</v>
      </c>
      <c r="CG560" s="151" t="b">
        <f t="shared" ca="1" si="282"/>
        <v>0</v>
      </c>
      <c r="CH560" s="151" t="b">
        <f t="shared" ca="1" si="283"/>
        <v>0</v>
      </c>
      <c r="CI560" s="151" t="b">
        <f t="shared" ca="1" si="284"/>
        <v>0</v>
      </c>
      <c r="CJ560" s="151" t="b">
        <f t="shared" ca="1" si="285"/>
        <v>0</v>
      </c>
      <c r="CK560" s="151" t="b">
        <f t="shared" ca="1" si="286"/>
        <v>0</v>
      </c>
      <c r="CL560" s="151" t="b">
        <f t="shared" ca="1" si="287"/>
        <v>0</v>
      </c>
      <c r="CM560" s="151" t="b">
        <f t="shared" ca="1" si="288"/>
        <v>0</v>
      </c>
      <c r="CN560" s="151" t="str">
        <f t="shared" ca="1" si="289"/>
        <v>NO_VAC</v>
      </c>
      <c r="CO560" s="151" t="str">
        <f t="shared" ca="1" si="290"/>
        <v>NO_VAC</v>
      </c>
      <c r="CP560" s="151" t="b">
        <f t="shared" ca="1" si="291"/>
        <v>0</v>
      </c>
      <c r="CQ560" s="155">
        <f t="shared" ca="1" si="292"/>
        <v>0</v>
      </c>
      <c r="CR560" s="155" t="b">
        <f t="shared" ca="1" si="293"/>
        <v>0</v>
      </c>
      <c r="CS560" s="155" t="b">
        <f t="shared" ca="1" si="294"/>
        <v>0</v>
      </c>
      <c r="CT560" s="155" t="b">
        <f t="shared" ca="1" si="295"/>
        <v>0</v>
      </c>
      <c r="CU560" s="155" t="b">
        <f t="shared" ca="1" si="296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4"/>
        <v>0</v>
      </c>
      <c r="P561" s="28">
        <f t="shared" ca="1" si="265"/>
        <v>0</v>
      </c>
      <c r="Q561" s="28">
        <f t="shared" ca="1" si="266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67"/>
        <v>0</v>
      </c>
      <c r="BS561" s="151" t="b">
        <f t="shared" si="268"/>
        <v>0</v>
      </c>
      <c r="BT561" s="151" t="b">
        <f t="shared" si="269"/>
        <v>0</v>
      </c>
      <c r="BU561" s="151" t="b">
        <f t="shared" si="270"/>
        <v>0</v>
      </c>
      <c r="BV561" s="155" t="b">
        <f t="shared" ca="1" si="271"/>
        <v>0</v>
      </c>
      <c r="BW561" s="151" t="b">
        <f t="shared" ca="1" si="272"/>
        <v>0</v>
      </c>
      <c r="BX561" s="151" t="b">
        <f t="shared" ca="1" si="273"/>
        <v>0</v>
      </c>
      <c r="BY561" s="151" t="b">
        <f t="shared" ca="1" si="274"/>
        <v>0</v>
      </c>
      <c r="BZ561" s="151" t="b">
        <f t="shared" ca="1" si="275"/>
        <v>0</v>
      </c>
      <c r="CA561" s="151" t="b">
        <f t="shared" ca="1" si="276"/>
        <v>0</v>
      </c>
      <c r="CB561" s="151" t="b">
        <f t="shared" ca="1" si="277"/>
        <v>0</v>
      </c>
      <c r="CC561" s="151" t="b">
        <f t="shared" ca="1" si="278"/>
        <v>0</v>
      </c>
      <c r="CD561" s="151" t="b">
        <f t="shared" ca="1" si="279"/>
        <v>0</v>
      </c>
      <c r="CE561" s="151" t="b">
        <f t="shared" ca="1" si="280"/>
        <v>0</v>
      </c>
      <c r="CF561" s="151" t="b">
        <f t="shared" ca="1" si="281"/>
        <v>0</v>
      </c>
      <c r="CG561" s="151" t="b">
        <f t="shared" ca="1" si="282"/>
        <v>0</v>
      </c>
      <c r="CH561" s="151" t="b">
        <f t="shared" ca="1" si="283"/>
        <v>0</v>
      </c>
      <c r="CI561" s="151" t="b">
        <f t="shared" ca="1" si="284"/>
        <v>0</v>
      </c>
      <c r="CJ561" s="151" t="b">
        <f t="shared" ca="1" si="285"/>
        <v>0</v>
      </c>
      <c r="CK561" s="151" t="b">
        <f t="shared" ca="1" si="286"/>
        <v>0</v>
      </c>
      <c r="CL561" s="151" t="b">
        <f t="shared" ca="1" si="287"/>
        <v>0</v>
      </c>
      <c r="CM561" s="151" t="b">
        <f t="shared" ca="1" si="288"/>
        <v>0</v>
      </c>
      <c r="CN561" s="151" t="str">
        <f t="shared" ca="1" si="289"/>
        <v>NO_VAC</v>
      </c>
      <c r="CO561" s="151" t="str">
        <f t="shared" ca="1" si="290"/>
        <v>NO_VAC</v>
      </c>
      <c r="CP561" s="151" t="b">
        <f t="shared" ca="1" si="291"/>
        <v>0</v>
      </c>
      <c r="CQ561" s="155">
        <f t="shared" ca="1" si="292"/>
        <v>0</v>
      </c>
      <c r="CR561" s="155" t="b">
        <f t="shared" ca="1" si="293"/>
        <v>0</v>
      </c>
      <c r="CS561" s="155" t="b">
        <f t="shared" ca="1" si="294"/>
        <v>0</v>
      </c>
      <c r="CT561" s="155" t="b">
        <f t="shared" ca="1" si="295"/>
        <v>0</v>
      </c>
      <c r="CU561" s="155" t="b">
        <f t="shared" ca="1" si="296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4"/>
        <v>0</v>
      </c>
      <c r="P562" s="28">
        <f t="shared" ca="1" si="265"/>
        <v>0</v>
      </c>
      <c r="Q562" s="28">
        <f t="shared" ca="1" si="266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67"/>
        <v>0</v>
      </c>
      <c r="BS562" s="151" t="b">
        <f t="shared" si="268"/>
        <v>0</v>
      </c>
      <c r="BT562" s="151" t="b">
        <f t="shared" si="269"/>
        <v>0</v>
      </c>
      <c r="BU562" s="151" t="b">
        <f t="shared" si="270"/>
        <v>0</v>
      </c>
      <c r="BV562" s="155" t="b">
        <f t="shared" ca="1" si="271"/>
        <v>0</v>
      </c>
      <c r="BW562" s="151" t="b">
        <f t="shared" ca="1" si="272"/>
        <v>0</v>
      </c>
      <c r="BX562" s="151" t="b">
        <f t="shared" ca="1" si="273"/>
        <v>0</v>
      </c>
      <c r="BY562" s="151" t="b">
        <f t="shared" ca="1" si="274"/>
        <v>0</v>
      </c>
      <c r="BZ562" s="151" t="b">
        <f t="shared" ca="1" si="275"/>
        <v>0</v>
      </c>
      <c r="CA562" s="151" t="b">
        <f t="shared" ca="1" si="276"/>
        <v>0</v>
      </c>
      <c r="CB562" s="151" t="b">
        <f t="shared" ca="1" si="277"/>
        <v>0</v>
      </c>
      <c r="CC562" s="151" t="b">
        <f t="shared" ca="1" si="278"/>
        <v>0</v>
      </c>
      <c r="CD562" s="151" t="b">
        <f t="shared" ca="1" si="279"/>
        <v>0</v>
      </c>
      <c r="CE562" s="151" t="b">
        <f t="shared" ca="1" si="280"/>
        <v>0</v>
      </c>
      <c r="CF562" s="151" t="b">
        <f t="shared" ca="1" si="281"/>
        <v>0</v>
      </c>
      <c r="CG562" s="151" t="b">
        <f t="shared" ca="1" si="282"/>
        <v>0</v>
      </c>
      <c r="CH562" s="151" t="b">
        <f t="shared" ca="1" si="283"/>
        <v>0</v>
      </c>
      <c r="CI562" s="151" t="b">
        <f t="shared" ca="1" si="284"/>
        <v>0</v>
      </c>
      <c r="CJ562" s="151" t="b">
        <f t="shared" ca="1" si="285"/>
        <v>0</v>
      </c>
      <c r="CK562" s="151" t="b">
        <f t="shared" ca="1" si="286"/>
        <v>0</v>
      </c>
      <c r="CL562" s="151" t="b">
        <f t="shared" ca="1" si="287"/>
        <v>0</v>
      </c>
      <c r="CM562" s="151" t="b">
        <f t="shared" ca="1" si="288"/>
        <v>0</v>
      </c>
      <c r="CN562" s="151" t="str">
        <f t="shared" ca="1" si="289"/>
        <v>NO_VAC</v>
      </c>
      <c r="CO562" s="151" t="str">
        <f t="shared" ca="1" si="290"/>
        <v>NO_VAC</v>
      </c>
      <c r="CP562" s="151" t="b">
        <f t="shared" ca="1" si="291"/>
        <v>0</v>
      </c>
      <c r="CQ562" s="155">
        <f t="shared" ca="1" si="292"/>
        <v>0</v>
      </c>
      <c r="CR562" s="155" t="b">
        <f t="shared" ca="1" si="293"/>
        <v>0</v>
      </c>
      <c r="CS562" s="155" t="b">
        <f t="shared" ca="1" si="294"/>
        <v>0</v>
      </c>
      <c r="CT562" s="155" t="b">
        <f t="shared" ca="1" si="295"/>
        <v>0</v>
      </c>
      <c r="CU562" s="155" t="b">
        <f t="shared" ca="1" si="296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4"/>
        <v>0</v>
      </c>
      <c r="P563" s="28">
        <f t="shared" ca="1" si="265"/>
        <v>0</v>
      </c>
      <c r="Q563" s="28">
        <f t="shared" ca="1" si="266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67"/>
        <v>0</v>
      </c>
      <c r="BS563" s="151" t="b">
        <f t="shared" si="268"/>
        <v>0</v>
      </c>
      <c r="BT563" s="151" t="b">
        <f t="shared" si="269"/>
        <v>0</v>
      </c>
      <c r="BU563" s="151" t="b">
        <f t="shared" si="270"/>
        <v>0</v>
      </c>
      <c r="BV563" s="155" t="b">
        <f t="shared" ca="1" si="271"/>
        <v>0</v>
      </c>
      <c r="BW563" s="151" t="b">
        <f t="shared" ca="1" si="272"/>
        <v>0</v>
      </c>
      <c r="BX563" s="151" t="b">
        <f t="shared" ca="1" si="273"/>
        <v>0</v>
      </c>
      <c r="BY563" s="151" t="b">
        <f t="shared" ca="1" si="274"/>
        <v>0</v>
      </c>
      <c r="BZ563" s="151" t="b">
        <f t="shared" ca="1" si="275"/>
        <v>0</v>
      </c>
      <c r="CA563" s="151" t="b">
        <f t="shared" ca="1" si="276"/>
        <v>0</v>
      </c>
      <c r="CB563" s="151" t="b">
        <f t="shared" ca="1" si="277"/>
        <v>0</v>
      </c>
      <c r="CC563" s="151" t="b">
        <f t="shared" ca="1" si="278"/>
        <v>0</v>
      </c>
      <c r="CD563" s="151" t="b">
        <f t="shared" ca="1" si="279"/>
        <v>0</v>
      </c>
      <c r="CE563" s="151" t="b">
        <f t="shared" ca="1" si="280"/>
        <v>0</v>
      </c>
      <c r="CF563" s="151" t="b">
        <f t="shared" ca="1" si="281"/>
        <v>0</v>
      </c>
      <c r="CG563" s="151" t="b">
        <f t="shared" ca="1" si="282"/>
        <v>0</v>
      </c>
      <c r="CH563" s="151" t="b">
        <f t="shared" ca="1" si="283"/>
        <v>0</v>
      </c>
      <c r="CI563" s="151" t="b">
        <f t="shared" ca="1" si="284"/>
        <v>0</v>
      </c>
      <c r="CJ563" s="151" t="b">
        <f t="shared" ca="1" si="285"/>
        <v>0</v>
      </c>
      <c r="CK563" s="151" t="b">
        <f t="shared" ca="1" si="286"/>
        <v>0</v>
      </c>
      <c r="CL563" s="151" t="b">
        <f t="shared" ca="1" si="287"/>
        <v>0</v>
      </c>
      <c r="CM563" s="151" t="b">
        <f t="shared" ca="1" si="288"/>
        <v>0</v>
      </c>
      <c r="CN563" s="151" t="str">
        <f t="shared" ca="1" si="289"/>
        <v>NO_VAC</v>
      </c>
      <c r="CO563" s="151" t="str">
        <f t="shared" ca="1" si="290"/>
        <v>NO_VAC</v>
      </c>
      <c r="CP563" s="151" t="b">
        <f t="shared" ca="1" si="291"/>
        <v>0</v>
      </c>
      <c r="CQ563" s="155">
        <f t="shared" ca="1" si="292"/>
        <v>0</v>
      </c>
      <c r="CR563" s="155" t="b">
        <f t="shared" ca="1" si="293"/>
        <v>0</v>
      </c>
      <c r="CS563" s="155" t="b">
        <f t="shared" ca="1" si="294"/>
        <v>0</v>
      </c>
      <c r="CT563" s="155" t="b">
        <f t="shared" ca="1" si="295"/>
        <v>0</v>
      </c>
      <c r="CU563" s="155" t="b">
        <f t="shared" ca="1" si="296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4"/>
        <v>0</v>
      </c>
      <c r="P564" s="28">
        <f t="shared" ca="1" si="265"/>
        <v>0</v>
      </c>
      <c r="Q564" s="28">
        <f t="shared" ca="1" si="266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67"/>
        <v>0</v>
      </c>
      <c r="BS564" s="151" t="b">
        <f t="shared" si="268"/>
        <v>0</v>
      </c>
      <c r="BT564" s="151" t="b">
        <f t="shared" si="269"/>
        <v>0</v>
      </c>
      <c r="BU564" s="151" t="b">
        <f t="shared" si="270"/>
        <v>0</v>
      </c>
      <c r="BV564" s="155" t="b">
        <f t="shared" ca="1" si="271"/>
        <v>0</v>
      </c>
      <c r="BW564" s="151" t="b">
        <f t="shared" ca="1" si="272"/>
        <v>0</v>
      </c>
      <c r="BX564" s="151" t="b">
        <f t="shared" ca="1" si="273"/>
        <v>0</v>
      </c>
      <c r="BY564" s="151" t="b">
        <f t="shared" ca="1" si="274"/>
        <v>0</v>
      </c>
      <c r="BZ564" s="151" t="b">
        <f t="shared" ca="1" si="275"/>
        <v>0</v>
      </c>
      <c r="CA564" s="151" t="b">
        <f t="shared" ca="1" si="276"/>
        <v>0</v>
      </c>
      <c r="CB564" s="151" t="b">
        <f t="shared" ca="1" si="277"/>
        <v>0</v>
      </c>
      <c r="CC564" s="151" t="b">
        <f t="shared" ca="1" si="278"/>
        <v>0</v>
      </c>
      <c r="CD564" s="151" t="b">
        <f t="shared" ca="1" si="279"/>
        <v>0</v>
      </c>
      <c r="CE564" s="151" t="b">
        <f t="shared" ca="1" si="280"/>
        <v>0</v>
      </c>
      <c r="CF564" s="151" t="b">
        <f t="shared" ca="1" si="281"/>
        <v>0</v>
      </c>
      <c r="CG564" s="151" t="b">
        <f t="shared" ca="1" si="282"/>
        <v>0</v>
      </c>
      <c r="CH564" s="151" t="b">
        <f t="shared" ca="1" si="283"/>
        <v>0</v>
      </c>
      <c r="CI564" s="151" t="b">
        <f t="shared" ca="1" si="284"/>
        <v>0</v>
      </c>
      <c r="CJ564" s="151" t="b">
        <f t="shared" ca="1" si="285"/>
        <v>0</v>
      </c>
      <c r="CK564" s="151" t="b">
        <f t="shared" ca="1" si="286"/>
        <v>0</v>
      </c>
      <c r="CL564" s="151" t="b">
        <f t="shared" ca="1" si="287"/>
        <v>0</v>
      </c>
      <c r="CM564" s="151" t="b">
        <f t="shared" ca="1" si="288"/>
        <v>0</v>
      </c>
      <c r="CN564" s="151" t="str">
        <f t="shared" ca="1" si="289"/>
        <v>NO_VAC</v>
      </c>
      <c r="CO564" s="151" t="str">
        <f t="shared" ca="1" si="290"/>
        <v>NO_VAC</v>
      </c>
      <c r="CP564" s="151" t="b">
        <f t="shared" ca="1" si="291"/>
        <v>0</v>
      </c>
      <c r="CQ564" s="155">
        <f t="shared" ca="1" si="292"/>
        <v>0</v>
      </c>
      <c r="CR564" s="155" t="b">
        <f t="shared" ca="1" si="293"/>
        <v>0</v>
      </c>
      <c r="CS564" s="155" t="b">
        <f t="shared" ca="1" si="294"/>
        <v>0</v>
      </c>
      <c r="CT564" s="155" t="b">
        <f t="shared" ca="1" si="295"/>
        <v>0</v>
      </c>
      <c r="CU564" s="155" t="b">
        <f t="shared" ca="1" si="296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4"/>
        <v>0</v>
      </c>
      <c r="P565" s="28">
        <f t="shared" ca="1" si="265"/>
        <v>0</v>
      </c>
      <c r="Q565" s="28">
        <f t="shared" ca="1" si="266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67"/>
        <v>0</v>
      </c>
      <c r="BS565" s="151" t="b">
        <f t="shared" si="268"/>
        <v>0</v>
      </c>
      <c r="BT565" s="151" t="b">
        <f t="shared" si="269"/>
        <v>0</v>
      </c>
      <c r="BU565" s="151" t="b">
        <f t="shared" si="270"/>
        <v>0</v>
      </c>
      <c r="BV565" s="155" t="b">
        <f t="shared" ca="1" si="271"/>
        <v>0</v>
      </c>
      <c r="BW565" s="151" t="b">
        <f t="shared" ca="1" si="272"/>
        <v>0</v>
      </c>
      <c r="BX565" s="151" t="b">
        <f t="shared" ca="1" si="273"/>
        <v>0</v>
      </c>
      <c r="BY565" s="151" t="b">
        <f t="shared" ca="1" si="274"/>
        <v>0</v>
      </c>
      <c r="BZ565" s="151" t="b">
        <f t="shared" ca="1" si="275"/>
        <v>0</v>
      </c>
      <c r="CA565" s="151" t="b">
        <f t="shared" ca="1" si="276"/>
        <v>0</v>
      </c>
      <c r="CB565" s="151" t="b">
        <f t="shared" ca="1" si="277"/>
        <v>0</v>
      </c>
      <c r="CC565" s="151" t="b">
        <f t="shared" ca="1" si="278"/>
        <v>0</v>
      </c>
      <c r="CD565" s="151" t="b">
        <f t="shared" ca="1" si="279"/>
        <v>0</v>
      </c>
      <c r="CE565" s="151" t="b">
        <f t="shared" ca="1" si="280"/>
        <v>0</v>
      </c>
      <c r="CF565" s="151" t="b">
        <f t="shared" ca="1" si="281"/>
        <v>0</v>
      </c>
      <c r="CG565" s="151" t="b">
        <f t="shared" ca="1" si="282"/>
        <v>0</v>
      </c>
      <c r="CH565" s="151" t="b">
        <f t="shared" ca="1" si="283"/>
        <v>0</v>
      </c>
      <c r="CI565" s="151" t="b">
        <f t="shared" ca="1" si="284"/>
        <v>0</v>
      </c>
      <c r="CJ565" s="151" t="b">
        <f t="shared" ca="1" si="285"/>
        <v>0</v>
      </c>
      <c r="CK565" s="151" t="b">
        <f t="shared" ca="1" si="286"/>
        <v>0</v>
      </c>
      <c r="CL565" s="151" t="b">
        <f t="shared" ca="1" si="287"/>
        <v>0</v>
      </c>
      <c r="CM565" s="151" t="b">
        <f t="shared" ca="1" si="288"/>
        <v>0</v>
      </c>
      <c r="CN565" s="151" t="str">
        <f t="shared" ca="1" si="289"/>
        <v>NO_VAC</v>
      </c>
      <c r="CO565" s="151" t="str">
        <f t="shared" ca="1" si="290"/>
        <v>NO_VAC</v>
      </c>
      <c r="CP565" s="151" t="b">
        <f t="shared" ca="1" si="291"/>
        <v>0</v>
      </c>
      <c r="CQ565" s="155">
        <f t="shared" ca="1" si="292"/>
        <v>0</v>
      </c>
      <c r="CR565" s="155" t="b">
        <f t="shared" ca="1" si="293"/>
        <v>0</v>
      </c>
      <c r="CS565" s="155" t="b">
        <f t="shared" ca="1" si="294"/>
        <v>0</v>
      </c>
      <c r="CT565" s="155" t="b">
        <f t="shared" ca="1" si="295"/>
        <v>0</v>
      </c>
      <c r="CU565" s="155" t="b">
        <f t="shared" ca="1" si="296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4"/>
        <v>0</v>
      </c>
      <c r="P566" s="28">
        <f t="shared" ca="1" si="265"/>
        <v>0</v>
      </c>
      <c r="Q566" s="28">
        <f t="shared" ca="1" si="266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67"/>
        <v>0</v>
      </c>
      <c r="BS566" s="151" t="b">
        <f t="shared" si="268"/>
        <v>0</v>
      </c>
      <c r="BT566" s="151" t="b">
        <f t="shared" si="269"/>
        <v>0</v>
      </c>
      <c r="BU566" s="151" t="b">
        <f t="shared" si="270"/>
        <v>0</v>
      </c>
      <c r="BV566" s="155" t="b">
        <f t="shared" ca="1" si="271"/>
        <v>0</v>
      </c>
      <c r="BW566" s="151" t="b">
        <f t="shared" ca="1" si="272"/>
        <v>0</v>
      </c>
      <c r="BX566" s="151" t="b">
        <f t="shared" ca="1" si="273"/>
        <v>0</v>
      </c>
      <c r="BY566" s="151" t="b">
        <f t="shared" ca="1" si="274"/>
        <v>0</v>
      </c>
      <c r="BZ566" s="151" t="b">
        <f t="shared" ca="1" si="275"/>
        <v>0</v>
      </c>
      <c r="CA566" s="151" t="b">
        <f t="shared" ca="1" si="276"/>
        <v>0</v>
      </c>
      <c r="CB566" s="151" t="b">
        <f t="shared" ca="1" si="277"/>
        <v>0</v>
      </c>
      <c r="CC566" s="151" t="b">
        <f t="shared" ca="1" si="278"/>
        <v>0</v>
      </c>
      <c r="CD566" s="151" t="b">
        <f t="shared" ca="1" si="279"/>
        <v>0</v>
      </c>
      <c r="CE566" s="151" t="b">
        <f t="shared" ca="1" si="280"/>
        <v>0</v>
      </c>
      <c r="CF566" s="151" t="b">
        <f t="shared" ca="1" si="281"/>
        <v>0</v>
      </c>
      <c r="CG566" s="151" t="b">
        <f t="shared" ca="1" si="282"/>
        <v>0</v>
      </c>
      <c r="CH566" s="151" t="b">
        <f t="shared" ca="1" si="283"/>
        <v>0</v>
      </c>
      <c r="CI566" s="151" t="b">
        <f t="shared" ca="1" si="284"/>
        <v>0</v>
      </c>
      <c r="CJ566" s="151" t="b">
        <f t="shared" ca="1" si="285"/>
        <v>0</v>
      </c>
      <c r="CK566" s="151" t="b">
        <f t="shared" ca="1" si="286"/>
        <v>0</v>
      </c>
      <c r="CL566" s="151" t="b">
        <f t="shared" ca="1" si="287"/>
        <v>0</v>
      </c>
      <c r="CM566" s="151" t="b">
        <f t="shared" ca="1" si="288"/>
        <v>0</v>
      </c>
      <c r="CN566" s="151" t="str">
        <f t="shared" ca="1" si="289"/>
        <v>NO_VAC</v>
      </c>
      <c r="CO566" s="151" t="str">
        <f t="shared" ca="1" si="290"/>
        <v>NO_VAC</v>
      </c>
      <c r="CP566" s="151" t="b">
        <f t="shared" ca="1" si="291"/>
        <v>0</v>
      </c>
      <c r="CQ566" s="155">
        <f t="shared" ca="1" si="292"/>
        <v>0</v>
      </c>
      <c r="CR566" s="155" t="b">
        <f t="shared" ca="1" si="293"/>
        <v>0</v>
      </c>
      <c r="CS566" s="155" t="b">
        <f t="shared" ca="1" si="294"/>
        <v>0</v>
      </c>
      <c r="CT566" s="155" t="b">
        <f t="shared" ca="1" si="295"/>
        <v>0</v>
      </c>
      <c r="CU566" s="155" t="b">
        <f t="shared" ca="1" si="296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4"/>
        <v>0</v>
      </c>
      <c r="P567" s="28">
        <f t="shared" ca="1" si="265"/>
        <v>0</v>
      </c>
      <c r="Q567" s="28">
        <f t="shared" ca="1" si="266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67"/>
        <v>0</v>
      </c>
      <c r="BS567" s="151" t="b">
        <f t="shared" si="268"/>
        <v>0</v>
      </c>
      <c r="BT567" s="151" t="b">
        <f t="shared" si="269"/>
        <v>0</v>
      </c>
      <c r="BU567" s="151" t="b">
        <f t="shared" si="270"/>
        <v>0</v>
      </c>
      <c r="BV567" s="155" t="b">
        <f t="shared" ca="1" si="271"/>
        <v>0</v>
      </c>
      <c r="BW567" s="151" t="b">
        <f t="shared" ca="1" si="272"/>
        <v>0</v>
      </c>
      <c r="BX567" s="151" t="b">
        <f t="shared" ca="1" si="273"/>
        <v>0</v>
      </c>
      <c r="BY567" s="151" t="b">
        <f t="shared" ca="1" si="274"/>
        <v>0</v>
      </c>
      <c r="BZ567" s="151" t="b">
        <f t="shared" ca="1" si="275"/>
        <v>0</v>
      </c>
      <c r="CA567" s="151" t="b">
        <f t="shared" ca="1" si="276"/>
        <v>0</v>
      </c>
      <c r="CB567" s="151" t="b">
        <f t="shared" ca="1" si="277"/>
        <v>0</v>
      </c>
      <c r="CC567" s="151" t="b">
        <f t="shared" ca="1" si="278"/>
        <v>0</v>
      </c>
      <c r="CD567" s="151" t="b">
        <f t="shared" ca="1" si="279"/>
        <v>0</v>
      </c>
      <c r="CE567" s="151" t="b">
        <f t="shared" ca="1" si="280"/>
        <v>0</v>
      </c>
      <c r="CF567" s="151" t="b">
        <f t="shared" ca="1" si="281"/>
        <v>0</v>
      </c>
      <c r="CG567" s="151" t="b">
        <f t="shared" ca="1" si="282"/>
        <v>0</v>
      </c>
      <c r="CH567" s="151" t="b">
        <f t="shared" ca="1" si="283"/>
        <v>0</v>
      </c>
      <c r="CI567" s="151" t="b">
        <f t="shared" ca="1" si="284"/>
        <v>0</v>
      </c>
      <c r="CJ567" s="151" t="b">
        <f t="shared" ca="1" si="285"/>
        <v>0</v>
      </c>
      <c r="CK567" s="151" t="b">
        <f t="shared" ca="1" si="286"/>
        <v>0</v>
      </c>
      <c r="CL567" s="151" t="b">
        <f t="shared" ca="1" si="287"/>
        <v>0</v>
      </c>
      <c r="CM567" s="151" t="b">
        <f t="shared" ca="1" si="288"/>
        <v>0</v>
      </c>
      <c r="CN567" s="151" t="str">
        <f t="shared" ca="1" si="289"/>
        <v>NO_VAC</v>
      </c>
      <c r="CO567" s="151" t="str">
        <f t="shared" ca="1" si="290"/>
        <v>NO_VAC</v>
      </c>
      <c r="CP567" s="151" t="b">
        <f t="shared" ca="1" si="291"/>
        <v>0</v>
      </c>
      <c r="CQ567" s="155">
        <f t="shared" ca="1" si="292"/>
        <v>0</v>
      </c>
      <c r="CR567" s="155" t="b">
        <f t="shared" ca="1" si="293"/>
        <v>0</v>
      </c>
      <c r="CS567" s="155" t="b">
        <f t="shared" ca="1" si="294"/>
        <v>0</v>
      </c>
      <c r="CT567" s="155" t="b">
        <f t="shared" ca="1" si="295"/>
        <v>0</v>
      </c>
      <c r="CU567" s="155" t="b">
        <f t="shared" ca="1" si="296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4"/>
        <v>0</v>
      </c>
      <c r="P568" s="28">
        <f t="shared" ca="1" si="265"/>
        <v>0</v>
      </c>
      <c r="Q568" s="28">
        <f t="shared" ca="1" si="266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67"/>
        <v>0</v>
      </c>
      <c r="BS568" s="151" t="b">
        <f t="shared" si="268"/>
        <v>0</v>
      </c>
      <c r="BT568" s="151" t="b">
        <f t="shared" si="269"/>
        <v>0</v>
      </c>
      <c r="BU568" s="151" t="b">
        <f t="shared" si="270"/>
        <v>0</v>
      </c>
      <c r="BV568" s="155" t="b">
        <f t="shared" ca="1" si="271"/>
        <v>0</v>
      </c>
      <c r="BW568" s="151" t="b">
        <f t="shared" ca="1" si="272"/>
        <v>0</v>
      </c>
      <c r="BX568" s="151" t="b">
        <f t="shared" ca="1" si="273"/>
        <v>0</v>
      </c>
      <c r="BY568" s="151" t="b">
        <f t="shared" ca="1" si="274"/>
        <v>0</v>
      </c>
      <c r="BZ568" s="151" t="b">
        <f t="shared" ca="1" si="275"/>
        <v>0</v>
      </c>
      <c r="CA568" s="151" t="b">
        <f t="shared" ca="1" si="276"/>
        <v>0</v>
      </c>
      <c r="CB568" s="151" t="b">
        <f t="shared" ca="1" si="277"/>
        <v>0</v>
      </c>
      <c r="CC568" s="151" t="b">
        <f t="shared" ca="1" si="278"/>
        <v>0</v>
      </c>
      <c r="CD568" s="151" t="b">
        <f t="shared" ca="1" si="279"/>
        <v>0</v>
      </c>
      <c r="CE568" s="151" t="b">
        <f t="shared" ca="1" si="280"/>
        <v>0</v>
      </c>
      <c r="CF568" s="151" t="b">
        <f t="shared" ca="1" si="281"/>
        <v>0</v>
      </c>
      <c r="CG568" s="151" t="b">
        <f t="shared" ca="1" si="282"/>
        <v>0</v>
      </c>
      <c r="CH568" s="151" t="b">
        <f t="shared" ca="1" si="283"/>
        <v>0</v>
      </c>
      <c r="CI568" s="151" t="b">
        <f t="shared" ca="1" si="284"/>
        <v>0</v>
      </c>
      <c r="CJ568" s="151" t="b">
        <f t="shared" ca="1" si="285"/>
        <v>0</v>
      </c>
      <c r="CK568" s="151" t="b">
        <f t="shared" ca="1" si="286"/>
        <v>0</v>
      </c>
      <c r="CL568" s="151" t="b">
        <f t="shared" ca="1" si="287"/>
        <v>0</v>
      </c>
      <c r="CM568" s="151" t="b">
        <f t="shared" ca="1" si="288"/>
        <v>0</v>
      </c>
      <c r="CN568" s="151" t="str">
        <f t="shared" ca="1" si="289"/>
        <v>NO_VAC</v>
      </c>
      <c r="CO568" s="151" t="str">
        <f t="shared" ca="1" si="290"/>
        <v>NO_VAC</v>
      </c>
      <c r="CP568" s="151" t="b">
        <f t="shared" ca="1" si="291"/>
        <v>0</v>
      </c>
      <c r="CQ568" s="155">
        <f t="shared" ca="1" si="292"/>
        <v>0</v>
      </c>
      <c r="CR568" s="155" t="b">
        <f t="shared" ca="1" si="293"/>
        <v>0</v>
      </c>
      <c r="CS568" s="155" t="b">
        <f t="shared" ca="1" si="294"/>
        <v>0</v>
      </c>
      <c r="CT568" s="155" t="b">
        <f t="shared" ca="1" si="295"/>
        <v>0</v>
      </c>
      <c r="CU568" s="155" t="b">
        <f t="shared" ca="1" si="296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4"/>
        <v>0</v>
      </c>
      <c r="P569" s="28">
        <f t="shared" ca="1" si="265"/>
        <v>0</v>
      </c>
      <c r="Q569" s="28">
        <f t="shared" ca="1" si="266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67"/>
        <v>0</v>
      </c>
      <c r="BS569" s="151" t="b">
        <f t="shared" si="268"/>
        <v>0</v>
      </c>
      <c r="BT569" s="151" t="b">
        <f t="shared" si="269"/>
        <v>0</v>
      </c>
      <c r="BU569" s="151" t="b">
        <f t="shared" si="270"/>
        <v>0</v>
      </c>
      <c r="BV569" s="155" t="b">
        <f t="shared" ca="1" si="271"/>
        <v>0</v>
      </c>
      <c r="BW569" s="151" t="b">
        <f t="shared" ca="1" si="272"/>
        <v>0</v>
      </c>
      <c r="BX569" s="151" t="b">
        <f t="shared" ca="1" si="273"/>
        <v>0</v>
      </c>
      <c r="BY569" s="151" t="b">
        <f t="shared" ca="1" si="274"/>
        <v>0</v>
      </c>
      <c r="BZ569" s="151" t="b">
        <f t="shared" ca="1" si="275"/>
        <v>0</v>
      </c>
      <c r="CA569" s="151" t="b">
        <f t="shared" ca="1" si="276"/>
        <v>0</v>
      </c>
      <c r="CB569" s="151" t="b">
        <f t="shared" ca="1" si="277"/>
        <v>0</v>
      </c>
      <c r="CC569" s="151" t="b">
        <f t="shared" ca="1" si="278"/>
        <v>0</v>
      </c>
      <c r="CD569" s="151" t="b">
        <f t="shared" ca="1" si="279"/>
        <v>0</v>
      </c>
      <c r="CE569" s="151" t="b">
        <f t="shared" ca="1" si="280"/>
        <v>0</v>
      </c>
      <c r="CF569" s="151" t="b">
        <f t="shared" ca="1" si="281"/>
        <v>0</v>
      </c>
      <c r="CG569" s="151" t="b">
        <f t="shared" ca="1" si="282"/>
        <v>0</v>
      </c>
      <c r="CH569" s="151" t="b">
        <f t="shared" ca="1" si="283"/>
        <v>0</v>
      </c>
      <c r="CI569" s="151" t="b">
        <f t="shared" ca="1" si="284"/>
        <v>0</v>
      </c>
      <c r="CJ569" s="151" t="b">
        <f t="shared" ca="1" si="285"/>
        <v>0</v>
      </c>
      <c r="CK569" s="151" t="b">
        <f t="shared" ca="1" si="286"/>
        <v>0</v>
      </c>
      <c r="CL569" s="151" t="b">
        <f t="shared" ca="1" si="287"/>
        <v>0</v>
      </c>
      <c r="CM569" s="151" t="b">
        <f t="shared" ca="1" si="288"/>
        <v>0</v>
      </c>
      <c r="CN569" s="151" t="str">
        <f t="shared" ca="1" si="289"/>
        <v>NO_VAC</v>
      </c>
      <c r="CO569" s="151" t="str">
        <f t="shared" ca="1" si="290"/>
        <v>NO_VAC</v>
      </c>
      <c r="CP569" s="151" t="b">
        <f t="shared" ca="1" si="291"/>
        <v>0</v>
      </c>
      <c r="CQ569" s="155">
        <f t="shared" ca="1" si="292"/>
        <v>0</v>
      </c>
      <c r="CR569" s="155" t="b">
        <f t="shared" ca="1" si="293"/>
        <v>0</v>
      </c>
      <c r="CS569" s="155" t="b">
        <f t="shared" ca="1" si="294"/>
        <v>0</v>
      </c>
      <c r="CT569" s="155" t="b">
        <f t="shared" ca="1" si="295"/>
        <v>0</v>
      </c>
      <c r="CU569" s="155" t="b">
        <f t="shared" ca="1" si="296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4"/>
        <v>0</v>
      </c>
      <c r="P570" s="28">
        <f t="shared" ca="1" si="265"/>
        <v>0</v>
      </c>
      <c r="Q570" s="28">
        <f t="shared" ca="1" si="266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67"/>
        <v>0</v>
      </c>
      <c r="BS570" s="151" t="b">
        <f t="shared" si="268"/>
        <v>0</v>
      </c>
      <c r="BT570" s="151" t="b">
        <f t="shared" si="269"/>
        <v>0</v>
      </c>
      <c r="BU570" s="151" t="b">
        <f t="shared" si="270"/>
        <v>0</v>
      </c>
      <c r="BV570" s="155" t="b">
        <f t="shared" ca="1" si="271"/>
        <v>0</v>
      </c>
      <c r="BW570" s="151" t="b">
        <f t="shared" ca="1" si="272"/>
        <v>0</v>
      </c>
      <c r="BX570" s="151" t="b">
        <f t="shared" ca="1" si="273"/>
        <v>0</v>
      </c>
      <c r="BY570" s="151" t="b">
        <f t="shared" ca="1" si="274"/>
        <v>0</v>
      </c>
      <c r="BZ570" s="151" t="b">
        <f t="shared" ca="1" si="275"/>
        <v>0</v>
      </c>
      <c r="CA570" s="151" t="b">
        <f t="shared" ca="1" si="276"/>
        <v>0</v>
      </c>
      <c r="CB570" s="151" t="b">
        <f t="shared" ca="1" si="277"/>
        <v>0</v>
      </c>
      <c r="CC570" s="151" t="b">
        <f t="shared" ca="1" si="278"/>
        <v>0</v>
      </c>
      <c r="CD570" s="151" t="b">
        <f t="shared" ca="1" si="279"/>
        <v>0</v>
      </c>
      <c r="CE570" s="151" t="b">
        <f t="shared" ca="1" si="280"/>
        <v>0</v>
      </c>
      <c r="CF570" s="151" t="b">
        <f t="shared" ca="1" si="281"/>
        <v>0</v>
      </c>
      <c r="CG570" s="151" t="b">
        <f t="shared" ca="1" si="282"/>
        <v>0</v>
      </c>
      <c r="CH570" s="151" t="b">
        <f t="shared" ca="1" si="283"/>
        <v>0</v>
      </c>
      <c r="CI570" s="151" t="b">
        <f t="shared" ca="1" si="284"/>
        <v>0</v>
      </c>
      <c r="CJ570" s="151" t="b">
        <f t="shared" ca="1" si="285"/>
        <v>0</v>
      </c>
      <c r="CK570" s="151" t="b">
        <f t="shared" ca="1" si="286"/>
        <v>0</v>
      </c>
      <c r="CL570" s="151" t="b">
        <f t="shared" ca="1" si="287"/>
        <v>0</v>
      </c>
      <c r="CM570" s="151" t="b">
        <f t="shared" ca="1" si="288"/>
        <v>0</v>
      </c>
      <c r="CN570" s="151" t="str">
        <f t="shared" ca="1" si="289"/>
        <v>NO_VAC</v>
      </c>
      <c r="CO570" s="151" t="str">
        <f t="shared" ca="1" si="290"/>
        <v>NO_VAC</v>
      </c>
      <c r="CP570" s="151" t="b">
        <f t="shared" ca="1" si="291"/>
        <v>0</v>
      </c>
      <c r="CQ570" s="155">
        <f t="shared" ca="1" si="292"/>
        <v>0</v>
      </c>
      <c r="CR570" s="155" t="b">
        <f t="shared" ca="1" si="293"/>
        <v>0</v>
      </c>
      <c r="CS570" s="155" t="b">
        <f t="shared" ca="1" si="294"/>
        <v>0</v>
      </c>
      <c r="CT570" s="155" t="b">
        <f t="shared" ca="1" si="295"/>
        <v>0</v>
      </c>
      <c r="CU570" s="155" t="b">
        <f t="shared" ca="1" si="296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4"/>
        <v>0</v>
      </c>
      <c r="P571" s="28">
        <f t="shared" ca="1" si="265"/>
        <v>0</v>
      </c>
      <c r="Q571" s="28">
        <f t="shared" ca="1" si="266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67"/>
        <v>0</v>
      </c>
      <c r="BS571" s="151" t="b">
        <f t="shared" si="268"/>
        <v>0</v>
      </c>
      <c r="BT571" s="151" t="b">
        <f t="shared" si="269"/>
        <v>0</v>
      </c>
      <c r="BU571" s="151" t="b">
        <f t="shared" si="270"/>
        <v>0</v>
      </c>
      <c r="BV571" s="155" t="b">
        <f t="shared" ca="1" si="271"/>
        <v>0</v>
      </c>
      <c r="BW571" s="151" t="b">
        <f t="shared" ca="1" si="272"/>
        <v>0</v>
      </c>
      <c r="BX571" s="151" t="b">
        <f t="shared" ca="1" si="273"/>
        <v>0</v>
      </c>
      <c r="BY571" s="151" t="b">
        <f t="shared" ca="1" si="274"/>
        <v>0</v>
      </c>
      <c r="BZ571" s="151" t="b">
        <f t="shared" ca="1" si="275"/>
        <v>0</v>
      </c>
      <c r="CA571" s="151" t="b">
        <f t="shared" ca="1" si="276"/>
        <v>0</v>
      </c>
      <c r="CB571" s="151" t="b">
        <f t="shared" ca="1" si="277"/>
        <v>0</v>
      </c>
      <c r="CC571" s="151" t="b">
        <f t="shared" ca="1" si="278"/>
        <v>0</v>
      </c>
      <c r="CD571" s="151" t="b">
        <f t="shared" ca="1" si="279"/>
        <v>0</v>
      </c>
      <c r="CE571" s="151" t="b">
        <f t="shared" ca="1" si="280"/>
        <v>0</v>
      </c>
      <c r="CF571" s="151" t="b">
        <f t="shared" ca="1" si="281"/>
        <v>0</v>
      </c>
      <c r="CG571" s="151" t="b">
        <f t="shared" ca="1" si="282"/>
        <v>0</v>
      </c>
      <c r="CH571" s="151" t="b">
        <f t="shared" ca="1" si="283"/>
        <v>0</v>
      </c>
      <c r="CI571" s="151" t="b">
        <f t="shared" ca="1" si="284"/>
        <v>0</v>
      </c>
      <c r="CJ571" s="151" t="b">
        <f t="shared" ca="1" si="285"/>
        <v>0</v>
      </c>
      <c r="CK571" s="151" t="b">
        <f t="shared" ca="1" si="286"/>
        <v>0</v>
      </c>
      <c r="CL571" s="151" t="b">
        <f t="shared" ca="1" si="287"/>
        <v>0</v>
      </c>
      <c r="CM571" s="151" t="b">
        <f t="shared" ca="1" si="288"/>
        <v>0</v>
      </c>
      <c r="CN571" s="151" t="str">
        <f t="shared" ca="1" si="289"/>
        <v>NO_VAC</v>
      </c>
      <c r="CO571" s="151" t="str">
        <f t="shared" ca="1" si="290"/>
        <v>NO_VAC</v>
      </c>
      <c r="CP571" s="151" t="b">
        <f t="shared" ca="1" si="291"/>
        <v>0</v>
      </c>
      <c r="CQ571" s="155">
        <f t="shared" ca="1" si="292"/>
        <v>0</v>
      </c>
      <c r="CR571" s="155" t="b">
        <f t="shared" ca="1" si="293"/>
        <v>0</v>
      </c>
      <c r="CS571" s="155" t="b">
        <f t="shared" ca="1" si="294"/>
        <v>0</v>
      </c>
      <c r="CT571" s="155" t="b">
        <f t="shared" ca="1" si="295"/>
        <v>0</v>
      </c>
      <c r="CU571" s="155" t="b">
        <f t="shared" ca="1" si="296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4"/>
        <v>0</v>
      </c>
      <c r="P572" s="28">
        <f t="shared" ca="1" si="265"/>
        <v>0</v>
      </c>
      <c r="Q572" s="28">
        <f t="shared" ca="1" si="266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67"/>
        <v>0</v>
      </c>
      <c r="BS572" s="151" t="b">
        <f t="shared" si="268"/>
        <v>0</v>
      </c>
      <c r="BT572" s="151" t="b">
        <f t="shared" si="269"/>
        <v>0</v>
      </c>
      <c r="BU572" s="151" t="b">
        <f t="shared" si="270"/>
        <v>0</v>
      </c>
      <c r="BV572" s="155" t="b">
        <f t="shared" ca="1" si="271"/>
        <v>0</v>
      </c>
      <c r="BW572" s="151" t="b">
        <f t="shared" ca="1" si="272"/>
        <v>0</v>
      </c>
      <c r="BX572" s="151" t="b">
        <f t="shared" ca="1" si="273"/>
        <v>0</v>
      </c>
      <c r="BY572" s="151" t="b">
        <f t="shared" ca="1" si="274"/>
        <v>0</v>
      </c>
      <c r="BZ572" s="151" t="b">
        <f t="shared" ca="1" si="275"/>
        <v>0</v>
      </c>
      <c r="CA572" s="151" t="b">
        <f t="shared" ca="1" si="276"/>
        <v>0</v>
      </c>
      <c r="CB572" s="151" t="b">
        <f t="shared" ca="1" si="277"/>
        <v>0</v>
      </c>
      <c r="CC572" s="151" t="b">
        <f t="shared" ca="1" si="278"/>
        <v>0</v>
      </c>
      <c r="CD572" s="151" t="b">
        <f t="shared" ca="1" si="279"/>
        <v>0</v>
      </c>
      <c r="CE572" s="151" t="b">
        <f t="shared" ca="1" si="280"/>
        <v>0</v>
      </c>
      <c r="CF572" s="151" t="b">
        <f t="shared" ca="1" si="281"/>
        <v>0</v>
      </c>
      <c r="CG572" s="151" t="b">
        <f t="shared" ca="1" si="282"/>
        <v>0</v>
      </c>
      <c r="CH572" s="151" t="b">
        <f t="shared" ca="1" si="283"/>
        <v>0</v>
      </c>
      <c r="CI572" s="151" t="b">
        <f t="shared" ca="1" si="284"/>
        <v>0</v>
      </c>
      <c r="CJ572" s="151" t="b">
        <f t="shared" ca="1" si="285"/>
        <v>0</v>
      </c>
      <c r="CK572" s="151" t="b">
        <f t="shared" ca="1" si="286"/>
        <v>0</v>
      </c>
      <c r="CL572" s="151" t="b">
        <f t="shared" ca="1" si="287"/>
        <v>0</v>
      </c>
      <c r="CM572" s="151" t="b">
        <f t="shared" ca="1" si="288"/>
        <v>0</v>
      </c>
      <c r="CN572" s="151" t="str">
        <f t="shared" ca="1" si="289"/>
        <v>NO_VAC</v>
      </c>
      <c r="CO572" s="151" t="str">
        <f t="shared" ca="1" si="290"/>
        <v>NO_VAC</v>
      </c>
      <c r="CP572" s="151" t="b">
        <f t="shared" ca="1" si="291"/>
        <v>0</v>
      </c>
      <c r="CQ572" s="155">
        <f t="shared" ca="1" si="292"/>
        <v>0</v>
      </c>
      <c r="CR572" s="155" t="b">
        <f t="shared" ca="1" si="293"/>
        <v>0</v>
      </c>
      <c r="CS572" s="155" t="b">
        <f t="shared" ca="1" si="294"/>
        <v>0</v>
      </c>
      <c r="CT572" s="155" t="b">
        <f t="shared" ca="1" si="295"/>
        <v>0</v>
      </c>
      <c r="CU572" s="155" t="b">
        <f t="shared" ca="1" si="296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4"/>
        <v>0</v>
      </c>
      <c r="P573" s="28">
        <f t="shared" ca="1" si="265"/>
        <v>0</v>
      </c>
      <c r="Q573" s="28">
        <f t="shared" ca="1" si="266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67"/>
        <v>0</v>
      </c>
      <c r="BS573" s="151" t="b">
        <f t="shared" si="268"/>
        <v>0</v>
      </c>
      <c r="BT573" s="151" t="b">
        <f t="shared" si="269"/>
        <v>0</v>
      </c>
      <c r="BU573" s="151" t="b">
        <f t="shared" si="270"/>
        <v>0</v>
      </c>
      <c r="BV573" s="155" t="b">
        <f t="shared" ca="1" si="271"/>
        <v>0</v>
      </c>
      <c r="BW573" s="151" t="b">
        <f t="shared" ca="1" si="272"/>
        <v>0</v>
      </c>
      <c r="BX573" s="151" t="b">
        <f t="shared" ca="1" si="273"/>
        <v>0</v>
      </c>
      <c r="BY573" s="151" t="b">
        <f t="shared" ca="1" si="274"/>
        <v>0</v>
      </c>
      <c r="BZ573" s="151" t="b">
        <f t="shared" ca="1" si="275"/>
        <v>0</v>
      </c>
      <c r="CA573" s="151" t="b">
        <f t="shared" ca="1" si="276"/>
        <v>0</v>
      </c>
      <c r="CB573" s="151" t="b">
        <f t="shared" ca="1" si="277"/>
        <v>0</v>
      </c>
      <c r="CC573" s="151" t="b">
        <f t="shared" ca="1" si="278"/>
        <v>0</v>
      </c>
      <c r="CD573" s="151" t="b">
        <f t="shared" ca="1" si="279"/>
        <v>0</v>
      </c>
      <c r="CE573" s="151" t="b">
        <f t="shared" ca="1" si="280"/>
        <v>0</v>
      </c>
      <c r="CF573" s="151" t="b">
        <f t="shared" ca="1" si="281"/>
        <v>0</v>
      </c>
      <c r="CG573" s="151" t="b">
        <f t="shared" ca="1" si="282"/>
        <v>0</v>
      </c>
      <c r="CH573" s="151" t="b">
        <f t="shared" ca="1" si="283"/>
        <v>0</v>
      </c>
      <c r="CI573" s="151" t="b">
        <f t="shared" ca="1" si="284"/>
        <v>0</v>
      </c>
      <c r="CJ573" s="151" t="b">
        <f t="shared" ca="1" si="285"/>
        <v>0</v>
      </c>
      <c r="CK573" s="151" t="b">
        <f t="shared" ca="1" si="286"/>
        <v>0</v>
      </c>
      <c r="CL573" s="151" t="b">
        <f t="shared" ca="1" si="287"/>
        <v>0</v>
      </c>
      <c r="CM573" s="151" t="b">
        <f t="shared" ca="1" si="288"/>
        <v>0</v>
      </c>
      <c r="CN573" s="151" t="str">
        <f t="shared" ca="1" si="289"/>
        <v>NO_VAC</v>
      </c>
      <c r="CO573" s="151" t="str">
        <f t="shared" ca="1" si="290"/>
        <v>NO_VAC</v>
      </c>
      <c r="CP573" s="151" t="b">
        <f t="shared" ca="1" si="291"/>
        <v>0</v>
      </c>
      <c r="CQ573" s="155">
        <f t="shared" ca="1" si="292"/>
        <v>0</v>
      </c>
      <c r="CR573" s="155" t="b">
        <f t="shared" ca="1" si="293"/>
        <v>0</v>
      </c>
      <c r="CS573" s="155" t="b">
        <f t="shared" ca="1" si="294"/>
        <v>0</v>
      </c>
      <c r="CT573" s="155" t="b">
        <f t="shared" ca="1" si="295"/>
        <v>0</v>
      </c>
      <c r="CU573" s="155" t="b">
        <f t="shared" ca="1" si="296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4"/>
        <v>0</v>
      </c>
      <c r="P574" s="28">
        <f t="shared" ca="1" si="265"/>
        <v>0</v>
      </c>
      <c r="Q574" s="28">
        <f t="shared" ca="1" si="266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67"/>
        <v>0</v>
      </c>
      <c r="BS574" s="151" t="b">
        <f t="shared" si="268"/>
        <v>0</v>
      </c>
      <c r="BT574" s="151" t="b">
        <f t="shared" si="269"/>
        <v>0</v>
      </c>
      <c r="BU574" s="151" t="b">
        <f t="shared" si="270"/>
        <v>0</v>
      </c>
      <c r="BV574" s="155" t="b">
        <f t="shared" ca="1" si="271"/>
        <v>0</v>
      </c>
      <c r="BW574" s="151" t="b">
        <f t="shared" ca="1" si="272"/>
        <v>0</v>
      </c>
      <c r="BX574" s="151" t="b">
        <f t="shared" ca="1" si="273"/>
        <v>0</v>
      </c>
      <c r="BY574" s="151" t="b">
        <f t="shared" ca="1" si="274"/>
        <v>0</v>
      </c>
      <c r="BZ574" s="151" t="b">
        <f t="shared" ca="1" si="275"/>
        <v>0</v>
      </c>
      <c r="CA574" s="151" t="b">
        <f t="shared" ca="1" si="276"/>
        <v>0</v>
      </c>
      <c r="CB574" s="151" t="b">
        <f t="shared" ca="1" si="277"/>
        <v>0</v>
      </c>
      <c r="CC574" s="151" t="b">
        <f t="shared" ca="1" si="278"/>
        <v>0</v>
      </c>
      <c r="CD574" s="151" t="b">
        <f t="shared" ca="1" si="279"/>
        <v>0</v>
      </c>
      <c r="CE574" s="151" t="b">
        <f t="shared" ca="1" si="280"/>
        <v>0</v>
      </c>
      <c r="CF574" s="151" t="b">
        <f t="shared" ca="1" si="281"/>
        <v>0</v>
      </c>
      <c r="CG574" s="151" t="b">
        <f t="shared" ca="1" si="282"/>
        <v>0</v>
      </c>
      <c r="CH574" s="151" t="b">
        <f t="shared" ca="1" si="283"/>
        <v>0</v>
      </c>
      <c r="CI574" s="151" t="b">
        <f t="shared" ca="1" si="284"/>
        <v>0</v>
      </c>
      <c r="CJ574" s="151" t="b">
        <f t="shared" ca="1" si="285"/>
        <v>0</v>
      </c>
      <c r="CK574" s="151" t="b">
        <f t="shared" ca="1" si="286"/>
        <v>0</v>
      </c>
      <c r="CL574" s="151" t="b">
        <f t="shared" ca="1" si="287"/>
        <v>0</v>
      </c>
      <c r="CM574" s="151" t="b">
        <f t="shared" ca="1" si="288"/>
        <v>0</v>
      </c>
      <c r="CN574" s="151" t="str">
        <f t="shared" ca="1" si="289"/>
        <v>NO_VAC</v>
      </c>
      <c r="CO574" s="151" t="str">
        <f t="shared" ca="1" si="290"/>
        <v>NO_VAC</v>
      </c>
      <c r="CP574" s="151" t="b">
        <f t="shared" ca="1" si="291"/>
        <v>0</v>
      </c>
      <c r="CQ574" s="155">
        <f t="shared" ca="1" si="292"/>
        <v>0</v>
      </c>
      <c r="CR574" s="155" t="b">
        <f t="shared" ca="1" si="293"/>
        <v>0</v>
      </c>
      <c r="CS574" s="155" t="b">
        <f t="shared" ca="1" si="294"/>
        <v>0</v>
      </c>
      <c r="CT574" s="155" t="b">
        <f t="shared" ca="1" si="295"/>
        <v>0</v>
      </c>
      <c r="CU574" s="155" t="b">
        <f t="shared" ca="1" si="296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4"/>
        <v>0</v>
      </c>
      <c r="P575" s="28">
        <f t="shared" ca="1" si="265"/>
        <v>0</v>
      </c>
      <c r="Q575" s="28">
        <f t="shared" ca="1" si="266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67"/>
        <v>0</v>
      </c>
      <c r="BS575" s="151" t="b">
        <f t="shared" si="268"/>
        <v>0</v>
      </c>
      <c r="BT575" s="151" t="b">
        <f t="shared" si="269"/>
        <v>0</v>
      </c>
      <c r="BU575" s="151" t="b">
        <f t="shared" si="270"/>
        <v>0</v>
      </c>
      <c r="BV575" s="155" t="b">
        <f t="shared" ca="1" si="271"/>
        <v>0</v>
      </c>
      <c r="BW575" s="151" t="b">
        <f t="shared" ca="1" si="272"/>
        <v>0</v>
      </c>
      <c r="BX575" s="151" t="b">
        <f t="shared" ca="1" si="273"/>
        <v>0</v>
      </c>
      <c r="BY575" s="151" t="b">
        <f t="shared" ca="1" si="274"/>
        <v>0</v>
      </c>
      <c r="BZ575" s="151" t="b">
        <f t="shared" ca="1" si="275"/>
        <v>0</v>
      </c>
      <c r="CA575" s="151" t="b">
        <f t="shared" ca="1" si="276"/>
        <v>0</v>
      </c>
      <c r="CB575" s="151" t="b">
        <f t="shared" ca="1" si="277"/>
        <v>0</v>
      </c>
      <c r="CC575" s="151" t="b">
        <f t="shared" ca="1" si="278"/>
        <v>0</v>
      </c>
      <c r="CD575" s="151" t="b">
        <f t="shared" ca="1" si="279"/>
        <v>0</v>
      </c>
      <c r="CE575" s="151" t="b">
        <f t="shared" ca="1" si="280"/>
        <v>0</v>
      </c>
      <c r="CF575" s="151" t="b">
        <f t="shared" ca="1" si="281"/>
        <v>0</v>
      </c>
      <c r="CG575" s="151" t="b">
        <f t="shared" ca="1" si="282"/>
        <v>0</v>
      </c>
      <c r="CH575" s="151" t="b">
        <f t="shared" ca="1" si="283"/>
        <v>0</v>
      </c>
      <c r="CI575" s="151" t="b">
        <f t="shared" ca="1" si="284"/>
        <v>0</v>
      </c>
      <c r="CJ575" s="151" t="b">
        <f t="shared" ca="1" si="285"/>
        <v>0</v>
      </c>
      <c r="CK575" s="151" t="b">
        <f t="shared" ca="1" si="286"/>
        <v>0</v>
      </c>
      <c r="CL575" s="151" t="b">
        <f t="shared" ca="1" si="287"/>
        <v>0</v>
      </c>
      <c r="CM575" s="151" t="b">
        <f t="shared" ca="1" si="288"/>
        <v>0</v>
      </c>
      <c r="CN575" s="151" t="str">
        <f t="shared" ca="1" si="289"/>
        <v>NO_VAC</v>
      </c>
      <c r="CO575" s="151" t="str">
        <f t="shared" ca="1" si="290"/>
        <v>NO_VAC</v>
      </c>
      <c r="CP575" s="151" t="b">
        <f t="shared" ca="1" si="291"/>
        <v>0</v>
      </c>
      <c r="CQ575" s="155">
        <f t="shared" ca="1" si="292"/>
        <v>0</v>
      </c>
      <c r="CR575" s="155" t="b">
        <f t="shared" ca="1" si="293"/>
        <v>0</v>
      </c>
      <c r="CS575" s="155" t="b">
        <f t="shared" ca="1" si="294"/>
        <v>0</v>
      </c>
      <c r="CT575" s="155" t="b">
        <f t="shared" ca="1" si="295"/>
        <v>0</v>
      </c>
      <c r="CU575" s="155" t="b">
        <f t="shared" ca="1" si="296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4"/>
        <v>0</v>
      </c>
      <c r="P576" s="28">
        <f t="shared" ca="1" si="265"/>
        <v>0</v>
      </c>
      <c r="Q576" s="28">
        <f t="shared" ca="1" si="266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67"/>
        <v>0</v>
      </c>
      <c r="BS576" s="151" t="b">
        <f t="shared" si="268"/>
        <v>0</v>
      </c>
      <c r="BT576" s="151" t="b">
        <f t="shared" si="269"/>
        <v>0</v>
      </c>
      <c r="BU576" s="151" t="b">
        <f t="shared" si="270"/>
        <v>0</v>
      </c>
      <c r="BV576" s="155" t="b">
        <f t="shared" ca="1" si="271"/>
        <v>0</v>
      </c>
      <c r="BW576" s="151" t="b">
        <f t="shared" ca="1" si="272"/>
        <v>0</v>
      </c>
      <c r="BX576" s="151" t="b">
        <f t="shared" ca="1" si="273"/>
        <v>0</v>
      </c>
      <c r="BY576" s="151" t="b">
        <f t="shared" ca="1" si="274"/>
        <v>0</v>
      </c>
      <c r="BZ576" s="151" t="b">
        <f t="shared" ca="1" si="275"/>
        <v>0</v>
      </c>
      <c r="CA576" s="151" t="b">
        <f t="shared" ca="1" si="276"/>
        <v>0</v>
      </c>
      <c r="CB576" s="151" t="b">
        <f t="shared" ca="1" si="277"/>
        <v>0</v>
      </c>
      <c r="CC576" s="151" t="b">
        <f t="shared" ca="1" si="278"/>
        <v>0</v>
      </c>
      <c r="CD576" s="151" t="b">
        <f t="shared" ca="1" si="279"/>
        <v>0</v>
      </c>
      <c r="CE576" s="151" t="b">
        <f t="shared" ca="1" si="280"/>
        <v>0</v>
      </c>
      <c r="CF576" s="151" t="b">
        <f t="shared" ca="1" si="281"/>
        <v>0</v>
      </c>
      <c r="CG576" s="151" t="b">
        <f t="shared" ca="1" si="282"/>
        <v>0</v>
      </c>
      <c r="CH576" s="151" t="b">
        <f t="shared" ca="1" si="283"/>
        <v>0</v>
      </c>
      <c r="CI576" s="151" t="b">
        <f t="shared" ca="1" si="284"/>
        <v>0</v>
      </c>
      <c r="CJ576" s="151" t="b">
        <f t="shared" ca="1" si="285"/>
        <v>0</v>
      </c>
      <c r="CK576" s="151" t="b">
        <f t="shared" ca="1" si="286"/>
        <v>0</v>
      </c>
      <c r="CL576" s="151" t="b">
        <f t="shared" ca="1" si="287"/>
        <v>0</v>
      </c>
      <c r="CM576" s="151" t="b">
        <f t="shared" ca="1" si="288"/>
        <v>0</v>
      </c>
      <c r="CN576" s="151" t="str">
        <f t="shared" ca="1" si="289"/>
        <v>NO_VAC</v>
      </c>
      <c r="CO576" s="151" t="str">
        <f t="shared" ca="1" si="290"/>
        <v>NO_VAC</v>
      </c>
      <c r="CP576" s="151" t="b">
        <f t="shared" ca="1" si="291"/>
        <v>0</v>
      </c>
      <c r="CQ576" s="155">
        <f t="shared" ca="1" si="292"/>
        <v>0</v>
      </c>
      <c r="CR576" s="155" t="b">
        <f t="shared" ca="1" si="293"/>
        <v>0</v>
      </c>
      <c r="CS576" s="155" t="b">
        <f t="shared" ca="1" si="294"/>
        <v>0</v>
      </c>
      <c r="CT576" s="155" t="b">
        <f t="shared" ca="1" si="295"/>
        <v>0</v>
      </c>
      <c r="CU576" s="155" t="b">
        <f t="shared" ca="1" si="296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4"/>
        <v>0</v>
      </c>
      <c r="P577" s="28">
        <f t="shared" ca="1" si="265"/>
        <v>0</v>
      </c>
      <c r="Q577" s="28">
        <f t="shared" ca="1" si="266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67"/>
        <v>0</v>
      </c>
      <c r="BS577" s="151" t="b">
        <f t="shared" si="268"/>
        <v>0</v>
      </c>
      <c r="BT577" s="151" t="b">
        <f t="shared" si="269"/>
        <v>0</v>
      </c>
      <c r="BU577" s="151" t="b">
        <f t="shared" si="270"/>
        <v>0</v>
      </c>
      <c r="BV577" s="155" t="b">
        <f t="shared" ca="1" si="271"/>
        <v>0</v>
      </c>
      <c r="BW577" s="151" t="b">
        <f t="shared" ca="1" si="272"/>
        <v>0</v>
      </c>
      <c r="BX577" s="151" t="b">
        <f t="shared" ca="1" si="273"/>
        <v>0</v>
      </c>
      <c r="BY577" s="151" t="b">
        <f t="shared" ca="1" si="274"/>
        <v>0</v>
      </c>
      <c r="BZ577" s="151" t="b">
        <f t="shared" ca="1" si="275"/>
        <v>0</v>
      </c>
      <c r="CA577" s="151" t="b">
        <f t="shared" ca="1" si="276"/>
        <v>0</v>
      </c>
      <c r="CB577" s="151" t="b">
        <f t="shared" ca="1" si="277"/>
        <v>0</v>
      </c>
      <c r="CC577" s="151" t="b">
        <f t="shared" ca="1" si="278"/>
        <v>0</v>
      </c>
      <c r="CD577" s="151" t="b">
        <f t="shared" ca="1" si="279"/>
        <v>0</v>
      </c>
      <c r="CE577" s="151" t="b">
        <f t="shared" ca="1" si="280"/>
        <v>0</v>
      </c>
      <c r="CF577" s="151" t="b">
        <f t="shared" ca="1" si="281"/>
        <v>0</v>
      </c>
      <c r="CG577" s="151" t="b">
        <f t="shared" ca="1" si="282"/>
        <v>0</v>
      </c>
      <c r="CH577" s="151" t="b">
        <f t="shared" ca="1" si="283"/>
        <v>0</v>
      </c>
      <c r="CI577" s="151" t="b">
        <f t="shared" ca="1" si="284"/>
        <v>0</v>
      </c>
      <c r="CJ577" s="151" t="b">
        <f t="shared" ca="1" si="285"/>
        <v>0</v>
      </c>
      <c r="CK577" s="151" t="b">
        <f t="shared" ca="1" si="286"/>
        <v>0</v>
      </c>
      <c r="CL577" s="151" t="b">
        <f t="shared" ca="1" si="287"/>
        <v>0</v>
      </c>
      <c r="CM577" s="151" t="b">
        <f t="shared" ca="1" si="288"/>
        <v>0</v>
      </c>
      <c r="CN577" s="151" t="str">
        <f t="shared" ca="1" si="289"/>
        <v>NO_VAC</v>
      </c>
      <c r="CO577" s="151" t="str">
        <f t="shared" ca="1" si="290"/>
        <v>NO_VAC</v>
      </c>
      <c r="CP577" s="151" t="b">
        <f t="shared" ca="1" si="291"/>
        <v>0</v>
      </c>
      <c r="CQ577" s="155">
        <f t="shared" ca="1" si="292"/>
        <v>0</v>
      </c>
      <c r="CR577" s="155" t="b">
        <f t="shared" ca="1" si="293"/>
        <v>0</v>
      </c>
      <c r="CS577" s="155" t="b">
        <f t="shared" ca="1" si="294"/>
        <v>0</v>
      </c>
      <c r="CT577" s="155" t="b">
        <f t="shared" ca="1" si="295"/>
        <v>0</v>
      </c>
      <c r="CU577" s="155" t="b">
        <f t="shared" ca="1" si="296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4"/>
        <v>0</v>
      </c>
      <c r="P578" s="28">
        <f t="shared" ca="1" si="265"/>
        <v>0</v>
      </c>
      <c r="Q578" s="28">
        <f t="shared" ca="1" si="266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67"/>
        <v>0</v>
      </c>
      <c r="BS578" s="151" t="b">
        <f t="shared" si="268"/>
        <v>0</v>
      </c>
      <c r="BT578" s="151" t="b">
        <f t="shared" si="269"/>
        <v>0</v>
      </c>
      <c r="BU578" s="151" t="b">
        <f t="shared" si="270"/>
        <v>0</v>
      </c>
      <c r="BV578" s="155" t="b">
        <f t="shared" ca="1" si="271"/>
        <v>0</v>
      </c>
      <c r="BW578" s="151" t="b">
        <f t="shared" ca="1" si="272"/>
        <v>0</v>
      </c>
      <c r="BX578" s="151" t="b">
        <f t="shared" ca="1" si="273"/>
        <v>0</v>
      </c>
      <c r="BY578" s="151" t="b">
        <f t="shared" ca="1" si="274"/>
        <v>0</v>
      </c>
      <c r="BZ578" s="151" t="b">
        <f t="shared" ca="1" si="275"/>
        <v>0</v>
      </c>
      <c r="CA578" s="151" t="b">
        <f t="shared" ca="1" si="276"/>
        <v>0</v>
      </c>
      <c r="CB578" s="151" t="b">
        <f t="shared" ca="1" si="277"/>
        <v>0</v>
      </c>
      <c r="CC578" s="151" t="b">
        <f t="shared" ca="1" si="278"/>
        <v>0</v>
      </c>
      <c r="CD578" s="151" t="b">
        <f t="shared" ca="1" si="279"/>
        <v>0</v>
      </c>
      <c r="CE578" s="151" t="b">
        <f t="shared" ca="1" si="280"/>
        <v>0</v>
      </c>
      <c r="CF578" s="151" t="b">
        <f t="shared" ca="1" si="281"/>
        <v>0</v>
      </c>
      <c r="CG578" s="151" t="b">
        <f t="shared" ca="1" si="282"/>
        <v>0</v>
      </c>
      <c r="CH578" s="151" t="b">
        <f t="shared" ca="1" si="283"/>
        <v>0</v>
      </c>
      <c r="CI578" s="151" t="b">
        <f t="shared" ca="1" si="284"/>
        <v>0</v>
      </c>
      <c r="CJ578" s="151" t="b">
        <f t="shared" ca="1" si="285"/>
        <v>0</v>
      </c>
      <c r="CK578" s="151" t="b">
        <f t="shared" ca="1" si="286"/>
        <v>0</v>
      </c>
      <c r="CL578" s="151" t="b">
        <f t="shared" ca="1" si="287"/>
        <v>0</v>
      </c>
      <c r="CM578" s="151" t="b">
        <f t="shared" ca="1" si="288"/>
        <v>0</v>
      </c>
      <c r="CN578" s="151" t="str">
        <f t="shared" ca="1" si="289"/>
        <v>NO_VAC</v>
      </c>
      <c r="CO578" s="151" t="str">
        <f t="shared" ca="1" si="290"/>
        <v>NO_VAC</v>
      </c>
      <c r="CP578" s="151" t="b">
        <f t="shared" ca="1" si="291"/>
        <v>0</v>
      </c>
      <c r="CQ578" s="155">
        <f t="shared" ca="1" si="292"/>
        <v>0</v>
      </c>
      <c r="CR578" s="155" t="b">
        <f t="shared" ca="1" si="293"/>
        <v>0</v>
      </c>
      <c r="CS578" s="155" t="b">
        <f t="shared" ca="1" si="294"/>
        <v>0</v>
      </c>
      <c r="CT578" s="155" t="b">
        <f t="shared" ca="1" si="295"/>
        <v>0</v>
      </c>
      <c r="CU578" s="155" t="b">
        <f t="shared" ca="1" si="296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4"/>
        <v>0</v>
      </c>
      <c r="P579" s="28">
        <f t="shared" ca="1" si="265"/>
        <v>0</v>
      </c>
      <c r="Q579" s="28">
        <f t="shared" ca="1" si="266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67"/>
        <v>0</v>
      </c>
      <c r="BS579" s="151" t="b">
        <f t="shared" si="268"/>
        <v>0</v>
      </c>
      <c r="BT579" s="151" t="b">
        <f t="shared" si="269"/>
        <v>0</v>
      </c>
      <c r="BU579" s="151" t="b">
        <f t="shared" si="270"/>
        <v>0</v>
      </c>
      <c r="BV579" s="155" t="b">
        <f t="shared" ca="1" si="271"/>
        <v>0</v>
      </c>
      <c r="BW579" s="151" t="b">
        <f t="shared" ca="1" si="272"/>
        <v>0</v>
      </c>
      <c r="BX579" s="151" t="b">
        <f t="shared" ca="1" si="273"/>
        <v>0</v>
      </c>
      <c r="BY579" s="151" t="b">
        <f t="shared" ca="1" si="274"/>
        <v>0</v>
      </c>
      <c r="BZ579" s="151" t="b">
        <f t="shared" ca="1" si="275"/>
        <v>0</v>
      </c>
      <c r="CA579" s="151" t="b">
        <f t="shared" ca="1" si="276"/>
        <v>0</v>
      </c>
      <c r="CB579" s="151" t="b">
        <f t="shared" ca="1" si="277"/>
        <v>0</v>
      </c>
      <c r="CC579" s="151" t="b">
        <f t="shared" ca="1" si="278"/>
        <v>0</v>
      </c>
      <c r="CD579" s="151" t="b">
        <f t="shared" ca="1" si="279"/>
        <v>0</v>
      </c>
      <c r="CE579" s="151" t="b">
        <f t="shared" ca="1" si="280"/>
        <v>0</v>
      </c>
      <c r="CF579" s="151" t="b">
        <f t="shared" ca="1" si="281"/>
        <v>0</v>
      </c>
      <c r="CG579" s="151" t="b">
        <f t="shared" ca="1" si="282"/>
        <v>0</v>
      </c>
      <c r="CH579" s="151" t="b">
        <f t="shared" ca="1" si="283"/>
        <v>0</v>
      </c>
      <c r="CI579" s="151" t="b">
        <f t="shared" ca="1" si="284"/>
        <v>0</v>
      </c>
      <c r="CJ579" s="151" t="b">
        <f t="shared" ca="1" si="285"/>
        <v>0</v>
      </c>
      <c r="CK579" s="151" t="b">
        <f t="shared" ca="1" si="286"/>
        <v>0</v>
      </c>
      <c r="CL579" s="151" t="b">
        <f t="shared" ca="1" si="287"/>
        <v>0</v>
      </c>
      <c r="CM579" s="151" t="b">
        <f t="shared" ca="1" si="288"/>
        <v>0</v>
      </c>
      <c r="CN579" s="151" t="str">
        <f t="shared" ca="1" si="289"/>
        <v>NO_VAC</v>
      </c>
      <c r="CO579" s="151" t="str">
        <f t="shared" ca="1" si="290"/>
        <v>NO_VAC</v>
      </c>
      <c r="CP579" s="151" t="b">
        <f t="shared" ca="1" si="291"/>
        <v>0</v>
      </c>
      <c r="CQ579" s="155">
        <f t="shared" ca="1" si="292"/>
        <v>0</v>
      </c>
      <c r="CR579" s="155" t="b">
        <f t="shared" ca="1" si="293"/>
        <v>0</v>
      </c>
      <c r="CS579" s="155" t="b">
        <f t="shared" ca="1" si="294"/>
        <v>0</v>
      </c>
      <c r="CT579" s="155" t="b">
        <f t="shared" ca="1" si="295"/>
        <v>0</v>
      </c>
      <c r="CU579" s="155" t="b">
        <f t="shared" ca="1" si="296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4"/>
        <v>0</v>
      </c>
      <c r="P580" s="28">
        <f t="shared" ca="1" si="265"/>
        <v>0</v>
      </c>
      <c r="Q580" s="28">
        <f t="shared" ca="1" si="266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67"/>
        <v>0</v>
      </c>
      <c r="BS580" s="151" t="b">
        <f t="shared" si="268"/>
        <v>0</v>
      </c>
      <c r="BT580" s="151" t="b">
        <f t="shared" si="269"/>
        <v>0</v>
      </c>
      <c r="BU580" s="151" t="b">
        <f t="shared" si="270"/>
        <v>0</v>
      </c>
      <c r="BV580" s="155" t="b">
        <f t="shared" ca="1" si="271"/>
        <v>0</v>
      </c>
      <c r="BW580" s="151" t="b">
        <f t="shared" ca="1" si="272"/>
        <v>0</v>
      </c>
      <c r="BX580" s="151" t="b">
        <f t="shared" ca="1" si="273"/>
        <v>0</v>
      </c>
      <c r="BY580" s="151" t="b">
        <f t="shared" ca="1" si="274"/>
        <v>0</v>
      </c>
      <c r="BZ580" s="151" t="b">
        <f t="shared" ca="1" si="275"/>
        <v>0</v>
      </c>
      <c r="CA580" s="151" t="b">
        <f t="shared" ca="1" si="276"/>
        <v>0</v>
      </c>
      <c r="CB580" s="151" t="b">
        <f t="shared" ca="1" si="277"/>
        <v>0</v>
      </c>
      <c r="CC580" s="151" t="b">
        <f t="shared" ca="1" si="278"/>
        <v>0</v>
      </c>
      <c r="CD580" s="151" t="b">
        <f t="shared" ca="1" si="279"/>
        <v>0</v>
      </c>
      <c r="CE580" s="151" t="b">
        <f t="shared" ca="1" si="280"/>
        <v>0</v>
      </c>
      <c r="CF580" s="151" t="b">
        <f t="shared" ca="1" si="281"/>
        <v>0</v>
      </c>
      <c r="CG580" s="151" t="b">
        <f t="shared" ca="1" si="282"/>
        <v>0</v>
      </c>
      <c r="CH580" s="151" t="b">
        <f t="shared" ca="1" si="283"/>
        <v>0</v>
      </c>
      <c r="CI580" s="151" t="b">
        <f t="shared" ca="1" si="284"/>
        <v>0</v>
      </c>
      <c r="CJ580" s="151" t="b">
        <f t="shared" ca="1" si="285"/>
        <v>0</v>
      </c>
      <c r="CK580" s="151" t="b">
        <f t="shared" ca="1" si="286"/>
        <v>0</v>
      </c>
      <c r="CL580" s="151" t="b">
        <f t="shared" ca="1" si="287"/>
        <v>0</v>
      </c>
      <c r="CM580" s="151" t="b">
        <f t="shared" ca="1" si="288"/>
        <v>0</v>
      </c>
      <c r="CN580" s="151" t="str">
        <f t="shared" ca="1" si="289"/>
        <v>NO_VAC</v>
      </c>
      <c r="CO580" s="151" t="str">
        <f t="shared" ca="1" si="290"/>
        <v>NO_VAC</v>
      </c>
      <c r="CP580" s="151" t="b">
        <f t="shared" ca="1" si="291"/>
        <v>0</v>
      </c>
      <c r="CQ580" s="155">
        <f t="shared" ca="1" si="292"/>
        <v>0</v>
      </c>
      <c r="CR580" s="155" t="b">
        <f t="shared" ca="1" si="293"/>
        <v>0</v>
      </c>
      <c r="CS580" s="155" t="b">
        <f t="shared" ca="1" si="294"/>
        <v>0</v>
      </c>
      <c r="CT580" s="155" t="b">
        <f t="shared" ca="1" si="295"/>
        <v>0</v>
      </c>
      <c r="CU580" s="155" t="b">
        <f t="shared" ca="1" si="296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4"/>
        <v>0</v>
      </c>
      <c r="P581" s="28">
        <f t="shared" ca="1" si="265"/>
        <v>0</v>
      </c>
      <c r="Q581" s="28">
        <f t="shared" ca="1" si="266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67"/>
        <v>0</v>
      </c>
      <c r="BS581" s="151" t="b">
        <f t="shared" si="268"/>
        <v>0</v>
      </c>
      <c r="BT581" s="151" t="b">
        <f t="shared" si="269"/>
        <v>0</v>
      </c>
      <c r="BU581" s="151" t="b">
        <f t="shared" si="270"/>
        <v>0</v>
      </c>
      <c r="BV581" s="155" t="b">
        <f t="shared" ca="1" si="271"/>
        <v>0</v>
      </c>
      <c r="BW581" s="151" t="b">
        <f t="shared" ca="1" si="272"/>
        <v>0</v>
      </c>
      <c r="BX581" s="151" t="b">
        <f t="shared" ca="1" si="273"/>
        <v>0</v>
      </c>
      <c r="BY581" s="151" t="b">
        <f t="shared" ca="1" si="274"/>
        <v>0</v>
      </c>
      <c r="BZ581" s="151" t="b">
        <f t="shared" ca="1" si="275"/>
        <v>0</v>
      </c>
      <c r="CA581" s="151" t="b">
        <f t="shared" ca="1" si="276"/>
        <v>0</v>
      </c>
      <c r="CB581" s="151" t="b">
        <f t="shared" ca="1" si="277"/>
        <v>0</v>
      </c>
      <c r="CC581" s="151" t="b">
        <f t="shared" ca="1" si="278"/>
        <v>0</v>
      </c>
      <c r="CD581" s="151" t="b">
        <f t="shared" ca="1" si="279"/>
        <v>0</v>
      </c>
      <c r="CE581" s="151" t="b">
        <f t="shared" ca="1" si="280"/>
        <v>0</v>
      </c>
      <c r="CF581" s="151" t="b">
        <f t="shared" ca="1" si="281"/>
        <v>0</v>
      </c>
      <c r="CG581" s="151" t="b">
        <f t="shared" ca="1" si="282"/>
        <v>0</v>
      </c>
      <c r="CH581" s="151" t="b">
        <f t="shared" ca="1" si="283"/>
        <v>0</v>
      </c>
      <c r="CI581" s="151" t="b">
        <f t="shared" ca="1" si="284"/>
        <v>0</v>
      </c>
      <c r="CJ581" s="151" t="b">
        <f t="shared" ca="1" si="285"/>
        <v>0</v>
      </c>
      <c r="CK581" s="151" t="b">
        <f t="shared" ca="1" si="286"/>
        <v>0</v>
      </c>
      <c r="CL581" s="151" t="b">
        <f t="shared" ca="1" si="287"/>
        <v>0</v>
      </c>
      <c r="CM581" s="151" t="b">
        <f t="shared" ca="1" si="288"/>
        <v>0</v>
      </c>
      <c r="CN581" s="151" t="str">
        <f t="shared" ca="1" si="289"/>
        <v>NO_VAC</v>
      </c>
      <c r="CO581" s="151" t="str">
        <f t="shared" ca="1" si="290"/>
        <v>NO_VAC</v>
      </c>
      <c r="CP581" s="151" t="b">
        <f t="shared" ca="1" si="291"/>
        <v>0</v>
      </c>
      <c r="CQ581" s="155">
        <f t="shared" ca="1" si="292"/>
        <v>0</v>
      </c>
      <c r="CR581" s="155" t="b">
        <f t="shared" ca="1" si="293"/>
        <v>0</v>
      </c>
      <c r="CS581" s="155" t="b">
        <f t="shared" ca="1" si="294"/>
        <v>0</v>
      </c>
      <c r="CT581" s="155" t="b">
        <f t="shared" ca="1" si="295"/>
        <v>0</v>
      </c>
      <c r="CU581" s="155" t="b">
        <f t="shared" ca="1" si="296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4"/>
        <v>0</v>
      </c>
      <c r="P582" s="28">
        <f t="shared" ca="1" si="265"/>
        <v>0</v>
      </c>
      <c r="Q582" s="28">
        <f t="shared" ca="1" si="266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67"/>
        <v>0</v>
      </c>
      <c r="BS582" s="151" t="b">
        <f t="shared" si="268"/>
        <v>0</v>
      </c>
      <c r="BT582" s="151" t="b">
        <f t="shared" si="269"/>
        <v>0</v>
      </c>
      <c r="BU582" s="151" t="b">
        <f t="shared" si="270"/>
        <v>0</v>
      </c>
      <c r="BV582" s="155" t="b">
        <f t="shared" ca="1" si="271"/>
        <v>0</v>
      </c>
      <c r="BW582" s="151" t="b">
        <f t="shared" ca="1" si="272"/>
        <v>0</v>
      </c>
      <c r="BX582" s="151" t="b">
        <f t="shared" ca="1" si="273"/>
        <v>0</v>
      </c>
      <c r="BY582" s="151" t="b">
        <f t="shared" ca="1" si="274"/>
        <v>0</v>
      </c>
      <c r="BZ582" s="151" t="b">
        <f t="shared" ca="1" si="275"/>
        <v>0</v>
      </c>
      <c r="CA582" s="151" t="b">
        <f t="shared" ca="1" si="276"/>
        <v>0</v>
      </c>
      <c r="CB582" s="151" t="b">
        <f t="shared" ca="1" si="277"/>
        <v>0</v>
      </c>
      <c r="CC582" s="151" t="b">
        <f t="shared" ca="1" si="278"/>
        <v>0</v>
      </c>
      <c r="CD582" s="151" t="b">
        <f t="shared" ca="1" si="279"/>
        <v>0</v>
      </c>
      <c r="CE582" s="151" t="b">
        <f t="shared" ca="1" si="280"/>
        <v>0</v>
      </c>
      <c r="CF582" s="151" t="b">
        <f t="shared" ca="1" si="281"/>
        <v>0</v>
      </c>
      <c r="CG582" s="151" t="b">
        <f t="shared" ca="1" si="282"/>
        <v>0</v>
      </c>
      <c r="CH582" s="151" t="b">
        <f t="shared" ca="1" si="283"/>
        <v>0</v>
      </c>
      <c r="CI582" s="151" t="b">
        <f t="shared" ca="1" si="284"/>
        <v>0</v>
      </c>
      <c r="CJ582" s="151" t="b">
        <f t="shared" ca="1" si="285"/>
        <v>0</v>
      </c>
      <c r="CK582" s="151" t="b">
        <f t="shared" ca="1" si="286"/>
        <v>0</v>
      </c>
      <c r="CL582" s="151" t="b">
        <f t="shared" ca="1" si="287"/>
        <v>0</v>
      </c>
      <c r="CM582" s="151" t="b">
        <f t="shared" ca="1" si="288"/>
        <v>0</v>
      </c>
      <c r="CN582" s="151" t="str">
        <f t="shared" ca="1" si="289"/>
        <v>NO_VAC</v>
      </c>
      <c r="CO582" s="151" t="str">
        <f t="shared" ca="1" si="290"/>
        <v>NO_VAC</v>
      </c>
      <c r="CP582" s="151" t="b">
        <f t="shared" ca="1" si="291"/>
        <v>0</v>
      </c>
      <c r="CQ582" s="155">
        <f t="shared" ca="1" si="292"/>
        <v>0</v>
      </c>
      <c r="CR582" s="155" t="b">
        <f t="shared" ca="1" si="293"/>
        <v>0</v>
      </c>
      <c r="CS582" s="155" t="b">
        <f t="shared" ca="1" si="294"/>
        <v>0</v>
      </c>
      <c r="CT582" s="155" t="b">
        <f t="shared" ca="1" si="295"/>
        <v>0</v>
      </c>
      <c r="CU582" s="155" t="b">
        <f t="shared" ca="1" si="296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4"/>
        <v>0</v>
      </c>
      <c r="P583" s="28">
        <f t="shared" ca="1" si="265"/>
        <v>0</v>
      </c>
      <c r="Q583" s="28">
        <f t="shared" ca="1" si="266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67"/>
        <v>0</v>
      </c>
      <c r="BS583" s="151" t="b">
        <f t="shared" si="268"/>
        <v>0</v>
      </c>
      <c r="BT583" s="151" t="b">
        <f t="shared" si="269"/>
        <v>0</v>
      </c>
      <c r="BU583" s="151" t="b">
        <f t="shared" si="270"/>
        <v>0</v>
      </c>
      <c r="BV583" s="155" t="b">
        <f t="shared" ca="1" si="271"/>
        <v>0</v>
      </c>
      <c r="BW583" s="151" t="b">
        <f t="shared" ca="1" si="272"/>
        <v>0</v>
      </c>
      <c r="BX583" s="151" t="b">
        <f t="shared" ca="1" si="273"/>
        <v>0</v>
      </c>
      <c r="BY583" s="151" t="b">
        <f t="shared" ca="1" si="274"/>
        <v>0</v>
      </c>
      <c r="BZ583" s="151" t="b">
        <f t="shared" ca="1" si="275"/>
        <v>0</v>
      </c>
      <c r="CA583" s="151" t="b">
        <f t="shared" ca="1" si="276"/>
        <v>0</v>
      </c>
      <c r="CB583" s="151" t="b">
        <f t="shared" ca="1" si="277"/>
        <v>0</v>
      </c>
      <c r="CC583" s="151" t="b">
        <f t="shared" ca="1" si="278"/>
        <v>0</v>
      </c>
      <c r="CD583" s="151" t="b">
        <f t="shared" ca="1" si="279"/>
        <v>0</v>
      </c>
      <c r="CE583" s="151" t="b">
        <f t="shared" ca="1" si="280"/>
        <v>0</v>
      </c>
      <c r="CF583" s="151" t="b">
        <f t="shared" ca="1" si="281"/>
        <v>0</v>
      </c>
      <c r="CG583" s="151" t="b">
        <f t="shared" ca="1" si="282"/>
        <v>0</v>
      </c>
      <c r="CH583" s="151" t="b">
        <f t="shared" ca="1" si="283"/>
        <v>0</v>
      </c>
      <c r="CI583" s="151" t="b">
        <f t="shared" ca="1" si="284"/>
        <v>0</v>
      </c>
      <c r="CJ583" s="151" t="b">
        <f t="shared" ca="1" si="285"/>
        <v>0</v>
      </c>
      <c r="CK583" s="151" t="b">
        <f t="shared" ca="1" si="286"/>
        <v>0</v>
      </c>
      <c r="CL583" s="151" t="b">
        <f t="shared" ca="1" si="287"/>
        <v>0</v>
      </c>
      <c r="CM583" s="151" t="b">
        <f t="shared" ca="1" si="288"/>
        <v>0</v>
      </c>
      <c r="CN583" s="151" t="str">
        <f t="shared" ca="1" si="289"/>
        <v>NO_VAC</v>
      </c>
      <c r="CO583" s="151" t="str">
        <f t="shared" ca="1" si="290"/>
        <v>NO_VAC</v>
      </c>
      <c r="CP583" s="151" t="b">
        <f t="shared" ca="1" si="291"/>
        <v>0</v>
      </c>
      <c r="CQ583" s="155">
        <f t="shared" ca="1" si="292"/>
        <v>0</v>
      </c>
      <c r="CR583" s="155" t="b">
        <f t="shared" ca="1" si="293"/>
        <v>0</v>
      </c>
      <c r="CS583" s="155" t="b">
        <f t="shared" ca="1" si="294"/>
        <v>0</v>
      </c>
      <c r="CT583" s="155" t="b">
        <f t="shared" ca="1" si="295"/>
        <v>0</v>
      </c>
      <c r="CU583" s="155" t="b">
        <f t="shared" ca="1" si="296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4"/>
        <v>0</v>
      </c>
      <c r="P584" s="28">
        <f t="shared" ca="1" si="265"/>
        <v>0</v>
      </c>
      <c r="Q584" s="28">
        <f t="shared" ca="1" si="266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67"/>
        <v>0</v>
      </c>
      <c r="BS584" s="151" t="b">
        <f t="shared" si="268"/>
        <v>0</v>
      </c>
      <c r="BT584" s="151" t="b">
        <f t="shared" si="269"/>
        <v>0</v>
      </c>
      <c r="BU584" s="151" t="b">
        <f t="shared" si="270"/>
        <v>0</v>
      </c>
      <c r="BV584" s="155" t="b">
        <f t="shared" ca="1" si="271"/>
        <v>0</v>
      </c>
      <c r="BW584" s="151" t="b">
        <f t="shared" ca="1" si="272"/>
        <v>0</v>
      </c>
      <c r="BX584" s="151" t="b">
        <f t="shared" ca="1" si="273"/>
        <v>0</v>
      </c>
      <c r="BY584" s="151" t="b">
        <f t="shared" ca="1" si="274"/>
        <v>0</v>
      </c>
      <c r="BZ584" s="151" t="b">
        <f t="shared" ca="1" si="275"/>
        <v>0</v>
      </c>
      <c r="CA584" s="151" t="b">
        <f t="shared" ca="1" si="276"/>
        <v>0</v>
      </c>
      <c r="CB584" s="151" t="b">
        <f t="shared" ca="1" si="277"/>
        <v>0</v>
      </c>
      <c r="CC584" s="151" t="b">
        <f t="shared" ca="1" si="278"/>
        <v>0</v>
      </c>
      <c r="CD584" s="151" t="b">
        <f t="shared" ca="1" si="279"/>
        <v>0</v>
      </c>
      <c r="CE584" s="151" t="b">
        <f t="shared" ca="1" si="280"/>
        <v>0</v>
      </c>
      <c r="CF584" s="151" t="b">
        <f t="shared" ca="1" si="281"/>
        <v>0</v>
      </c>
      <c r="CG584" s="151" t="b">
        <f t="shared" ca="1" si="282"/>
        <v>0</v>
      </c>
      <c r="CH584" s="151" t="b">
        <f t="shared" ca="1" si="283"/>
        <v>0</v>
      </c>
      <c r="CI584" s="151" t="b">
        <f t="shared" ca="1" si="284"/>
        <v>0</v>
      </c>
      <c r="CJ584" s="151" t="b">
        <f t="shared" ca="1" si="285"/>
        <v>0</v>
      </c>
      <c r="CK584" s="151" t="b">
        <f t="shared" ca="1" si="286"/>
        <v>0</v>
      </c>
      <c r="CL584" s="151" t="b">
        <f t="shared" ca="1" si="287"/>
        <v>0</v>
      </c>
      <c r="CM584" s="151" t="b">
        <f t="shared" ca="1" si="288"/>
        <v>0</v>
      </c>
      <c r="CN584" s="151" t="str">
        <f t="shared" ca="1" si="289"/>
        <v>NO_VAC</v>
      </c>
      <c r="CO584" s="151" t="str">
        <f t="shared" ca="1" si="290"/>
        <v>NO_VAC</v>
      </c>
      <c r="CP584" s="151" t="b">
        <f t="shared" ca="1" si="291"/>
        <v>0</v>
      </c>
      <c r="CQ584" s="155">
        <f t="shared" ca="1" si="292"/>
        <v>0</v>
      </c>
      <c r="CR584" s="155" t="b">
        <f t="shared" ca="1" si="293"/>
        <v>0</v>
      </c>
      <c r="CS584" s="155" t="b">
        <f t="shared" ca="1" si="294"/>
        <v>0</v>
      </c>
      <c r="CT584" s="155" t="b">
        <f t="shared" ca="1" si="295"/>
        <v>0</v>
      </c>
      <c r="CU584" s="155" t="b">
        <f t="shared" ca="1" si="296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4"/>
        <v>0</v>
      </c>
      <c r="P585" s="28">
        <f t="shared" ca="1" si="265"/>
        <v>0</v>
      </c>
      <c r="Q585" s="28">
        <f t="shared" ca="1" si="266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67"/>
        <v>0</v>
      </c>
      <c r="BS585" s="151" t="b">
        <f t="shared" si="268"/>
        <v>0</v>
      </c>
      <c r="BT585" s="151" t="b">
        <f t="shared" si="269"/>
        <v>0</v>
      </c>
      <c r="BU585" s="151" t="b">
        <f t="shared" si="270"/>
        <v>0</v>
      </c>
      <c r="BV585" s="155" t="b">
        <f t="shared" ca="1" si="271"/>
        <v>0</v>
      </c>
      <c r="BW585" s="151" t="b">
        <f t="shared" ca="1" si="272"/>
        <v>0</v>
      </c>
      <c r="BX585" s="151" t="b">
        <f t="shared" ca="1" si="273"/>
        <v>0</v>
      </c>
      <c r="BY585" s="151" t="b">
        <f t="shared" ca="1" si="274"/>
        <v>0</v>
      </c>
      <c r="BZ585" s="151" t="b">
        <f t="shared" ca="1" si="275"/>
        <v>0</v>
      </c>
      <c r="CA585" s="151" t="b">
        <f t="shared" ca="1" si="276"/>
        <v>0</v>
      </c>
      <c r="CB585" s="151" t="b">
        <f t="shared" ca="1" si="277"/>
        <v>0</v>
      </c>
      <c r="CC585" s="151" t="b">
        <f t="shared" ca="1" si="278"/>
        <v>0</v>
      </c>
      <c r="CD585" s="151" t="b">
        <f t="shared" ca="1" si="279"/>
        <v>0</v>
      </c>
      <c r="CE585" s="151" t="b">
        <f t="shared" ca="1" si="280"/>
        <v>0</v>
      </c>
      <c r="CF585" s="151" t="b">
        <f t="shared" ca="1" si="281"/>
        <v>0</v>
      </c>
      <c r="CG585" s="151" t="b">
        <f t="shared" ca="1" si="282"/>
        <v>0</v>
      </c>
      <c r="CH585" s="151" t="b">
        <f t="shared" ca="1" si="283"/>
        <v>0</v>
      </c>
      <c r="CI585" s="151" t="b">
        <f t="shared" ca="1" si="284"/>
        <v>0</v>
      </c>
      <c r="CJ585" s="151" t="b">
        <f t="shared" ca="1" si="285"/>
        <v>0</v>
      </c>
      <c r="CK585" s="151" t="b">
        <f t="shared" ca="1" si="286"/>
        <v>0</v>
      </c>
      <c r="CL585" s="151" t="b">
        <f t="shared" ca="1" si="287"/>
        <v>0</v>
      </c>
      <c r="CM585" s="151" t="b">
        <f t="shared" ca="1" si="288"/>
        <v>0</v>
      </c>
      <c r="CN585" s="151" t="str">
        <f t="shared" ca="1" si="289"/>
        <v>NO_VAC</v>
      </c>
      <c r="CO585" s="151" t="str">
        <f t="shared" ca="1" si="290"/>
        <v>NO_VAC</v>
      </c>
      <c r="CP585" s="151" t="b">
        <f t="shared" ca="1" si="291"/>
        <v>0</v>
      </c>
      <c r="CQ585" s="155">
        <f t="shared" ca="1" si="292"/>
        <v>0</v>
      </c>
      <c r="CR585" s="155" t="b">
        <f t="shared" ca="1" si="293"/>
        <v>0</v>
      </c>
      <c r="CS585" s="155" t="b">
        <f t="shared" ca="1" si="294"/>
        <v>0</v>
      </c>
      <c r="CT585" s="155" t="b">
        <f t="shared" ca="1" si="295"/>
        <v>0</v>
      </c>
      <c r="CU585" s="155" t="b">
        <f t="shared" ca="1" si="296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297">IF(N586="",0,DATEDIF(N586,TODAY(),"Y"))</f>
        <v>0</v>
      </c>
      <c r="P586" s="28">
        <f t="shared" ref="P586:P649" ca="1" si="298">IF(N586="",0,DATEDIF(N586,TODAY(),"YM"))</f>
        <v>0</v>
      </c>
      <c r="Q586" s="28">
        <f t="shared" ref="Q586:Q649" ca="1" si="299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67"/>
        <v>0</v>
      </c>
      <c r="BS586" s="151" t="b">
        <f t="shared" si="268"/>
        <v>0</v>
      </c>
      <c r="BT586" s="151" t="b">
        <f t="shared" si="269"/>
        <v>0</v>
      </c>
      <c r="BU586" s="151" t="b">
        <f t="shared" si="270"/>
        <v>0</v>
      </c>
      <c r="BV586" s="155" t="b">
        <f t="shared" ca="1" si="271"/>
        <v>0</v>
      </c>
      <c r="BW586" s="151" t="b">
        <f t="shared" ca="1" si="272"/>
        <v>0</v>
      </c>
      <c r="BX586" s="151" t="b">
        <f t="shared" ca="1" si="273"/>
        <v>0</v>
      </c>
      <c r="BY586" s="151" t="b">
        <f t="shared" ca="1" si="274"/>
        <v>0</v>
      </c>
      <c r="BZ586" s="151" t="b">
        <f t="shared" ca="1" si="275"/>
        <v>0</v>
      </c>
      <c r="CA586" s="151" t="b">
        <f t="shared" ca="1" si="276"/>
        <v>0</v>
      </c>
      <c r="CB586" s="151" t="b">
        <f t="shared" ca="1" si="277"/>
        <v>0</v>
      </c>
      <c r="CC586" s="151" t="b">
        <f t="shared" ca="1" si="278"/>
        <v>0</v>
      </c>
      <c r="CD586" s="151" t="b">
        <f t="shared" ca="1" si="279"/>
        <v>0</v>
      </c>
      <c r="CE586" s="151" t="b">
        <f t="shared" ca="1" si="280"/>
        <v>0</v>
      </c>
      <c r="CF586" s="151" t="b">
        <f t="shared" ca="1" si="281"/>
        <v>0</v>
      </c>
      <c r="CG586" s="151" t="b">
        <f t="shared" ca="1" si="282"/>
        <v>0</v>
      </c>
      <c r="CH586" s="151" t="b">
        <f t="shared" ca="1" si="283"/>
        <v>0</v>
      </c>
      <c r="CI586" s="151" t="b">
        <f t="shared" ca="1" si="284"/>
        <v>0</v>
      </c>
      <c r="CJ586" s="151" t="b">
        <f t="shared" ca="1" si="285"/>
        <v>0</v>
      </c>
      <c r="CK586" s="151" t="b">
        <f t="shared" ca="1" si="286"/>
        <v>0</v>
      </c>
      <c r="CL586" s="151" t="b">
        <f t="shared" ca="1" si="287"/>
        <v>0</v>
      </c>
      <c r="CM586" s="151" t="b">
        <f t="shared" ca="1" si="288"/>
        <v>0</v>
      </c>
      <c r="CN586" s="151" t="str">
        <f t="shared" ca="1" si="289"/>
        <v>NO_VAC</v>
      </c>
      <c r="CO586" s="151" t="str">
        <f t="shared" ca="1" si="290"/>
        <v>NO_VAC</v>
      </c>
      <c r="CP586" s="151" t="b">
        <f t="shared" ca="1" si="291"/>
        <v>0</v>
      </c>
      <c r="CQ586" s="155">
        <f t="shared" ca="1" si="292"/>
        <v>0</v>
      </c>
      <c r="CR586" s="155" t="b">
        <f t="shared" ca="1" si="293"/>
        <v>0</v>
      </c>
      <c r="CS586" s="155" t="b">
        <f t="shared" ca="1" si="294"/>
        <v>0</v>
      </c>
      <c r="CT586" s="155" t="b">
        <f t="shared" ca="1" si="295"/>
        <v>0</v>
      </c>
      <c r="CU586" s="155" t="b">
        <f t="shared" ca="1" si="296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297"/>
        <v>0</v>
      </c>
      <c r="P587" s="28">
        <f t="shared" ca="1" si="298"/>
        <v>0</v>
      </c>
      <c r="Q587" s="28">
        <f t="shared" ca="1" si="299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0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1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2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3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4">IF(O587+P587+Q587&lt;&gt;0,IF(O587=1,1,IF(O587=2,2,IF(O587=3,3, IF(O587=4,4,IF(P587=0,-1,0))))))</f>
        <v>0</v>
      </c>
      <c r="BW587" s="151" t="b">
        <f t="shared" ref="BW587:BW650" ca="1" si="305">IF($BV587&lt;=0,IF(R587&lt;&gt;"","VAC","NO_VAC"))</f>
        <v>0</v>
      </c>
      <c r="BX587" s="151" t="b">
        <f t="shared" ref="BX587:BX650" ca="1" si="306">IF($BV587&lt;=0,IF(T587&lt;&gt;"","VAC","NO_VAC"))</f>
        <v>0</v>
      </c>
      <c r="BY587" s="151" t="b">
        <f t="shared" ref="BY587:BY650" ca="1" si="307">IF($BV587=0,IF(P587&gt;=2,IF(V587&lt;&gt;"","VAC","NO_VAC")))</f>
        <v>0</v>
      </c>
      <c r="BZ587" s="151" t="b">
        <f t="shared" ref="BZ587:BZ650" ca="1" si="308">IF($BV587=0,IF(P587&gt;=4,IF(X587&lt;&gt;"","VAC","NO_VAC")))</f>
        <v>0</v>
      </c>
      <c r="CA587" s="151" t="b">
        <f t="shared" ref="CA587:CA650" ca="1" si="309">IF($BV587=0,IF(P587&gt;=6,IF(Z587&lt;&gt;"","VAC","NO_VAC")))</f>
        <v>0</v>
      </c>
      <c r="CB587" s="151" t="b">
        <f t="shared" ref="CB587:CB650" ca="1" si="310">IF($BV587=0,IF(P587&gt;=2,IF(AB587&lt;&gt;"","VAC","NO_VAC")))</f>
        <v>0</v>
      </c>
      <c r="CC587" s="151" t="b">
        <f t="shared" ref="CC587:CC650" ca="1" si="311">IF($BV587=0,IF(P587&gt;=4,IF(AD587&lt;&gt;"","VAC","NO_VAC")))</f>
        <v>0</v>
      </c>
      <c r="CD587" s="151" t="b">
        <f t="shared" ref="CD587:CD650" ca="1" si="312">IF($BV587=0,IF(P587&gt;=6,IF(AF587&lt;&gt;"","VAC","NO_VAC")))</f>
        <v>0</v>
      </c>
      <c r="CE587" s="151" t="b">
        <f t="shared" ref="CE587:CE650" ca="1" si="313">IF($BV587=0,IF(P587&gt;=2,IF(AH587&lt;&gt;"","VAC","NO_VAC")))</f>
        <v>0</v>
      </c>
      <c r="CF587" s="151" t="b">
        <f t="shared" ref="CF587:CF650" ca="1" si="314">IF($BV587=0,IF(P587&gt;=4,IF(AJ587&lt;&gt;"","VAC","NO_VAC")))</f>
        <v>0</v>
      </c>
      <c r="CG587" s="151" t="b">
        <f t="shared" ref="CG587:CG650" ca="1" si="315">IF($BV587=0,IF(P587&gt;=7,IF(AL587&lt;&gt;"","VAC","NO_VAC")))</f>
        <v>0</v>
      </c>
      <c r="CH587" s="151" t="b">
        <f t="shared" ref="CH587:CH650" ca="1" si="316">IF($BV587=0,IF(P587&gt;=8,IF(AN587&lt;&gt;"","VAC","NO_VAC")))</f>
        <v>0</v>
      </c>
      <c r="CI587" s="151" t="b">
        <f t="shared" ref="CI587:CI650" ca="1" si="317">IF($BV587=1,IF(AP587&lt;&gt;"","VAC","NO_VAC"))</f>
        <v>0</v>
      </c>
      <c r="CJ587" s="151" t="b">
        <f t="shared" ref="CJ587:CJ650" ca="1" si="318">IF($BV587=0,IF(P587&gt;=2,IF(AR587&lt;&gt;"","VAC","NO_VAC")))</f>
        <v>0</v>
      </c>
      <c r="CK587" s="151" t="b">
        <f t="shared" ref="CK587:CK650" ca="1" si="319">IF($BV587=0,IF(P587&gt;=4,IF(AT587&lt;&gt;"","VAC","NO_VAC")))</f>
        <v>0</v>
      </c>
      <c r="CL587" s="151" t="b">
        <f t="shared" ref="CL587:CL650" ca="1" si="320">IF($BV587=1,IF(AV587&lt;&gt;"","VAC","NO_VAC"))</f>
        <v>0</v>
      </c>
      <c r="CM587" s="151" t="b">
        <f t="shared" ref="CM587:CM650" ca="1" si="321">IF($BV587=1,IF(AX587&lt;&gt;"","VAC","NO_VAC"))</f>
        <v>0</v>
      </c>
      <c r="CN587" s="151" t="str">
        <f t="shared" ref="CN587:CN650" ca="1" si="322">IF($BV587=1,IF(P587&gt;=6,IF(AZ587&lt;&gt;"","VAC","NO_VAC")),IF($BV587&gt;1,IF(AZ587&lt;&gt;"","VAC","NO_VAC")))</f>
        <v>NO_VAC</v>
      </c>
      <c r="CO587" s="151" t="str">
        <f t="shared" ref="CO587:CO650" ca="1" si="323">IF($BV587=1,IF(P587&gt;=6,IF(BB587&lt;&gt;"","VAC","NO_VAC")),IF($BV587&gt;1,IF(BB587&lt;&gt;"","VAC","NO_VAC")))</f>
        <v>NO_VAC</v>
      </c>
      <c r="CP587" s="151" t="b">
        <f t="shared" ref="CP587:CP650" ca="1" si="324">IF($BV587=4,IF(BD587&lt;&gt;"","VAC","NO_VAC"))</f>
        <v>0</v>
      </c>
      <c r="CQ587" s="155">
        <f t="shared" ref="CQ587:CQ650" ca="1" si="325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6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27">IF(O587=2,COUNT(R587,T587,V587,X587,Z587,AB587,AD587,AF587,AH587,AJ587,AL587,AN587,AR587,AT587,AV587,AX587,AP587,AZ587,BB587))</f>
        <v>0</v>
      </c>
      <c r="CT587" s="155" t="b">
        <f t="shared" ref="CT587:CT650" ca="1" si="328">IF(O587=3,COUNT(R587,T587,V587,X587,Z587,AB587,AD587,AF587,AH587,AJ587,AL587,AN587,AR587,AT587,AV587,AX587,AP587,AZ587,BB587))</f>
        <v>0</v>
      </c>
      <c r="CU587" s="155" t="b">
        <f t="shared" ref="CU587:CU650" ca="1" si="329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297"/>
        <v>0</v>
      </c>
      <c r="P588" s="28">
        <f t="shared" ca="1" si="298"/>
        <v>0</v>
      </c>
      <c r="Q588" s="28">
        <f t="shared" ca="1" si="299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0"/>
        <v>0</v>
      </c>
      <c r="BS588" s="151" t="b">
        <f t="shared" si="301"/>
        <v>0</v>
      </c>
      <c r="BT588" s="151" t="b">
        <f t="shared" si="302"/>
        <v>0</v>
      </c>
      <c r="BU588" s="151" t="b">
        <f t="shared" si="303"/>
        <v>0</v>
      </c>
      <c r="BV588" s="155" t="b">
        <f t="shared" ca="1" si="304"/>
        <v>0</v>
      </c>
      <c r="BW588" s="151" t="b">
        <f t="shared" ca="1" si="305"/>
        <v>0</v>
      </c>
      <c r="BX588" s="151" t="b">
        <f t="shared" ca="1" si="306"/>
        <v>0</v>
      </c>
      <c r="BY588" s="151" t="b">
        <f t="shared" ca="1" si="307"/>
        <v>0</v>
      </c>
      <c r="BZ588" s="151" t="b">
        <f t="shared" ca="1" si="308"/>
        <v>0</v>
      </c>
      <c r="CA588" s="151" t="b">
        <f t="shared" ca="1" si="309"/>
        <v>0</v>
      </c>
      <c r="CB588" s="151" t="b">
        <f t="shared" ca="1" si="310"/>
        <v>0</v>
      </c>
      <c r="CC588" s="151" t="b">
        <f t="shared" ca="1" si="311"/>
        <v>0</v>
      </c>
      <c r="CD588" s="151" t="b">
        <f t="shared" ca="1" si="312"/>
        <v>0</v>
      </c>
      <c r="CE588" s="151" t="b">
        <f t="shared" ca="1" si="313"/>
        <v>0</v>
      </c>
      <c r="CF588" s="151" t="b">
        <f t="shared" ca="1" si="314"/>
        <v>0</v>
      </c>
      <c r="CG588" s="151" t="b">
        <f t="shared" ca="1" si="315"/>
        <v>0</v>
      </c>
      <c r="CH588" s="151" t="b">
        <f t="shared" ca="1" si="316"/>
        <v>0</v>
      </c>
      <c r="CI588" s="151" t="b">
        <f t="shared" ca="1" si="317"/>
        <v>0</v>
      </c>
      <c r="CJ588" s="151" t="b">
        <f t="shared" ca="1" si="318"/>
        <v>0</v>
      </c>
      <c r="CK588" s="151" t="b">
        <f t="shared" ca="1" si="319"/>
        <v>0</v>
      </c>
      <c r="CL588" s="151" t="b">
        <f t="shared" ca="1" si="320"/>
        <v>0</v>
      </c>
      <c r="CM588" s="151" t="b">
        <f t="shared" ca="1" si="321"/>
        <v>0</v>
      </c>
      <c r="CN588" s="151" t="str">
        <f t="shared" ca="1" si="322"/>
        <v>NO_VAC</v>
      </c>
      <c r="CO588" s="151" t="str">
        <f t="shared" ca="1" si="323"/>
        <v>NO_VAC</v>
      </c>
      <c r="CP588" s="151" t="b">
        <f t="shared" ca="1" si="324"/>
        <v>0</v>
      </c>
      <c r="CQ588" s="155">
        <f t="shared" ca="1" si="325"/>
        <v>0</v>
      </c>
      <c r="CR588" s="155" t="b">
        <f t="shared" ca="1" si="326"/>
        <v>0</v>
      </c>
      <c r="CS588" s="155" t="b">
        <f t="shared" ca="1" si="327"/>
        <v>0</v>
      </c>
      <c r="CT588" s="155" t="b">
        <f t="shared" ca="1" si="328"/>
        <v>0</v>
      </c>
      <c r="CU588" s="155" t="b">
        <f t="shared" ca="1" si="329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297"/>
        <v>0</v>
      </c>
      <c r="P589" s="28">
        <f t="shared" ca="1" si="298"/>
        <v>0</v>
      </c>
      <c r="Q589" s="28">
        <f t="shared" ca="1" si="299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0"/>
        <v>0</v>
      </c>
      <c r="BS589" s="151" t="b">
        <f t="shared" si="301"/>
        <v>0</v>
      </c>
      <c r="BT589" s="151" t="b">
        <f t="shared" si="302"/>
        <v>0</v>
      </c>
      <c r="BU589" s="151" t="b">
        <f t="shared" si="303"/>
        <v>0</v>
      </c>
      <c r="BV589" s="155" t="b">
        <f t="shared" ca="1" si="304"/>
        <v>0</v>
      </c>
      <c r="BW589" s="151" t="b">
        <f t="shared" ca="1" si="305"/>
        <v>0</v>
      </c>
      <c r="BX589" s="151" t="b">
        <f t="shared" ca="1" si="306"/>
        <v>0</v>
      </c>
      <c r="BY589" s="151" t="b">
        <f t="shared" ca="1" si="307"/>
        <v>0</v>
      </c>
      <c r="BZ589" s="151" t="b">
        <f t="shared" ca="1" si="308"/>
        <v>0</v>
      </c>
      <c r="CA589" s="151" t="b">
        <f t="shared" ca="1" si="309"/>
        <v>0</v>
      </c>
      <c r="CB589" s="151" t="b">
        <f t="shared" ca="1" si="310"/>
        <v>0</v>
      </c>
      <c r="CC589" s="151" t="b">
        <f t="shared" ca="1" si="311"/>
        <v>0</v>
      </c>
      <c r="CD589" s="151" t="b">
        <f t="shared" ca="1" si="312"/>
        <v>0</v>
      </c>
      <c r="CE589" s="151" t="b">
        <f t="shared" ca="1" si="313"/>
        <v>0</v>
      </c>
      <c r="CF589" s="151" t="b">
        <f t="shared" ca="1" si="314"/>
        <v>0</v>
      </c>
      <c r="CG589" s="151" t="b">
        <f t="shared" ca="1" si="315"/>
        <v>0</v>
      </c>
      <c r="CH589" s="151" t="b">
        <f t="shared" ca="1" si="316"/>
        <v>0</v>
      </c>
      <c r="CI589" s="151" t="b">
        <f t="shared" ca="1" si="317"/>
        <v>0</v>
      </c>
      <c r="CJ589" s="151" t="b">
        <f t="shared" ca="1" si="318"/>
        <v>0</v>
      </c>
      <c r="CK589" s="151" t="b">
        <f t="shared" ca="1" si="319"/>
        <v>0</v>
      </c>
      <c r="CL589" s="151" t="b">
        <f t="shared" ca="1" si="320"/>
        <v>0</v>
      </c>
      <c r="CM589" s="151" t="b">
        <f t="shared" ca="1" si="321"/>
        <v>0</v>
      </c>
      <c r="CN589" s="151" t="str">
        <f t="shared" ca="1" si="322"/>
        <v>NO_VAC</v>
      </c>
      <c r="CO589" s="151" t="str">
        <f t="shared" ca="1" si="323"/>
        <v>NO_VAC</v>
      </c>
      <c r="CP589" s="151" t="b">
        <f t="shared" ca="1" si="324"/>
        <v>0</v>
      </c>
      <c r="CQ589" s="155">
        <f t="shared" ca="1" si="325"/>
        <v>0</v>
      </c>
      <c r="CR589" s="155" t="b">
        <f t="shared" ca="1" si="326"/>
        <v>0</v>
      </c>
      <c r="CS589" s="155" t="b">
        <f t="shared" ca="1" si="327"/>
        <v>0</v>
      </c>
      <c r="CT589" s="155" t="b">
        <f t="shared" ca="1" si="328"/>
        <v>0</v>
      </c>
      <c r="CU589" s="155" t="b">
        <f t="shared" ca="1" si="329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297"/>
        <v>0</v>
      </c>
      <c r="P590" s="28">
        <f t="shared" ca="1" si="298"/>
        <v>0</v>
      </c>
      <c r="Q590" s="28">
        <f t="shared" ca="1" si="299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0"/>
        <v>0</v>
      </c>
      <c r="BS590" s="151" t="b">
        <f t="shared" si="301"/>
        <v>0</v>
      </c>
      <c r="BT590" s="151" t="b">
        <f t="shared" si="302"/>
        <v>0</v>
      </c>
      <c r="BU590" s="151" t="b">
        <f t="shared" si="303"/>
        <v>0</v>
      </c>
      <c r="BV590" s="155" t="b">
        <f t="shared" ca="1" si="304"/>
        <v>0</v>
      </c>
      <c r="BW590" s="151" t="b">
        <f t="shared" ca="1" si="305"/>
        <v>0</v>
      </c>
      <c r="BX590" s="151" t="b">
        <f t="shared" ca="1" si="306"/>
        <v>0</v>
      </c>
      <c r="BY590" s="151" t="b">
        <f t="shared" ca="1" si="307"/>
        <v>0</v>
      </c>
      <c r="BZ590" s="151" t="b">
        <f t="shared" ca="1" si="308"/>
        <v>0</v>
      </c>
      <c r="CA590" s="151" t="b">
        <f t="shared" ca="1" si="309"/>
        <v>0</v>
      </c>
      <c r="CB590" s="151" t="b">
        <f t="shared" ca="1" si="310"/>
        <v>0</v>
      </c>
      <c r="CC590" s="151" t="b">
        <f t="shared" ca="1" si="311"/>
        <v>0</v>
      </c>
      <c r="CD590" s="151" t="b">
        <f t="shared" ca="1" si="312"/>
        <v>0</v>
      </c>
      <c r="CE590" s="151" t="b">
        <f t="shared" ca="1" si="313"/>
        <v>0</v>
      </c>
      <c r="CF590" s="151" t="b">
        <f t="shared" ca="1" si="314"/>
        <v>0</v>
      </c>
      <c r="CG590" s="151" t="b">
        <f t="shared" ca="1" si="315"/>
        <v>0</v>
      </c>
      <c r="CH590" s="151" t="b">
        <f t="shared" ca="1" si="316"/>
        <v>0</v>
      </c>
      <c r="CI590" s="151" t="b">
        <f t="shared" ca="1" si="317"/>
        <v>0</v>
      </c>
      <c r="CJ590" s="151" t="b">
        <f t="shared" ca="1" si="318"/>
        <v>0</v>
      </c>
      <c r="CK590" s="151" t="b">
        <f t="shared" ca="1" si="319"/>
        <v>0</v>
      </c>
      <c r="CL590" s="151" t="b">
        <f t="shared" ca="1" si="320"/>
        <v>0</v>
      </c>
      <c r="CM590" s="151" t="b">
        <f t="shared" ca="1" si="321"/>
        <v>0</v>
      </c>
      <c r="CN590" s="151" t="str">
        <f t="shared" ca="1" si="322"/>
        <v>NO_VAC</v>
      </c>
      <c r="CO590" s="151" t="str">
        <f t="shared" ca="1" si="323"/>
        <v>NO_VAC</v>
      </c>
      <c r="CP590" s="151" t="b">
        <f t="shared" ca="1" si="324"/>
        <v>0</v>
      </c>
      <c r="CQ590" s="155">
        <f t="shared" ca="1" si="325"/>
        <v>0</v>
      </c>
      <c r="CR590" s="155" t="b">
        <f t="shared" ca="1" si="326"/>
        <v>0</v>
      </c>
      <c r="CS590" s="155" t="b">
        <f t="shared" ca="1" si="327"/>
        <v>0</v>
      </c>
      <c r="CT590" s="155" t="b">
        <f t="shared" ca="1" si="328"/>
        <v>0</v>
      </c>
      <c r="CU590" s="155" t="b">
        <f t="shared" ca="1" si="329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297"/>
        <v>0</v>
      </c>
      <c r="P591" s="28">
        <f t="shared" ca="1" si="298"/>
        <v>0</v>
      </c>
      <c r="Q591" s="28">
        <f t="shared" ca="1" si="299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0"/>
        <v>0</v>
      </c>
      <c r="BS591" s="151" t="b">
        <f t="shared" si="301"/>
        <v>0</v>
      </c>
      <c r="BT591" s="151" t="b">
        <f t="shared" si="302"/>
        <v>0</v>
      </c>
      <c r="BU591" s="151" t="b">
        <f t="shared" si="303"/>
        <v>0</v>
      </c>
      <c r="BV591" s="155" t="b">
        <f t="shared" ca="1" si="304"/>
        <v>0</v>
      </c>
      <c r="BW591" s="151" t="b">
        <f t="shared" ca="1" si="305"/>
        <v>0</v>
      </c>
      <c r="BX591" s="151" t="b">
        <f t="shared" ca="1" si="306"/>
        <v>0</v>
      </c>
      <c r="BY591" s="151" t="b">
        <f t="shared" ca="1" si="307"/>
        <v>0</v>
      </c>
      <c r="BZ591" s="151" t="b">
        <f t="shared" ca="1" si="308"/>
        <v>0</v>
      </c>
      <c r="CA591" s="151" t="b">
        <f t="shared" ca="1" si="309"/>
        <v>0</v>
      </c>
      <c r="CB591" s="151" t="b">
        <f t="shared" ca="1" si="310"/>
        <v>0</v>
      </c>
      <c r="CC591" s="151" t="b">
        <f t="shared" ca="1" si="311"/>
        <v>0</v>
      </c>
      <c r="CD591" s="151" t="b">
        <f t="shared" ca="1" si="312"/>
        <v>0</v>
      </c>
      <c r="CE591" s="151" t="b">
        <f t="shared" ca="1" si="313"/>
        <v>0</v>
      </c>
      <c r="CF591" s="151" t="b">
        <f t="shared" ca="1" si="314"/>
        <v>0</v>
      </c>
      <c r="CG591" s="151" t="b">
        <f t="shared" ca="1" si="315"/>
        <v>0</v>
      </c>
      <c r="CH591" s="151" t="b">
        <f t="shared" ca="1" si="316"/>
        <v>0</v>
      </c>
      <c r="CI591" s="151" t="b">
        <f t="shared" ca="1" si="317"/>
        <v>0</v>
      </c>
      <c r="CJ591" s="151" t="b">
        <f t="shared" ca="1" si="318"/>
        <v>0</v>
      </c>
      <c r="CK591" s="151" t="b">
        <f t="shared" ca="1" si="319"/>
        <v>0</v>
      </c>
      <c r="CL591" s="151" t="b">
        <f t="shared" ca="1" si="320"/>
        <v>0</v>
      </c>
      <c r="CM591" s="151" t="b">
        <f t="shared" ca="1" si="321"/>
        <v>0</v>
      </c>
      <c r="CN591" s="151" t="str">
        <f t="shared" ca="1" si="322"/>
        <v>NO_VAC</v>
      </c>
      <c r="CO591" s="151" t="str">
        <f t="shared" ca="1" si="323"/>
        <v>NO_VAC</v>
      </c>
      <c r="CP591" s="151" t="b">
        <f t="shared" ca="1" si="324"/>
        <v>0</v>
      </c>
      <c r="CQ591" s="155">
        <f t="shared" ca="1" si="325"/>
        <v>0</v>
      </c>
      <c r="CR591" s="155" t="b">
        <f t="shared" ca="1" si="326"/>
        <v>0</v>
      </c>
      <c r="CS591" s="155" t="b">
        <f t="shared" ca="1" si="327"/>
        <v>0</v>
      </c>
      <c r="CT591" s="155" t="b">
        <f t="shared" ca="1" si="328"/>
        <v>0</v>
      </c>
      <c r="CU591" s="155" t="b">
        <f t="shared" ca="1" si="329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297"/>
        <v>0</v>
      </c>
      <c r="P592" s="28">
        <f t="shared" ca="1" si="298"/>
        <v>0</v>
      </c>
      <c r="Q592" s="28">
        <f t="shared" ca="1" si="299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0"/>
        <v>0</v>
      </c>
      <c r="BS592" s="151" t="b">
        <f t="shared" si="301"/>
        <v>0</v>
      </c>
      <c r="BT592" s="151" t="b">
        <f t="shared" si="302"/>
        <v>0</v>
      </c>
      <c r="BU592" s="151" t="b">
        <f t="shared" si="303"/>
        <v>0</v>
      </c>
      <c r="BV592" s="155" t="b">
        <f t="shared" ca="1" si="304"/>
        <v>0</v>
      </c>
      <c r="BW592" s="151" t="b">
        <f t="shared" ca="1" si="305"/>
        <v>0</v>
      </c>
      <c r="BX592" s="151" t="b">
        <f t="shared" ca="1" si="306"/>
        <v>0</v>
      </c>
      <c r="BY592" s="151" t="b">
        <f t="shared" ca="1" si="307"/>
        <v>0</v>
      </c>
      <c r="BZ592" s="151" t="b">
        <f t="shared" ca="1" si="308"/>
        <v>0</v>
      </c>
      <c r="CA592" s="151" t="b">
        <f t="shared" ca="1" si="309"/>
        <v>0</v>
      </c>
      <c r="CB592" s="151" t="b">
        <f t="shared" ca="1" si="310"/>
        <v>0</v>
      </c>
      <c r="CC592" s="151" t="b">
        <f t="shared" ca="1" si="311"/>
        <v>0</v>
      </c>
      <c r="CD592" s="151" t="b">
        <f t="shared" ca="1" si="312"/>
        <v>0</v>
      </c>
      <c r="CE592" s="151" t="b">
        <f t="shared" ca="1" si="313"/>
        <v>0</v>
      </c>
      <c r="CF592" s="151" t="b">
        <f t="shared" ca="1" si="314"/>
        <v>0</v>
      </c>
      <c r="CG592" s="151" t="b">
        <f t="shared" ca="1" si="315"/>
        <v>0</v>
      </c>
      <c r="CH592" s="151" t="b">
        <f t="shared" ca="1" si="316"/>
        <v>0</v>
      </c>
      <c r="CI592" s="151" t="b">
        <f t="shared" ca="1" si="317"/>
        <v>0</v>
      </c>
      <c r="CJ592" s="151" t="b">
        <f t="shared" ca="1" si="318"/>
        <v>0</v>
      </c>
      <c r="CK592" s="151" t="b">
        <f t="shared" ca="1" si="319"/>
        <v>0</v>
      </c>
      <c r="CL592" s="151" t="b">
        <f t="shared" ca="1" si="320"/>
        <v>0</v>
      </c>
      <c r="CM592" s="151" t="b">
        <f t="shared" ca="1" si="321"/>
        <v>0</v>
      </c>
      <c r="CN592" s="151" t="str">
        <f t="shared" ca="1" si="322"/>
        <v>NO_VAC</v>
      </c>
      <c r="CO592" s="151" t="str">
        <f t="shared" ca="1" si="323"/>
        <v>NO_VAC</v>
      </c>
      <c r="CP592" s="151" t="b">
        <f t="shared" ca="1" si="324"/>
        <v>0</v>
      </c>
      <c r="CQ592" s="155">
        <f t="shared" ca="1" si="325"/>
        <v>0</v>
      </c>
      <c r="CR592" s="155" t="b">
        <f t="shared" ca="1" si="326"/>
        <v>0</v>
      </c>
      <c r="CS592" s="155" t="b">
        <f t="shared" ca="1" si="327"/>
        <v>0</v>
      </c>
      <c r="CT592" s="155" t="b">
        <f t="shared" ca="1" si="328"/>
        <v>0</v>
      </c>
      <c r="CU592" s="155" t="b">
        <f t="shared" ca="1" si="329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297"/>
        <v>0</v>
      </c>
      <c r="P593" s="28">
        <f t="shared" ca="1" si="298"/>
        <v>0</v>
      </c>
      <c r="Q593" s="28">
        <f t="shared" ca="1" si="299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0"/>
        <v>0</v>
      </c>
      <c r="BS593" s="151" t="b">
        <f t="shared" si="301"/>
        <v>0</v>
      </c>
      <c r="BT593" s="151" t="b">
        <f t="shared" si="302"/>
        <v>0</v>
      </c>
      <c r="BU593" s="151" t="b">
        <f t="shared" si="303"/>
        <v>0</v>
      </c>
      <c r="BV593" s="155" t="b">
        <f t="shared" ca="1" si="304"/>
        <v>0</v>
      </c>
      <c r="BW593" s="151" t="b">
        <f t="shared" ca="1" si="305"/>
        <v>0</v>
      </c>
      <c r="BX593" s="151" t="b">
        <f t="shared" ca="1" si="306"/>
        <v>0</v>
      </c>
      <c r="BY593" s="151" t="b">
        <f t="shared" ca="1" si="307"/>
        <v>0</v>
      </c>
      <c r="BZ593" s="151" t="b">
        <f t="shared" ca="1" si="308"/>
        <v>0</v>
      </c>
      <c r="CA593" s="151" t="b">
        <f t="shared" ca="1" si="309"/>
        <v>0</v>
      </c>
      <c r="CB593" s="151" t="b">
        <f t="shared" ca="1" si="310"/>
        <v>0</v>
      </c>
      <c r="CC593" s="151" t="b">
        <f t="shared" ca="1" si="311"/>
        <v>0</v>
      </c>
      <c r="CD593" s="151" t="b">
        <f t="shared" ca="1" si="312"/>
        <v>0</v>
      </c>
      <c r="CE593" s="151" t="b">
        <f t="shared" ca="1" si="313"/>
        <v>0</v>
      </c>
      <c r="CF593" s="151" t="b">
        <f t="shared" ca="1" si="314"/>
        <v>0</v>
      </c>
      <c r="CG593" s="151" t="b">
        <f t="shared" ca="1" si="315"/>
        <v>0</v>
      </c>
      <c r="CH593" s="151" t="b">
        <f t="shared" ca="1" si="316"/>
        <v>0</v>
      </c>
      <c r="CI593" s="151" t="b">
        <f t="shared" ca="1" si="317"/>
        <v>0</v>
      </c>
      <c r="CJ593" s="151" t="b">
        <f t="shared" ca="1" si="318"/>
        <v>0</v>
      </c>
      <c r="CK593" s="151" t="b">
        <f t="shared" ca="1" si="319"/>
        <v>0</v>
      </c>
      <c r="CL593" s="151" t="b">
        <f t="shared" ca="1" si="320"/>
        <v>0</v>
      </c>
      <c r="CM593" s="151" t="b">
        <f t="shared" ca="1" si="321"/>
        <v>0</v>
      </c>
      <c r="CN593" s="151" t="str">
        <f t="shared" ca="1" si="322"/>
        <v>NO_VAC</v>
      </c>
      <c r="CO593" s="151" t="str">
        <f t="shared" ca="1" si="323"/>
        <v>NO_VAC</v>
      </c>
      <c r="CP593" s="151" t="b">
        <f t="shared" ca="1" si="324"/>
        <v>0</v>
      </c>
      <c r="CQ593" s="155">
        <f t="shared" ca="1" si="325"/>
        <v>0</v>
      </c>
      <c r="CR593" s="155" t="b">
        <f t="shared" ca="1" si="326"/>
        <v>0</v>
      </c>
      <c r="CS593" s="155" t="b">
        <f t="shared" ca="1" si="327"/>
        <v>0</v>
      </c>
      <c r="CT593" s="155" t="b">
        <f t="shared" ca="1" si="328"/>
        <v>0</v>
      </c>
      <c r="CU593" s="155" t="b">
        <f t="shared" ca="1" si="329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297"/>
        <v>0</v>
      </c>
      <c r="P594" s="28">
        <f t="shared" ca="1" si="298"/>
        <v>0</v>
      </c>
      <c r="Q594" s="28">
        <f t="shared" ca="1" si="299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0"/>
        <v>0</v>
      </c>
      <c r="BS594" s="151" t="b">
        <f t="shared" si="301"/>
        <v>0</v>
      </c>
      <c r="BT594" s="151" t="b">
        <f t="shared" si="302"/>
        <v>0</v>
      </c>
      <c r="BU594" s="151" t="b">
        <f t="shared" si="303"/>
        <v>0</v>
      </c>
      <c r="BV594" s="155" t="b">
        <f t="shared" ca="1" si="304"/>
        <v>0</v>
      </c>
      <c r="BW594" s="151" t="b">
        <f t="shared" ca="1" si="305"/>
        <v>0</v>
      </c>
      <c r="BX594" s="151" t="b">
        <f t="shared" ca="1" si="306"/>
        <v>0</v>
      </c>
      <c r="BY594" s="151" t="b">
        <f t="shared" ca="1" si="307"/>
        <v>0</v>
      </c>
      <c r="BZ594" s="151" t="b">
        <f t="shared" ca="1" si="308"/>
        <v>0</v>
      </c>
      <c r="CA594" s="151" t="b">
        <f t="shared" ca="1" si="309"/>
        <v>0</v>
      </c>
      <c r="CB594" s="151" t="b">
        <f t="shared" ca="1" si="310"/>
        <v>0</v>
      </c>
      <c r="CC594" s="151" t="b">
        <f t="shared" ca="1" si="311"/>
        <v>0</v>
      </c>
      <c r="CD594" s="151" t="b">
        <f t="shared" ca="1" si="312"/>
        <v>0</v>
      </c>
      <c r="CE594" s="151" t="b">
        <f t="shared" ca="1" si="313"/>
        <v>0</v>
      </c>
      <c r="CF594" s="151" t="b">
        <f t="shared" ca="1" si="314"/>
        <v>0</v>
      </c>
      <c r="CG594" s="151" t="b">
        <f t="shared" ca="1" si="315"/>
        <v>0</v>
      </c>
      <c r="CH594" s="151" t="b">
        <f t="shared" ca="1" si="316"/>
        <v>0</v>
      </c>
      <c r="CI594" s="151" t="b">
        <f t="shared" ca="1" si="317"/>
        <v>0</v>
      </c>
      <c r="CJ594" s="151" t="b">
        <f t="shared" ca="1" si="318"/>
        <v>0</v>
      </c>
      <c r="CK594" s="151" t="b">
        <f t="shared" ca="1" si="319"/>
        <v>0</v>
      </c>
      <c r="CL594" s="151" t="b">
        <f t="shared" ca="1" si="320"/>
        <v>0</v>
      </c>
      <c r="CM594" s="151" t="b">
        <f t="shared" ca="1" si="321"/>
        <v>0</v>
      </c>
      <c r="CN594" s="151" t="str">
        <f t="shared" ca="1" si="322"/>
        <v>NO_VAC</v>
      </c>
      <c r="CO594" s="151" t="str">
        <f t="shared" ca="1" si="323"/>
        <v>NO_VAC</v>
      </c>
      <c r="CP594" s="151" t="b">
        <f t="shared" ca="1" si="324"/>
        <v>0</v>
      </c>
      <c r="CQ594" s="155">
        <f t="shared" ca="1" si="325"/>
        <v>0</v>
      </c>
      <c r="CR594" s="155" t="b">
        <f t="shared" ca="1" si="326"/>
        <v>0</v>
      </c>
      <c r="CS594" s="155" t="b">
        <f t="shared" ca="1" si="327"/>
        <v>0</v>
      </c>
      <c r="CT594" s="155" t="b">
        <f t="shared" ca="1" si="328"/>
        <v>0</v>
      </c>
      <c r="CU594" s="155" t="b">
        <f t="shared" ca="1" si="329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297"/>
        <v>0</v>
      </c>
      <c r="P595" s="28">
        <f t="shared" ca="1" si="298"/>
        <v>0</v>
      </c>
      <c r="Q595" s="28">
        <f t="shared" ca="1" si="299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0"/>
        <v>0</v>
      </c>
      <c r="BS595" s="151" t="b">
        <f t="shared" si="301"/>
        <v>0</v>
      </c>
      <c r="BT595" s="151" t="b">
        <f t="shared" si="302"/>
        <v>0</v>
      </c>
      <c r="BU595" s="151" t="b">
        <f t="shared" si="303"/>
        <v>0</v>
      </c>
      <c r="BV595" s="155" t="b">
        <f t="shared" ca="1" si="304"/>
        <v>0</v>
      </c>
      <c r="BW595" s="151" t="b">
        <f t="shared" ca="1" si="305"/>
        <v>0</v>
      </c>
      <c r="BX595" s="151" t="b">
        <f t="shared" ca="1" si="306"/>
        <v>0</v>
      </c>
      <c r="BY595" s="151" t="b">
        <f t="shared" ca="1" si="307"/>
        <v>0</v>
      </c>
      <c r="BZ595" s="151" t="b">
        <f t="shared" ca="1" si="308"/>
        <v>0</v>
      </c>
      <c r="CA595" s="151" t="b">
        <f t="shared" ca="1" si="309"/>
        <v>0</v>
      </c>
      <c r="CB595" s="151" t="b">
        <f t="shared" ca="1" si="310"/>
        <v>0</v>
      </c>
      <c r="CC595" s="151" t="b">
        <f t="shared" ca="1" si="311"/>
        <v>0</v>
      </c>
      <c r="CD595" s="151" t="b">
        <f t="shared" ca="1" si="312"/>
        <v>0</v>
      </c>
      <c r="CE595" s="151" t="b">
        <f t="shared" ca="1" si="313"/>
        <v>0</v>
      </c>
      <c r="CF595" s="151" t="b">
        <f t="shared" ca="1" si="314"/>
        <v>0</v>
      </c>
      <c r="CG595" s="151" t="b">
        <f t="shared" ca="1" si="315"/>
        <v>0</v>
      </c>
      <c r="CH595" s="151" t="b">
        <f t="shared" ca="1" si="316"/>
        <v>0</v>
      </c>
      <c r="CI595" s="151" t="b">
        <f t="shared" ca="1" si="317"/>
        <v>0</v>
      </c>
      <c r="CJ595" s="151" t="b">
        <f t="shared" ca="1" si="318"/>
        <v>0</v>
      </c>
      <c r="CK595" s="151" t="b">
        <f t="shared" ca="1" si="319"/>
        <v>0</v>
      </c>
      <c r="CL595" s="151" t="b">
        <f t="shared" ca="1" si="320"/>
        <v>0</v>
      </c>
      <c r="CM595" s="151" t="b">
        <f t="shared" ca="1" si="321"/>
        <v>0</v>
      </c>
      <c r="CN595" s="151" t="str">
        <f t="shared" ca="1" si="322"/>
        <v>NO_VAC</v>
      </c>
      <c r="CO595" s="151" t="str">
        <f t="shared" ca="1" si="323"/>
        <v>NO_VAC</v>
      </c>
      <c r="CP595" s="151" t="b">
        <f t="shared" ca="1" si="324"/>
        <v>0</v>
      </c>
      <c r="CQ595" s="155">
        <f t="shared" ca="1" si="325"/>
        <v>0</v>
      </c>
      <c r="CR595" s="155" t="b">
        <f t="shared" ca="1" si="326"/>
        <v>0</v>
      </c>
      <c r="CS595" s="155" t="b">
        <f t="shared" ca="1" si="327"/>
        <v>0</v>
      </c>
      <c r="CT595" s="155" t="b">
        <f t="shared" ca="1" si="328"/>
        <v>0</v>
      </c>
      <c r="CU595" s="155" t="b">
        <f t="shared" ca="1" si="329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297"/>
        <v>0</v>
      </c>
      <c r="P596" s="28">
        <f t="shared" ca="1" si="298"/>
        <v>0</v>
      </c>
      <c r="Q596" s="28">
        <f t="shared" ca="1" si="299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0"/>
        <v>0</v>
      </c>
      <c r="BS596" s="151" t="b">
        <f t="shared" si="301"/>
        <v>0</v>
      </c>
      <c r="BT596" s="151" t="b">
        <f t="shared" si="302"/>
        <v>0</v>
      </c>
      <c r="BU596" s="151" t="b">
        <f t="shared" si="303"/>
        <v>0</v>
      </c>
      <c r="BV596" s="155" t="b">
        <f t="shared" ca="1" si="304"/>
        <v>0</v>
      </c>
      <c r="BW596" s="151" t="b">
        <f t="shared" ca="1" si="305"/>
        <v>0</v>
      </c>
      <c r="BX596" s="151" t="b">
        <f t="shared" ca="1" si="306"/>
        <v>0</v>
      </c>
      <c r="BY596" s="151" t="b">
        <f t="shared" ca="1" si="307"/>
        <v>0</v>
      </c>
      <c r="BZ596" s="151" t="b">
        <f t="shared" ca="1" si="308"/>
        <v>0</v>
      </c>
      <c r="CA596" s="151" t="b">
        <f t="shared" ca="1" si="309"/>
        <v>0</v>
      </c>
      <c r="CB596" s="151" t="b">
        <f t="shared" ca="1" si="310"/>
        <v>0</v>
      </c>
      <c r="CC596" s="151" t="b">
        <f t="shared" ca="1" si="311"/>
        <v>0</v>
      </c>
      <c r="CD596" s="151" t="b">
        <f t="shared" ca="1" si="312"/>
        <v>0</v>
      </c>
      <c r="CE596" s="151" t="b">
        <f t="shared" ca="1" si="313"/>
        <v>0</v>
      </c>
      <c r="CF596" s="151" t="b">
        <f t="shared" ca="1" si="314"/>
        <v>0</v>
      </c>
      <c r="CG596" s="151" t="b">
        <f t="shared" ca="1" si="315"/>
        <v>0</v>
      </c>
      <c r="CH596" s="151" t="b">
        <f t="shared" ca="1" si="316"/>
        <v>0</v>
      </c>
      <c r="CI596" s="151" t="b">
        <f t="shared" ca="1" si="317"/>
        <v>0</v>
      </c>
      <c r="CJ596" s="151" t="b">
        <f t="shared" ca="1" si="318"/>
        <v>0</v>
      </c>
      <c r="CK596" s="151" t="b">
        <f t="shared" ca="1" si="319"/>
        <v>0</v>
      </c>
      <c r="CL596" s="151" t="b">
        <f t="shared" ca="1" si="320"/>
        <v>0</v>
      </c>
      <c r="CM596" s="151" t="b">
        <f t="shared" ca="1" si="321"/>
        <v>0</v>
      </c>
      <c r="CN596" s="151" t="str">
        <f t="shared" ca="1" si="322"/>
        <v>NO_VAC</v>
      </c>
      <c r="CO596" s="151" t="str">
        <f t="shared" ca="1" si="323"/>
        <v>NO_VAC</v>
      </c>
      <c r="CP596" s="151" t="b">
        <f t="shared" ca="1" si="324"/>
        <v>0</v>
      </c>
      <c r="CQ596" s="155">
        <f t="shared" ca="1" si="325"/>
        <v>0</v>
      </c>
      <c r="CR596" s="155" t="b">
        <f t="shared" ca="1" si="326"/>
        <v>0</v>
      </c>
      <c r="CS596" s="155" t="b">
        <f t="shared" ca="1" si="327"/>
        <v>0</v>
      </c>
      <c r="CT596" s="155" t="b">
        <f t="shared" ca="1" si="328"/>
        <v>0</v>
      </c>
      <c r="CU596" s="155" t="b">
        <f t="shared" ca="1" si="329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297"/>
        <v>0</v>
      </c>
      <c r="P597" s="28">
        <f t="shared" ca="1" si="298"/>
        <v>0</v>
      </c>
      <c r="Q597" s="28">
        <f t="shared" ca="1" si="299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0"/>
        <v>0</v>
      </c>
      <c r="BS597" s="151" t="b">
        <f t="shared" si="301"/>
        <v>0</v>
      </c>
      <c r="BT597" s="151" t="b">
        <f t="shared" si="302"/>
        <v>0</v>
      </c>
      <c r="BU597" s="151" t="b">
        <f t="shared" si="303"/>
        <v>0</v>
      </c>
      <c r="BV597" s="155" t="b">
        <f t="shared" ca="1" si="304"/>
        <v>0</v>
      </c>
      <c r="BW597" s="151" t="b">
        <f t="shared" ca="1" si="305"/>
        <v>0</v>
      </c>
      <c r="BX597" s="151" t="b">
        <f t="shared" ca="1" si="306"/>
        <v>0</v>
      </c>
      <c r="BY597" s="151" t="b">
        <f t="shared" ca="1" si="307"/>
        <v>0</v>
      </c>
      <c r="BZ597" s="151" t="b">
        <f t="shared" ca="1" si="308"/>
        <v>0</v>
      </c>
      <c r="CA597" s="151" t="b">
        <f t="shared" ca="1" si="309"/>
        <v>0</v>
      </c>
      <c r="CB597" s="151" t="b">
        <f t="shared" ca="1" si="310"/>
        <v>0</v>
      </c>
      <c r="CC597" s="151" t="b">
        <f t="shared" ca="1" si="311"/>
        <v>0</v>
      </c>
      <c r="CD597" s="151" t="b">
        <f t="shared" ca="1" si="312"/>
        <v>0</v>
      </c>
      <c r="CE597" s="151" t="b">
        <f t="shared" ca="1" si="313"/>
        <v>0</v>
      </c>
      <c r="CF597" s="151" t="b">
        <f t="shared" ca="1" si="314"/>
        <v>0</v>
      </c>
      <c r="CG597" s="151" t="b">
        <f t="shared" ca="1" si="315"/>
        <v>0</v>
      </c>
      <c r="CH597" s="151" t="b">
        <f t="shared" ca="1" si="316"/>
        <v>0</v>
      </c>
      <c r="CI597" s="151" t="b">
        <f t="shared" ca="1" si="317"/>
        <v>0</v>
      </c>
      <c r="CJ597" s="151" t="b">
        <f t="shared" ca="1" si="318"/>
        <v>0</v>
      </c>
      <c r="CK597" s="151" t="b">
        <f t="shared" ca="1" si="319"/>
        <v>0</v>
      </c>
      <c r="CL597" s="151" t="b">
        <f t="shared" ca="1" si="320"/>
        <v>0</v>
      </c>
      <c r="CM597" s="151" t="b">
        <f t="shared" ca="1" si="321"/>
        <v>0</v>
      </c>
      <c r="CN597" s="151" t="str">
        <f t="shared" ca="1" si="322"/>
        <v>NO_VAC</v>
      </c>
      <c r="CO597" s="151" t="str">
        <f t="shared" ca="1" si="323"/>
        <v>NO_VAC</v>
      </c>
      <c r="CP597" s="151" t="b">
        <f t="shared" ca="1" si="324"/>
        <v>0</v>
      </c>
      <c r="CQ597" s="155">
        <f t="shared" ca="1" si="325"/>
        <v>0</v>
      </c>
      <c r="CR597" s="155" t="b">
        <f t="shared" ca="1" si="326"/>
        <v>0</v>
      </c>
      <c r="CS597" s="155" t="b">
        <f t="shared" ca="1" si="327"/>
        <v>0</v>
      </c>
      <c r="CT597" s="155" t="b">
        <f t="shared" ca="1" si="328"/>
        <v>0</v>
      </c>
      <c r="CU597" s="155" t="b">
        <f t="shared" ca="1" si="329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297"/>
        <v>0</v>
      </c>
      <c r="P598" s="28">
        <f t="shared" ca="1" si="298"/>
        <v>0</v>
      </c>
      <c r="Q598" s="28">
        <f t="shared" ca="1" si="299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0"/>
        <v>0</v>
      </c>
      <c r="BS598" s="151" t="b">
        <f t="shared" si="301"/>
        <v>0</v>
      </c>
      <c r="BT598" s="151" t="b">
        <f t="shared" si="302"/>
        <v>0</v>
      </c>
      <c r="BU598" s="151" t="b">
        <f t="shared" si="303"/>
        <v>0</v>
      </c>
      <c r="BV598" s="155" t="b">
        <f t="shared" ca="1" si="304"/>
        <v>0</v>
      </c>
      <c r="BW598" s="151" t="b">
        <f t="shared" ca="1" si="305"/>
        <v>0</v>
      </c>
      <c r="BX598" s="151" t="b">
        <f t="shared" ca="1" si="306"/>
        <v>0</v>
      </c>
      <c r="BY598" s="151" t="b">
        <f t="shared" ca="1" si="307"/>
        <v>0</v>
      </c>
      <c r="BZ598" s="151" t="b">
        <f t="shared" ca="1" si="308"/>
        <v>0</v>
      </c>
      <c r="CA598" s="151" t="b">
        <f t="shared" ca="1" si="309"/>
        <v>0</v>
      </c>
      <c r="CB598" s="151" t="b">
        <f t="shared" ca="1" si="310"/>
        <v>0</v>
      </c>
      <c r="CC598" s="151" t="b">
        <f t="shared" ca="1" si="311"/>
        <v>0</v>
      </c>
      <c r="CD598" s="151" t="b">
        <f t="shared" ca="1" si="312"/>
        <v>0</v>
      </c>
      <c r="CE598" s="151" t="b">
        <f t="shared" ca="1" si="313"/>
        <v>0</v>
      </c>
      <c r="CF598" s="151" t="b">
        <f t="shared" ca="1" si="314"/>
        <v>0</v>
      </c>
      <c r="CG598" s="151" t="b">
        <f t="shared" ca="1" si="315"/>
        <v>0</v>
      </c>
      <c r="CH598" s="151" t="b">
        <f t="shared" ca="1" si="316"/>
        <v>0</v>
      </c>
      <c r="CI598" s="151" t="b">
        <f t="shared" ca="1" si="317"/>
        <v>0</v>
      </c>
      <c r="CJ598" s="151" t="b">
        <f t="shared" ca="1" si="318"/>
        <v>0</v>
      </c>
      <c r="CK598" s="151" t="b">
        <f t="shared" ca="1" si="319"/>
        <v>0</v>
      </c>
      <c r="CL598" s="151" t="b">
        <f t="shared" ca="1" si="320"/>
        <v>0</v>
      </c>
      <c r="CM598" s="151" t="b">
        <f t="shared" ca="1" si="321"/>
        <v>0</v>
      </c>
      <c r="CN598" s="151" t="str">
        <f t="shared" ca="1" si="322"/>
        <v>NO_VAC</v>
      </c>
      <c r="CO598" s="151" t="str">
        <f t="shared" ca="1" si="323"/>
        <v>NO_VAC</v>
      </c>
      <c r="CP598" s="151" t="b">
        <f t="shared" ca="1" si="324"/>
        <v>0</v>
      </c>
      <c r="CQ598" s="155">
        <f t="shared" ca="1" si="325"/>
        <v>0</v>
      </c>
      <c r="CR598" s="155" t="b">
        <f t="shared" ca="1" si="326"/>
        <v>0</v>
      </c>
      <c r="CS598" s="155" t="b">
        <f t="shared" ca="1" si="327"/>
        <v>0</v>
      </c>
      <c r="CT598" s="155" t="b">
        <f t="shared" ca="1" si="328"/>
        <v>0</v>
      </c>
      <c r="CU598" s="155" t="b">
        <f t="shared" ca="1" si="329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297"/>
        <v>0</v>
      </c>
      <c r="P599" s="28">
        <f t="shared" ca="1" si="298"/>
        <v>0</v>
      </c>
      <c r="Q599" s="28">
        <f t="shared" ca="1" si="299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0"/>
        <v>0</v>
      </c>
      <c r="BS599" s="151" t="b">
        <f t="shared" si="301"/>
        <v>0</v>
      </c>
      <c r="BT599" s="151" t="b">
        <f t="shared" si="302"/>
        <v>0</v>
      </c>
      <c r="BU599" s="151" t="b">
        <f t="shared" si="303"/>
        <v>0</v>
      </c>
      <c r="BV599" s="155" t="b">
        <f t="shared" ca="1" si="304"/>
        <v>0</v>
      </c>
      <c r="BW599" s="151" t="b">
        <f t="shared" ca="1" si="305"/>
        <v>0</v>
      </c>
      <c r="BX599" s="151" t="b">
        <f t="shared" ca="1" si="306"/>
        <v>0</v>
      </c>
      <c r="BY599" s="151" t="b">
        <f t="shared" ca="1" si="307"/>
        <v>0</v>
      </c>
      <c r="BZ599" s="151" t="b">
        <f t="shared" ca="1" si="308"/>
        <v>0</v>
      </c>
      <c r="CA599" s="151" t="b">
        <f t="shared" ca="1" si="309"/>
        <v>0</v>
      </c>
      <c r="CB599" s="151" t="b">
        <f t="shared" ca="1" si="310"/>
        <v>0</v>
      </c>
      <c r="CC599" s="151" t="b">
        <f t="shared" ca="1" si="311"/>
        <v>0</v>
      </c>
      <c r="CD599" s="151" t="b">
        <f t="shared" ca="1" si="312"/>
        <v>0</v>
      </c>
      <c r="CE599" s="151" t="b">
        <f t="shared" ca="1" si="313"/>
        <v>0</v>
      </c>
      <c r="CF599" s="151" t="b">
        <f t="shared" ca="1" si="314"/>
        <v>0</v>
      </c>
      <c r="CG599" s="151" t="b">
        <f t="shared" ca="1" si="315"/>
        <v>0</v>
      </c>
      <c r="CH599" s="151" t="b">
        <f t="shared" ca="1" si="316"/>
        <v>0</v>
      </c>
      <c r="CI599" s="151" t="b">
        <f t="shared" ca="1" si="317"/>
        <v>0</v>
      </c>
      <c r="CJ599" s="151" t="b">
        <f t="shared" ca="1" si="318"/>
        <v>0</v>
      </c>
      <c r="CK599" s="151" t="b">
        <f t="shared" ca="1" si="319"/>
        <v>0</v>
      </c>
      <c r="CL599" s="151" t="b">
        <f t="shared" ca="1" si="320"/>
        <v>0</v>
      </c>
      <c r="CM599" s="151" t="b">
        <f t="shared" ca="1" si="321"/>
        <v>0</v>
      </c>
      <c r="CN599" s="151" t="str">
        <f t="shared" ca="1" si="322"/>
        <v>NO_VAC</v>
      </c>
      <c r="CO599" s="151" t="str">
        <f t="shared" ca="1" si="323"/>
        <v>NO_VAC</v>
      </c>
      <c r="CP599" s="151" t="b">
        <f t="shared" ca="1" si="324"/>
        <v>0</v>
      </c>
      <c r="CQ599" s="155">
        <f t="shared" ca="1" si="325"/>
        <v>0</v>
      </c>
      <c r="CR599" s="155" t="b">
        <f t="shared" ca="1" si="326"/>
        <v>0</v>
      </c>
      <c r="CS599" s="155" t="b">
        <f t="shared" ca="1" si="327"/>
        <v>0</v>
      </c>
      <c r="CT599" s="155" t="b">
        <f t="shared" ca="1" si="328"/>
        <v>0</v>
      </c>
      <c r="CU599" s="155" t="b">
        <f t="shared" ca="1" si="329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297"/>
        <v>0</v>
      </c>
      <c r="P600" s="28">
        <f t="shared" ca="1" si="298"/>
        <v>0</v>
      </c>
      <c r="Q600" s="28">
        <f t="shared" ca="1" si="299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0"/>
        <v>0</v>
      </c>
      <c r="BS600" s="151" t="b">
        <f t="shared" si="301"/>
        <v>0</v>
      </c>
      <c r="BT600" s="151" t="b">
        <f t="shared" si="302"/>
        <v>0</v>
      </c>
      <c r="BU600" s="151" t="b">
        <f t="shared" si="303"/>
        <v>0</v>
      </c>
      <c r="BV600" s="155" t="b">
        <f t="shared" ca="1" si="304"/>
        <v>0</v>
      </c>
      <c r="BW600" s="151" t="b">
        <f t="shared" ca="1" si="305"/>
        <v>0</v>
      </c>
      <c r="BX600" s="151" t="b">
        <f t="shared" ca="1" si="306"/>
        <v>0</v>
      </c>
      <c r="BY600" s="151" t="b">
        <f t="shared" ca="1" si="307"/>
        <v>0</v>
      </c>
      <c r="BZ600" s="151" t="b">
        <f t="shared" ca="1" si="308"/>
        <v>0</v>
      </c>
      <c r="CA600" s="151" t="b">
        <f t="shared" ca="1" si="309"/>
        <v>0</v>
      </c>
      <c r="CB600" s="151" t="b">
        <f t="shared" ca="1" si="310"/>
        <v>0</v>
      </c>
      <c r="CC600" s="151" t="b">
        <f t="shared" ca="1" si="311"/>
        <v>0</v>
      </c>
      <c r="CD600" s="151" t="b">
        <f t="shared" ca="1" si="312"/>
        <v>0</v>
      </c>
      <c r="CE600" s="151" t="b">
        <f t="shared" ca="1" si="313"/>
        <v>0</v>
      </c>
      <c r="CF600" s="151" t="b">
        <f t="shared" ca="1" si="314"/>
        <v>0</v>
      </c>
      <c r="CG600" s="151" t="b">
        <f t="shared" ca="1" si="315"/>
        <v>0</v>
      </c>
      <c r="CH600" s="151" t="b">
        <f t="shared" ca="1" si="316"/>
        <v>0</v>
      </c>
      <c r="CI600" s="151" t="b">
        <f t="shared" ca="1" si="317"/>
        <v>0</v>
      </c>
      <c r="CJ600" s="151" t="b">
        <f t="shared" ca="1" si="318"/>
        <v>0</v>
      </c>
      <c r="CK600" s="151" t="b">
        <f t="shared" ca="1" si="319"/>
        <v>0</v>
      </c>
      <c r="CL600" s="151" t="b">
        <f t="shared" ca="1" si="320"/>
        <v>0</v>
      </c>
      <c r="CM600" s="151" t="b">
        <f t="shared" ca="1" si="321"/>
        <v>0</v>
      </c>
      <c r="CN600" s="151" t="str">
        <f t="shared" ca="1" si="322"/>
        <v>NO_VAC</v>
      </c>
      <c r="CO600" s="151" t="str">
        <f t="shared" ca="1" si="323"/>
        <v>NO_VAC</v>
      </c>
      <c r="CP600" s="151" t="b">
        <f t="shared" ca="1" si="324"/>
        <v>0</v>
      </c>
      <c r="CQ600" s="155">
        <f t="shared" ca="1" si="325"/>
        <v>0</v>
      </c>
      <c r="CR600" s="155" t="b">
        <f t="shared" ca="1" si="326"/>
        <v>0</v>
      </c>
      <c r="CS600" s="155" t="b">
        <f t="shared" ca="1" si="327"/>
        <v>0</v>
      </c>
      <c r="CT600" s="155" t="b">
        <f t="shared" ca="1" si="328"/>
        <v>0</v>
      </c>
      <c r="CU600" s="155" t="b">
        <f t="shared" ca="1" si="329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297"/>
        <v>0</v>
      </c>
      <c r="P601" s="28">
        <f t="shared" ca="1" si="298"/>
        <v>0</v>
      </c>
      <c r="Q601" s="28">
        <f t="shared" ca="1" si="299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0"/>
        <v>0</v>
      </c>
      <c r="BS601" s="151" t="b">
        <f t="shared" si="301"/>
        <v>0</v>
      </c>
      <c r="BT601" s="151" t="b">
        <f t="shared" si="302"/>
        <v>0</v>
      </c>
      <c r="BU601" s="151" t="b">
        <f t="shared" si="303"/>
        <v>0</v>
      </c>
      <c r="BV601" s="155" t="b">
        <f t="shared" ca="1" si="304"/>
        <v>0</v>
      </c>
      <c r="BW601" s="151" t="b">
        <f t="shared" ca="1" si="305"/>
        <v>0</v>
      </c>
      <c r="BX601" s="151" t="b">
        <f t="shared" ca="1" si="306"/>
        <v>0</v>
      </c>
      <c r="BY601" s="151" t="b">
        <f t="shared" ca="1" si="307"/>
        <v>0</v>
      </c>
      <c r="BZ601" s="151" t="b">
        <f t="shared" ca="1" si="308"/>
        <v>0</v>
      </c>
      <c r="CA601" s="151" t="b">
        <f t="shared" ca="1" si="309"/>
        <v>0</v>
      </c>
      <c r="CB601" s="151" t="b">
        <f t="shared" ca="1" si="310"/>
        <v>0</v>
      </c>
      <c r="CC601" s="151" t="b">
        <f t="shared" ca="1" si="311"/>
        <v>0</v>
      </c>
      <c r="CD601" s="151" t="b">
        <f t="shared" ca="1" si="312"/>
        <v>0</v>
      </c>
      <c r="CE601" s="151" t="b">
        <f t="shared" ca="1" si="313"/>
        <v>0</v>
      </c>
      <c r="CF601" s="151" t="b">
        <f t="shared" ca="1" si="314"/>
        <v>0</v>
      </c>
      <c r="CG601" s="151" t="b">
        <f t="shared" ca="1" si="315"/>
        <v>0</v>
      </c>
      <c r="CH601" s="151" t="b">
        <f t="shared" ca="1" si="316"/>
        <v>0</v>
      </c>
      <c r="CI601" s="151" t="b">
        <f t="shared" ca="1" si="317"/>
        <v>0</v>
      </c>
      <c r="CJ601" s="151" t="b">
        <f t="shared" ca="1" si="318"/>
        <v>0</v>
      </c>
      <c r="CK601" s="151" t="b">
        <f t="shared" ca="1" si="319"/>
        <v>0</v>
      </c>
      <c r="CL601" s="151" t="b">
        <f t="shared" ca="1" si="320"/>
        <v>0</v>
      </c>
      <c r="CM601" s="151" t="b">
        <f t="shared" ca="1" si="321"/>
        <v>0</v>
      </c>
      <c r="CN601" s="151" t="str">
        <f t="shared" ca="1" si="322"/>
        <v>NO_VAC</v>
      </c>
      <c r="CO601" s="151" t="str">
        <f t="shared" ca="1" si="323"/>
        <v>NO_VAC</v>
      </c>
      <c r="CP601" s="151" t="b">
        <f t="shared" ca="1" si="324"/>
        <v>0</v>
      </c>
      <c r="CQ601" s="155">
        <f t="shared" ca="1" si="325"/>
        <v>0</v>
      </c>
      <c r="CR601" s="155" t="b">
        <f t="shared" ca="1" si="326"/>
        <v>0</v>
      </c>
      <c r="CS601" s="155" t="b">
        <f t="shared" ca="1" si="327"/>
        <v>0</v>
      </c>
      <c r="CT601" s="155" t="b">
        <f t="shared" ca="1" si="328"/>
        <v>0</v>
      </c>
      <c r="CU601" s="155" t="b">
        <f t="shared" ca="1" si="329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297"/>
        <v>0</v>
      </c>
      <c r="P602" s="28">
        <f t="shared" ca="1" si="298"/>
        <v>0</v>
      </c>
      <c r="Q602" s="28">
        <f t="shared" ca="1" si="299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0"/>
        <v>0</v>
      </c>
      <c r="BS602" s="151" t="b">
        <f t="shared" si="301"/>
        <v>0</v>
      </c>
      <c r="BT602" s="151" t="b">
        <f t="shared" si="302"/>
        <v>0</v>
      </c>
      <c r="BU602" s="151" t="b">
        <f t="shared" si="303"/>
        <v>0</v>
      </c>
      <c r="BV602" s="155" t="b">
        <f t="shared" ca="1" si="304"/>
        <v>0</v>
      </c>
      <c r="BW602" s="151" t="b">
        <f t="shared" ca="1" si="305"/>
        <v>0</v>
      </c>
      <c r="BX602" s="151" t="b">
        <f t="shared" ca="1" si="306"/>
        <v>0</v>
      </c>
      <c r="BY602" s="151" t="b">
        <f t="shared" ca="1" si="307"/>
        <v>0</v>
      </c>
      <c r="BZ602" s="151" t="b">
        <f t="shared" ca="1" si="308"/>
        <v>0</v>
      </c>
      <c r="CA602" s="151" t="b">
        <f t="shared" ca="1" si="309"/>
        <v>0</v>
      </c>
      <c r="CB602" s="151" t="b">
        <f t="shared" ca="1" si="310"/>
        <v>0</v>
      </c>
      <c r="CC602" s="151" t="b">
        <f t="shared" ca="1" si="311"/>
        <v>0</v>
      </c>
      <c r="CD602" s="151" t="b">
        <f t="shared" ca="1" si="312"/>
        <v>0</v>
      </c>
      <c r="CE602" s="151" t="b">
        <f t="shared" ca="1" si="313"/>
        <v>0</v>
      </c>
      <c r="CF602" s="151" t="b">
        <f t="shared" ca="1" si="314"/>
        <v>0</v>
      </c>
      <c r="CG602" s="151" t="b">
        <f t="shared" ca="1" si="315"/>
        <v>0</v>
      </c>
      <c r="CH602" s="151" t="b">
        <f t="shared" ca="1" si="316"/>
        <v>0</v>
      </c>
      <c r="CI602" s="151" t="b">
        <f t="shared" ca="1" si="317"/>
        <v>0</v>
      </c>
      <c r="CJ602" s="151" t="b">
        <f t="shared" ca="1" si="318"/>
        <v>0</v>
      </c>
      <c r="CK602" s="151" t="b">
        <f t="shared" ca="1" si="319"/>
        <v>0</v>
      </c>
      <c r="CL602" s="151" t="b">
        <f t="shared" ca="1" si="320"/>
        <v>0</v>
      </c>
      <c r="CM602" s="151" t="b">
        <f t="shared" ca="1" si="321"/>
        <v>0</v>
      </c>
      <c r="CN602" s="151" t="str">
        <f t="shared" ca="1" si="322"/>
        <v>NO_VAC</v>
      </c>
      <c r="CO602" s="151" t="str">
        <f t="shared" ca="1" si="323"/>
        <v>NO_VAC</v>
      </c>
      <c r="CP602" s="151" t="b">
        <f t="shared" ca="1" si="324"/>
        <v>0</v>
      </c>
      <c r="CQ602" s="155">
        <f t="shared" ca="1" si="325"/>
        <v>0</v>
      </c>
      <c r="CR602" s="155" t="b">
        <f t="shared" ca="1" si="326"/>
        <v>0</v>
      </c>
      <c r="CS602" s="155" t="b">
        <f t="shared" ca="1" si="327"/>
        <v>0</v>
      </c>
      <c r="CT602" s="155" t="b">
        <f t="shared" ca="1" si="328"/>
        <v>0</v>
      </c>
      <c r="CU602" s="155" t="b">
        <f t="shared" ca="1" si="329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297"/>
        <v>0</v>
      </c>
      <c r="P603" s="28">
        <f t="shared" ca="1" si="298"/>
        <v>0</v>
      </c>
      <c r="Q603" s="28">
        <f t="shared" ca="1" si="299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0"/>
        <v>0</v>
      </c>
      <c r="BS603" s="151" t="b">
        <f t="shared" si="301"/>
        <v>0</v>
      </c>
      <c r="BT603" s="151" t="b">
        <f t="shared" si="302"/>
        <v>0</v>
      </c>
      <c r="BU603" s="151" t="b">
        <f t="shared" si="303"/>
        <v>0</v>
      </c>
      <c r="BV603" s="155" t="b">
        <f t="shared" ca="1" si="304"/>
        <v>0</v>
      </c>
      <c r="BW603" s="151" t="b">
        <f t="shared" ca="1" si="305"/>
        <v>0</v>
      </c>
      <c r="BX603" s="151" t="b">
        <f t="shared" ca="1" si="306"/>
        <v>0</v>
      </c>
      <c r="BY603" s="151" t="b">
        <f t="shared" ca="1" si="307"/>
        <v>0</v>
      </c>
      <c r="BZ603" s="151" t="b">
        <f t="shared" ca="1" si="308"/>
        <v>0</v>
      </c>
      <c r="CA603" s="151" t="b">
        <f t="shared" ca="1" si="309"/>
        <v>0</v>
      </c>
      <c r="CB603" s="151" t="b">
        <f t="shared" ca="1" si="310"/>
        <v>0</v>
      </c>
      <c r="CC603" s="151" t="b">
        <f t="shared" ca="1" si="311"/>
        <v>0</v>
      </c>
      <c r="CD603" s="151" t="b">
        <f t="shared" ca="1" si="312"/>
        <v>0</v>
      </c>
      <c r="CE603" s="151" t="b">
        <f t="shared" ca="1" si="313"/>
        <v>0</v>
      </c>
      <c r="CF603" s="151" t="b">
        <f t="shared" ca="1" si="314"/>
        <v>0</v>
      </c>
      <c r="CG603" s="151" t="b">
        <f t="shared" ca="1" si="315"/>
        <v>0</v>
      </c>
      <c r="CH603" s="151" t="b">
        <f t="shared" ca="1" si="316"/>
        <v>0</v>
      </c>
      <c r="CI603" s="151" t="b">
        <f t="shared" ca="1" si="317"/>
        <v>0</v>
      </c>
      <c r="CJ603" s="151" t="b">
        <f t="shared" ca="1" si="318"/>
        <v>0</v>
      </c>
      <c r="CK603" s="151" t="b">
        <f t="shared" ca="1" si="319"/>
        <v>0</v>
      </c>
      <c r="CL603" s="151" t="b">
        <f t="shared" ca="1" si="320"/>
        <v>0</v>
      </c>
      <c r="CM603" s="151" t="b">
        <f t="shared" ca="1" si="321"/>
        <v>0</v>
      </c>
      <c r="CN603" s="151" t="str">
        <f t="shared" ca="1" si="322"/>
        <v>NO_VAC</v>
      </c>
      <c r="CO603" s="151" t="str">
        <f t="shared" ca="1" si="323"/>
        <v>NO_VAC</v>
      </c>
      <c r="CP603" s="151" t="b">
        <f t="shared" ca="1" si="324"/>
        <v>0</v>
      </c>
      <c r="CQ603" s="155">
        <f t="shared" ca="1" si="325"/>
        <v>0</v>
      </c>
      <c r="CR603" s="155" t="b">
        <f t="shared" ca="1" si="326"/>
        <v>0</v>
      </c>
      <c r="CS603" s="155" t="b">
        <f t="shared" ca="1" si="327"/>
        <v>0</v>
      </c>
      <c r="CT603" s="155" t="b">
        <f t="shared" ca="1" si="328"/>
        <v>0</v>
      </c>
      <c r="CU603" s="155" t="b">
        <f t="shared" ca="1" si="329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297"/>
        <v>0</v>
      </c>
      <c r="P604" s="28">
        <f t="shared" ca="1" si="298"/>
        <v>0</v>
      </c>
      <c r="Q604" s="28">
        <f t="shared" ca="1" si="299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0"/>
        <v>0</v>
      </c>
      <c r="BS604" s="151" t="b">
        <f t="shared" si="301"/>
        <v>0</v>
      </c>
      <c r="BT604" s="151" t="b">
        <f t="shared" si="302"/>
        <v>0</v>
      </c>
      <c r="BU604" s="151" t="b">
        <f t="shared" si="303"/>
        <v>0</v>
      </c>
      <c r="BV604" s="155" t="b">
        <f t="shared" ca="1" si="304"/>
        <v>0</v>
      </c>
      <c r="BW604" s="151" t="b">
        <f t="shared" ca="1" si="305"/>
        <v>0</v>
      </c>
      <c r="BX604" s="151" t="b">
        <f t="shared" ca="1" si="306"/>
        <v>0</v>
      </c>
      <c r="BY604" s="151" t="b">
        <f t="shared" ca="1" si="307"/>
        <v>0</v>
      </c>
      <c r="BZ604" s="151" t="b">
        <f t="shared" ca="1" si="308"/>
        <v>0</v>
      </c>
      <c r="CA604" s="151" t="b">
        <f t="shared" ca="1" si="309"/>
        <v>0</v>
      </c>
      <c r="CB604" s="151" t="b">
        <f t="shared" ca="1" si="310"/>
        <v>0</v>
      </c>
      <c r="CC604" s="151" t="b">
        <f t="shared" ca="1" si="311"/>
        <v>0</v>
      </c>
      <c r="CD604" s="151" t="b">
        <f t="shared" ca="1" si="312"/>
        <v>0</v>
      </c>
      <c r="CE604" s="151" t="b">
        <f t="shared" ca="1" si="313"/>
        <v>0</v>
      </c>
      <c r="CF604" s="151" t="b">
        <f t="shared" ca="1" si="314"/>
        <v>0</v>
      </c>
      <c r="CG604" s="151" t="b">
        <f t="shared" ca="1" si="315"/>
        <v>0</v>
      </c>
      <c r="CH604" s="151" t="b">
        <f t="shared" ca="1" si="316"/>
        <v>0</v>
      </c>
      <c r="CI604" s="151" t="b">
        <f t="shared" ca="1" si="317"/>
        <v>0</v>
      </c>
      <c r="CJ604" s="151" t="b">
        <f t="shared" ca="1" si="318"/>
        <v>0</v>
      </c>
      <c r="CK604" s="151" t="b">
        <f t="shared" ca="1" si="319"/>
        <v>0</v>
      </c>
      <c r="CL604" s="151" t="b">
        <f t="shared" ca="1" si="320"/>
        <v>0</v>
      </c>
      <c r="CM604" s="151" t="b">
        <f t="shared" ca="1" si="321"/>
        <v>0</v>
      </c>
      <c r="CN604" s="151" t="str">
        <f t="shared" ca="1" si="322"/>
        <v>NO_VAC</v>
      </c>
      <c r="CO604" s="151" t="str">
        <f t="shared" ca="1" si="323"/>
        <v>NO_VAC</v>
      </c>
      <c r="CP604" s="151" t="b">
        <f t="shared" ca="1" si="324"/>
        <v>0</v>
      </c>
      <c r="CQ604" s="155">
        <f t="shared" ca="1" si="325"/>
        <v>0</v>
      </c>
      <c r="CR604" s="155" t="b">
        <f t="shared" ca="1" si="326"/>
        <v>0</v>
      </c>
      <c r="CS604" s="155" t="b">
        <f t="shared" ca="1" si="327"/>
        <v>0</v>
      </c>
      <c r="CT604" s="155" t="b">
        <f t="shared" ca="1" si="328"/>
        <v>0</v>
      </c>
      <c r="CU604" s="155" t="b">
        <f t="shared" ca="1" si="329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297"/>
        <v>0</v>
      </c>
      <c r="P605" s="28">
        <f t="shared" ca="1" si="298"/>
        <v>0</v>
      </c>
      <c r="Q605" s="28">
        <f t="shared" ca="1" si="299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0"/>
        <v>0</v>
      </c>
      <c r="BS605" s="151" t="b">
        <f t="shared" si="301"/>
        <v>0</v>
      </c>
      <c r="BT605" s="151" t="b">
        <f t="shared" si="302"/>
        <v>0</v>
      </c>
      <c r="BU605" s="151" t="b">
        <f t="shared" si="303"/>
        <v>0</v>
      </c>
      <c r="BV605" s="155" t="b">
        <f t="shared" ca="1" si="304"/>
        <v>0</v>
      </c>
      <c r="BW605" s="151" t="b">
        <f t="shared" ca="1" si="305"/>
        <v>0</v>
      </c>
      <c r="BX605" s="151" t="b">
        <f t="shared" ca="1" si="306"/>
        <v>0</v>
      </c>
      <c r="BY605" s="151" t="b">
        <f t="shared" ca="1" si="307"/>
        <v>0</v>
      </c>
      <c r="BZ605" s="151" t="b">
        <f t="shared" ca="1" si="308"/>
        <v>0</v>
      </c>
      <c r="CA605" s="151" t="b">
        <f t="shared" ca="1" si="309"/>
        <v>0</v>
      </c>
      <c r="CB605" s="151" t="b">
        <f t="shared" ca="1" si="310"/>
        <v>0</v>
      </c>
      <c r="CC605" s="151" t="b">
        <f t="shared" ca="1" si="311"/>
        <v>0</v>
      </c>
      <c r="CD605" s="151" t="b">
        <f t="shared" ca="1" si="312"/>
        <v>0</v>
      </c>
      <c r="CE605" s="151" t="b">
        <f t="shared" ca="1" si="313"/>
        <v>0</v>
      </c>
      <c r="CF605" s="151" t="b">
        <f t="shared" ca="1" si="314"/>
        <v>0</v>
      </c>
      <c r="CG605" s="151" t="b">
        <f t="shared" ca="1" si="315"/>
        <v>0</v>
      </c>
      <c r="CH605" s="151" t="b">
        <f t="shared" ca="1" si="316"/>
        <v>0</v>
      </c>
      <c r="CI605" s="151" t="b">
        <f t="shared" ca="1" si="317"/>
        <v>0</v>
      </c>
      <c r="CJ605" s="151" t="b">
        <f t="shared" ca="1" si="318"/>
        <v>0</v>
      </c>
      <c r="CK605" s="151" t="b">
        <f t="shared" ca="1" si="319"/>
        <v>0</v>
      </c>
      <c r="CL605" s="151" t="b">
        <f t="shared" ca="1" si="320"/>
        <v>0</v>
      </c>
      <c r="CM605" s="151" t="b">
        <f t="shared" ca="1" si="321"/>
        <v>0</v>
      </c>
      <c r="CN605" s="151" t="str">
        <f t="shared" ca="1" si="322"/>
        <v>NO_VAC</v>
      </c>
      <c r="CO605" s="151" t="str">
        <f t="shared" ca="1" si="323"/>
        <v>NO_VAC</v>
      </c>
      <c r="CP605" s="151" t="b">
        <f t="shared" ca="1" si="324"/>
        <v>0</v>
      </c>
      <c r="CQ605" s="155">
        <f t="shared" ca="1" si="325"/>
        <v>0</v>
      </c>
      <c r="CR605" s="155" t="b">
        <f t="shared" ca="1" si="326"/>
        <v>0</v>
      </c>
      <c r="CS605" s="155" t="b">
        <f t="shared" ca="1" si="327"/>
        <v>0</v>
      </c>
      <c r="CT605" s="155" t="b">
        <f t="shared" ca="1" si="328"/>
        <v>0</v>
      </c>
      <c r="CU605" s="155" t="b">
        <f t="shared" ca="1" si="329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297"/>
        <v>0</v>
      </c>
      <c r="P606" s="28">
        <f t="shared" ca="1" si="298"/>
        <v>0</v>
      </c>
      <c r="Q606" s="28">
        <f t="shared" ca="1" si="299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0"/>
        <v>0</v>
      </c>
      <c r="BS606" s="151" t="b">
        <f t="shared" si="301"/>
        <v>0</v>
      </c>
      <c r="BT606" s="151" t="b">
        <f t="shared" si="302"/>
        <v>0</v>
      </c>
      <c r="BU606" s="151" t="b">
        <f t="shared" si="303"/>
        <v>0</v>
      </c>
      <c r="BV606" s="155" t="b">
        <f t="shared" ca="1" si="304"/>
        <v>0</v>
      </c>
      <c r="BW606" s="151" t="b">
        <f t="shared" ca="1" si="305"/>
        <v>0</v>
      </c>
      <c r="BX606" s="151" t="b">
        <f t="shared" ca="1" si="306"/>
        <v>0</v>
      </c>
      <c r="BY606" s="151" t="b">
        <f t="shared" ca="1" si="307"/>
        <v>0</v>
      </c>
      <c r="BZ606" s="151" t="b">
        <f t="shared" ca="1" si="308"/>
        <v>0</v>
      </c>
      <c r="CA606" s="151" t="b">
        <f t="shared" ca="1" si="309"/>
        <v>0</v>
      </c>
      <c r="CB606" s="151" t="b">
        <f t="shared" ca="1" si="310"/>
        <v>0</v>
      </c>
      <c r="CC606" s="151" t="b">
        <f t="shared" ca="1" si="311"/>
        <v>0</v>
      </c>
      <c r="CD606" s="151" t="b">
        <f t="shared" ca="1" si="312"/>
        <v>0</v>
      </c>
      <c r="CE606" s="151" t="b">
        <f t="shared" ca="1" si="313"/>
        <v>0</v>
      </c>
      <c r="CF606" s="151" t="b">
        <f t="shared" ca="1" si="314"/>
        <v>0</v>
      </c>
      <c r="CG606" s="151" t="b">
        <f t="shared" ca="1" si="315"/>
        <v>0</v>
      </c>
      <c r="CH606" s="151" t="b">
        <f t="shared" ca="1" si="316"/>
        <v>0</v>
      </c>
      <c r="CI606" s="151" t="b">
        <f t="shared" ca="1" si="317"/>
        <v>0</v>
      </c>
      <c r="CJ606" s="151" t="b">
        <f t="shared" ca="1" si="318"/>
        <v>0</v>
      </c>
      <c r="CK606" s="151" t="b">
        <f t="shared" ca="1" si="319"/>
        <v>0</v>
      </c>
      <c r="CL606" s="151" t="b">
        <f t="shared" ca="1" si="320"/>
        <v>0</v>
      </c>
      <c r="CM606" s="151" t="b">
        <f t="shared" ca="1" si="321"/>
        <v>0</v>
      </c>
      <c r="CN606" s="151" t="str">
        <f t="shared" ca="1" si="322"/>
        <v>NO_VAC</v>
      </c>
      <c r="CO606" s="151" t="str">
        <f t="shared" ca="1" si="323"/>
        <v>NO_VAC</v>
      </c>
      <c r="CP606" s="151" t="b">
        <f t="shared" ca="1" si="324"/>
        <v>0</v>
      </c>
      <c r="CQ606" s="155">
        <f t="shared" ca="1" si="325"/>
        <v>0</v>
      </c>
      <c r="CR606" s="155" t="b">
        <f t="shared" ca="1" si="326"/>
        <v>0</v>
      </c>
      <c r="CS606" s="155" t="b">
        <f t="shared" ca="1" si="327"/>
        <v>0</v>
      </c>
      <c r="CT606" s="155" t="b">
        <f t="shared" ca="1" si="328"/>
        <v>0</v>
      </c>
      <c r="CU606" s="155" t="b">
        <f t="shared" ca="1" si="329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297"/>
        <v>0</v>
      </c>
      <c r="P607" s="28">
        <f t="shared" ca="1" si="298"/>
        <v>0</v>
      </c>
      <c r="Q607" s="28">
        <f t="shared" ca="1" si="299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0"/>
        <v>0</v>
      </c>
      <c r="BS607" s="151" t="b">
        <f t="shared" si="301"/>
        <v>0</v>
      </c>
      <c r="BT607" s="151" t="b">
        <f t="shared" si="302"/>
        <v>0</v>
      </c>
      <c r="BU607" s="151" t="b">
        <f t="shared" si="303"/>
        <v>0</v>
      </c>
      <c r="BV607" s="155" t="b">
        <f t="shared" ca="1" si="304"/>
        <v>0</v>
      </c>
      <c r="BW607" s="151" t="b">
        <f t="shared" ca="1" si="305"/>
        <v>0</v>
      </c>
      <c r="BX607" s="151" t="b">
        <f t="shared" ca="1" si="306"/>
        <v>0</v>
      </c>
      <c r="BY607" s="151" t="b">
        <f t="shared" ca="1" si="307"/>
        <v>0</v>
      </c>
      <c r="BZ607" s="151" t="b">
        <f t="shared" ca="1" si="308"/>
        <v>0</v>
      </c>
      <c r="CA607" s="151" t="b">
        <f t="shared" ca="1" si="309"/>
        <v>0</v>
      </c>
      <c r="CB607" s="151" t="b">
        <f t="shared" ca="1" si="310"/>
        <v>0</v>
      </c>
      <c r="CC607" s="151" t="b">
        <f t="shared" ca="1" si="311"/>
        <v>0</v>
      </c>
      <c r="CD607" s="151" t="b">
        <f t="shared" ca="1" si="312"/>
        <v>0</v>
      </c>
      <c r="CE607" s="151" t="b">
        <f t="shared" ca="1" si="313"/>
        <v>0</v>
      </c>
      <c r="CF607" s="151" t="b">
        <f t="shared" ca="1" si="314"/>
        <v>0</v>
      </c>
      <c r="CG607" s="151" t="b">
        <f t="shared" ca="1" si="315"/>
        <v>0</v>
      </c>
      <c r="CH607" s="151" t="b">
        <f t="shared" ca="1" si="316"/>
        <v>0</v>
      </c>
      <c r="CI607" s="151" t="b">
        <f t="shared" ca="1" si="317"/>
        <v>0</v>
      </c>
      <c r="CJ607" s="151" t="b">
        <f t="shared" ca="1" si="318"/>
        <v>0</v>
      </c>
      <c r="CK607" s="151" t="b">
        <f t="shared" ca="1" si="319"/>
        <v>0</v>
      </c>
      <c r="CL607" s="151" t="b">
        <f t="shared" ca="1" si="320"/>
        <v>0</v>
      </c>
      <c r="CM607" s="151" t="b">
        <f t="shared" ca="1" si="321"/>
        <v>0</v>
      </c>
      <c r="CN607" s="151" t="str">
        <f t="shared" ca="1" si="322"/>
        <v>NO_VAC</v>
      </c>
      <c r="CO607" s="151" t="str">
        <f t="shared" ca="1" si="323"/>
        <v>NO_VAC</v>
      </c>
      <c r="CP607" s="151" t="b">
        <f t="shared" ca="1" si="324"/>
        <v>0</v>
      </c>
      <c r="CQ607" s="155">
        <f t="shared" ca="1" si="325"/>
        <v>0</v>
      </c>
      <c r="CR607" s="155" t="b">
        <f t="shared" ca="1" si="326"/>
        <v>0</v>
      </c>
      <c r="CS607" s="155" t="b">
        <f t="shared" ca="1" si="327"/>
        <v>0</v>
      </c>
      <c r="CT607" s="155" t="b">
        <f t="shared" ca="1" si="328"/>
        <v>0</v>
      </c>
      <c r="CU607" s="155" t="b">
        <f t="shared" ca="1" si="329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297"/>
        <v>0</v>
      </c>
      <c r="P608" s="28">
        <f t="shared" ca="1" si="298"/>
        <v>0</v>
      </c>
      <c r="Q608" s="28">
        <f t="shared" ca="1" si="299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0"/>
        <v>0</v>
      </c>
      <c r="BS608" s="151" t="b">
        <f t="shared" si="301"/>
        <v>0</v>
      </c>
      <c r="BT608" s="151" t="b">
        <f t="shared" si="302"/>
        <v>0</v>
      </c>
      <c r="BU608" s="151" t="b">
        <f t="shared" si="303"/>
        <v>0</v>
      </c>
      <c r="BV608" s="155" t="b">
        <f t="shared" ca="1" si="304"/>
        <v>0</v>
      </c>
      <c r="BW608" s="151" t="b">
        <f t="shared" ca="1" si="305"/>
        <v>0</v>
      </c>
      <c r="BX608" s="151" t="b">
        <f t="shared" ca="1" si="306"/>
        <v>0</v>
      </c>
      <c r="BY608" s="151" t="b">
        <f t="shared" ca="1" si="307"/>
        <v>0</v>
      </c>
      <c r="BZ608" s="151" t="b">
        <f t="shared" ca="1" si="308"/>
        <v>0</v>
      </c>
      <c r="CA608" s="151" t="b">
        <f t="shared" ca="1" si="309"/>
        <v>0</v>
      </c>
      <c r="CB608" s="151" t="b">
        <f t="shared" ca="1" si="310"/>
        <v>0</v>
      </c>
      <c r="CC608" s="151" t="b">
        <f t="shared" ca="1" si="311"/>
        <v>0</v>
      </c>
      <c r="CD608" s="151" t="b">
        <f t="shared" ca="1" si="312"/>
        <v>0</v>
      </c>
      <c r="CE608" s="151" t="b">
        <f t="shared" ca="1" si="313"/>
        <v>0</v>
      </c>
      <c r="CF608" s="151" t="b">
        <f t="shared" ca="1" si="314"/>
        <v>0</v>
      </c>
      <c r="CG608" s="151" t="b">
        <f t="shared" ca="1" si="315"/>
        <v>0</v>
      </c>
      <c r="CH608" s="151" t="b">
        <f t="shared" ca="1" si="316"/>
        <v>0</v>
      </c>
      <c r="CI608" s="151" t="b">
        <f t="shared" ca="1" si="317"/>
        <v>0</v>
      </c>
      <c r="CJ608" s="151" t="b">
        <f t="shared" ca="1" si="318"/>
        <v>0</v>
      </c>
      <c r="CK608" s="151" t="b">
        <f t="shared" ca="1" si="319"/>
        <v>0</v>
      </c>
      <c r="CL608" s="151" t="b">
        <f t="shared" ca="1" si="320"/>
        <v>0</v>
      </c>
      <c r="CM608" s="151" t="b">
        <f t="shared" ca="1" si="321"/>
        <v>0</v>
      </c>
      <c r="CN608" s="151" t="str">
        <f t="shared" ca="1" si="322"/>
        <v>NO_VAC</v>
      </c>
      <c r="CO608" s="151" t="str">
        <f t="shared" ca="1" si="323"/>
        <v>NO_VAC</v>
      </c>
      <c r="CP608" s="151" t="b">
        <f t="shared" ca="1" si="324"/>
        <v>0</v>
      </c>
      <c r="CQ608" s="155">
        <f t="shared" ca="1" si="325"/>
        <v>0</v>
      </c>
      <c r="CR608" s="155" t="b">
        <f t="shared" ca="1" si="326"/>
        <v>0</v>
      </c>
      <c r="CS608" s="155" t="b">
        <f t="shared" ca="1" si="327"/>
        <v>0</v>
      </c>
      <c r="CT608" s="155" t="b">
        <f t="shared" ca="1" si="328"/>
        <v>0</v>
      </c>
      <c r="CU608" s="155" t="b">
        <f t="shared" ca="1" si="329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297"/>
        <v>0</v>
      </c>
      <c r="P609" s="28">
        <f t="shared" ca="1" si="298"/>
        <v>0</v>
      </c>
      <c r="Q609" s="28">
        <f t="shared" ca="1" si="299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0"/>
        <v>0</v>
      </c>
      <c r="BS609" s="151" t="b">
        <f t="shared" si="301"/>
        <v>0</v>
      </c>
      <c r="BT609" s="151" t="b">
        <f t="shared" si="302"/>
        <v>0</v>
      </c>
      <c r="BU609" s="151" t="b">
        <f t="shared" si="303"/>
        <v>0</v>
      </c>
      <c r="BV609" s="155" t="b">
        <f t="shared" ca="1" si="304"/>
        <v>0</v>
      </c>
      <c r="BW609" s="151" t="b">
        <f t="shared" ca="1" si="305"/>
        <v>0</v>
      </c>
      <c r="BX609" s="151" t="b">
        <f t="shared" ca="1" si="306"/>
        <v>0</v>
      </c>
      <c r="BY609" s="151" t="b">
        <f t="shared" ca="1" si="307"/>
        <v>0</v>
      </c>
      <c r="BZ609" s="151" t="b">
        <f t="shared" ca="1" si="308"/>
        <v>0</v>
      </c>
      <c r="CA609" s="151" t="b">
        <f t="shared" ca="1" si="309"/>
        <v>0</v>
      </c>
      <c r="CB609" s="151" t="b">
        <f t="shared" ca="1" si="310"/>
        <v>0</v>
      </c>
      <c r="CC609" s="151" t="b">
        <f t="shared" ca="1" si="311"/>
        <v>0</v>
      </c>
      <c r="CD609" s="151" t="b">
        <f t="shared" ca="1" si="312"/>
        <v>0</v>
      </c>
      <c r="CE609" s="151" t="b">
        <f t="shared" ca="1" si="313"/>
        <v>0</v>
      </c>
      <c r="CF609" s="151" t="b">
        <f t="shared" ca="1" si="314"/>
        <v>0</v>
      </c>
      <c r="CG609" s="151" t="b">
        <f t="shared" ca="1" si="315"/>
        <v>0</v>
      </c>
      <c r="CH609" s="151" t="b">
        <f t="shared" ca="1" si="316"/>
        <v>0</v>
      </c>
      <c r="CI609" s="151" t="b">
        <f t="shared" ca="1" si="317"/>
        <v>0</v>
      </c>
      <c r="CJ609" s="151" t="b">
        <f t="shared" ca="1" si="318"/>
        <v>0</v>
      </c>
      <c r="CK609" s="151" t="b">
        <f t="shared" ca="1" si="319"/>
        <v>0</v>
      </c>
      <c r="CL609" s="151" t="b">
        <f t="shared" ca="1" si="320"/>
        <v>0</v>
      </c>
      <c r="CM609" s="151" t="b">
        <f t="shared" ca="1" si="321"/>
        <v>0</v>
      </c>
      <c r="CN609" s="151" t="str">
        <f t="shared" ca="1" si="322"/>
        <v>NO_VAC</v>
      </c>
      <c r="CO609" s="151" t="str">
        <f t="shared" ca="1" si="323"/>
        <v>NO_VAC</v>
      </c>
      <c r="CP609" s="151" t="b">
        <f t="shared" ca="1" si="324"/>
        <v>0</v>
      </c>
      <c r="CQ609" s="155">
        <f t="shared" ca="1" si="325"/>
        <v>0</v>
      </c>
      <c r="CR609" s="155" t="b">
        <f t="shared" ca="1" si="326"/>
        <v>0</v>
      </c>
      <c r="CS609" s="155" t="b">
        <f t="shared" ca="1" si="327"/>
        <v>0</v>
      </c>
      <c r="CT609" s="155" t="b">
        <f t="shared" ca="1" si="328"/>
        <v>0</v>
      </c>
      <c r="CU609" s="155" t="b">
        <f t="shared" ca="1" si="329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297"/>
        <v>0</v>
      </c>
      <c r="P610" s="28">
        <f t="shared" ca="1" si="298"/>
        <v>0</v>
      </c>
      <c r="Q610" s="28">
        <f t="shared" ca="1" si="299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0"/>
        <v>0</v>
      </c>
      <c r="BS610" s="151" t="b">
        <f t="shared" si="301"/>
        <v>0</v>
      </c>
      <c r="BT610" s="151" t="b">
        <f t="shared" si="302"/>
        <v>0</v>
      </c>
      <c r="BU610" s="151" t="b">
        <f t="shared" si="303"/>
        <v>0</v>
      </c>
      <c r="BV610" s="155" t="b">
        <f t="shared" ca="1" si="304"/>
        <v>0</v>
      </c>
      <c r="BW610" s="151" t="b">
        <f t="shared" ca="1" si="305"/>
        <v>0</v>
      </c>
      <c r="BX610" s="151" t="b">
        <f t="shared" ca="1" si="306"/>
        <v>0</v>
      </c>
      <c r="BY610" s="151" t="b">
        <f t="shared" ca="1" si="307"/>
        <v>0</v>
      </c>
      <c r="BZ610" s="151" t="b">
        <f t="shared" ca="1" si="308"/>
        <v>0</v>
      </c>
      <c r="CA610" s="151" t="b">
        <f t="shared" ca="1" si="309"/>
        <v>0</v>
      </c>
      <c r="CB610" s="151" t="b">
        <f t="shared" ca="1" si="310"/>
        <v>0</v>
      </c>
      <c r="CC610" s="151" t="b">
        <f t="shared" ca="1" si="311"/>
        <v>0</v>
      </c>
      <c r="CD610" s="151" t="b">
        <f t="shared" ca="1" si="312"/>
        <v>0</v>
      </c>
      <c r="CE610" s="151" t="b">
        <f t="shared" ca="1" si="313"/>
        <v>0</v>
      </c>
      <c r="CF610" s="151" t="b">
        <f t="shared" ca="1" si="314"/>
        <v>0</v>
      </c>
      <c r="CG610" s="151" t="b">
        <f t="shared" ca="1" si="315"/>
        <v>0</v>
      </c>
      <c r="CH610" s="151" t="b">
        <f t="shared" ca="1" si="316"/>
        <v>0</v>
      </c>
      <c r="CI610" s="151" t="b">
        <f t="shared" ca="1" si="317"/>
        <v>0</v>
      </c>
      <c r="CJ610" s="151" t="b">
        <f t="shared" ca="1" si="318"/>
        <v>0</v>
      </c>
      <c r="CK610" s="151" t="b">
        <f t="shared" ca="1" si="319"/>
        <v>0</v>
      </c>
      <c r="CL610" s="151" t="b">
        <f t="shared" ca="1" si="320"/>
        <v>0</v>
      </c>
      <c r="CM610" s="151" t="b">
        <f t="shared" ca="1" si="321"/>
        <v>0</v>
      </c>
      <c r="CN610" s="151" t="str">
        <f t="shared" ca="1" si="322"/>
        <v>NO_VAC</v>
      </c>
      <c r="CO610" s="151" t="str">
        <f t="shared" ca="1" si="323"/>
        <v>NO_VAC</v>
      </c>
      <c r="CP610" s="151" t="b">
        <f t="shared" ca="1" si="324"/>
        <v>0</v>
      </c>
      <c r="CQ610" s="155">
        <f t="shared" ca="1" si="325"/>
        <v>0</v>
      </c>
      <c r="CR610" s="155" t="b">
        <f t="shared" ca="1" si="326"/>
        <v>0</v>
      </c>
      <c r="CS610" s="155" t="b">
        <f t="shared" ca="1" si="327"/>
        <v>0</v>
      </c>
      <c r="CT610" s="155" t="b">
        <f t="shared" ca="1" si="328"/>
        <v>0</v>
      </c>
      <c r="CU610" s="155" t="b">
        <f t="shared" ca="1" si="329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297"/>
        <v>0</v>
      </c>
      <c r="P611" s="28">
        <f t="shared" ca="1" si="298"/>
        <v>0</v>
      </c>
      <c r="Q611" s="28">
        <f t="shared" ca="1" si="299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0"/>
        <v>0</v>
      </c>
      <c r="BS611" s="151" t="b">
        <f t="shared" si="301"/>
        <v>0</v>
      </c>
      <c r="BT611" s="151" t="b">
        <f t="shared" si="302"/>
        <v>0</v>
      </c>
      <c r="BU611" s="151" t="b">
        <f t="shared" si="303"/>
        <v>0</v>
      </c>
      <c r="BV611" s="155" t="b">
        <f t="shared" ca="1" si="304"/>
        <v>0</v>
      </c>
      <c r="BW611" s="151" t="b">
        <f t="shared" ca="1" si="305"/>
        <v>0</v>
      </c>
      <c r="BX611" s="151" t="b">
        <f t="shared" ca="1" si="306"/>
        <v>0</v>
      </c>
      <c r="BY611" s="151" t="b">
        <f t="shared" ca="1" si="307"/>
        <v>0</v>
      </c>
      <c r="BZ611" s="151" t="b">
        <f t="shared" ca="1" si="308"/>
        <v>0</v>
      </c>
      <c r="CA611" s="151" t="b">
        <f t="shared" ca="1" si="309"/>
        <v>0</v>
      </c>
      <c r="CB611" s="151" t="b">
        <f t="shared" ca="1" si="310"/>
        <v>0</v>
      </c>
      <c r="CC611" s="151" t="b">
        <f t="shared" ca="1" si="311"/>
        <v>0</v>
      </c>
      <c r="CD611" s="151" t="b">
        <f t="shared" ca="1" si="312"/>
        <v>0</v>
      </c>
      <c r="CE611" s="151" t="b">
        <f t="shared" ca="1" si="313"/>
        <v>0</v>
      </c>
      <c r="CF611" s="151" t="b">
        <f t="shared" ca="1" si="314"/>
        <v>0</v>
      </c>
      <c r="CG611" s="151" t="b">
        <f t="shared" ca="1" si="315"/>
        <v>0</v>
      </c>
      <c r="CH611" s="151" t="b">
        <f t="shared" ca="1" si="316"/>
        <v>0</v>
      </c>
      <c r="CI611" s="151" t="b">
        <f t="shared" ca="1" si="317"/>
        <v>0</v>
      </c>
      <c r="CJ611" s="151" t="b">
        <f t="shared" ca="1" si="318"/>
        <v>0</v>
      </c>
      <c r="CK611" s="151" t="b">
        <f t="shared" ca="1" si="319"/>
        <v>0</v>
      </c>
      <c r="CL611" s="151" t="b">
        <f t="shared" ca="1" si="320"/>
        <v>0</v>
      </c>
      <c r="CM611" s="151" t="b">
        <f t="shared" ca="1" si="321"/>
        <v>0</v>
      </c>
      <c r="CN611" s="151" t="str">
        <f t="shared" ca="1" si="322"/>
        <v>NO_VAC</v>
      </c>
      <c r="CO611" s="151" t="str">
        <f t="shared" ca="1" si="323"/>
        <v>NO_VAC</v>
      </c>
      <c r="CP611" s="151" t="b">
        <f t="shared" ca="1" si="324"/>
        <v>0</v>
      </c>
      <c r="CQ611" s="155">
        <f t="shared" ca="1" si="325"/>
        <v>0</v>
      </c>
      <c r="CR611" s="155" t="b">
        <f t="shared" ca="1" si="326"/>
        <v>0</v>
      </c>
      <c r="CS611" s="155" t="b">
        <f t="shared" ca="1" si="327"/>
        <v>0</v>
      </c>
      <c r="CT611" s="155" t="b">
        <f t="shared" ca="1" si="328"/>
        <v>0</v>
      </c>
      <c r="CU611" s="155" t="b">
        <f t="shared" ca="1" si="329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297"/>
        <v>0</v>
      </c>
      <c r="P612" s="28">
        <f t="shared" ca="1" si="298"/>
        <v>0</v>
      </c>
      <c r="Q612" s="28">
        <f t="shared" ca="1" si="299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0"/>
        <v>0</v>
      </c>
      <c r="BS612" s="151" t="b">
        <f t="shared" si="301"/>
        <v>0</v>
      </c>
      <c r="BT612" s="151" t="b">
        <f t="shared" si="302"/>
        <v>0</v>
      </c>
      <c r="BU612" s="151" t="b">
        <f t="shared" si="303"/>
        <v>0</v>
      </c>
      <c r="BV612" s="155" t="b">
        <f t="shared" ca="1" si="304"/>
        <v>0</v>
      </c>
      <c r="BW612" s="151" t="b">
        <f t="shared" ca="1" si="305"/>
        <v>0</v>
      </c>
      <c r="BX612" s="151" t="b">
        <f t="shared" ca="1" si="306"/>
        <v>0</v>
      </c>
      <c r="BY612" s="151" t="b">
        <f t="shared" ca="1" si="307"/>
        <v>0</v>
      </c>
      <c r="BZ612" s="151" t="b">
        <f t="shared" ca="1" si="308"/>
        <v>0</v>
      </c>
      <c r="CA612" s="151" t="b">
        <f t="shared" ca="1" si="309"/>
        <v>0</v>
      </c>
      <c r="CB612" s="151" t="b">
        <f t="shared" ca="1" si="310"/>
        <v>0</v>
      </c>
      <c r="CC612" s="151" t="b">
        <f t="shared" ca="1" si="311"/>
        <v>0</v>
      </c>
      <c r="CD612" s="151" t="b">
        <f t="shared" ca="1" si="312"/>
        <v>0</v>
      </c>
      <c r="CE612" s="151" t="b">
        <f t="shared" ca="1" si="313"/>
        <v>0</v>
      </c>
      <c r="CF612" s="151" t="b">
        <f t="shared" ca="1" si="314"/>
        <v>0</v>
      </c>
      <c r="CG612" s="151" t="b">
        <f t="shared" ca="1" si="315"/>
        <v>0</v>
      </c>
      <c r="CH612" s="151" t="b">
        <f t="shared" ca="1" si="316"/>
        <v>0</v>
      </c>
      <c r="CI612" s="151" t="b">
        <f t="shared" ca="1" si="317"/>
        <v>0</v>
      </c>
      <c r="CJ612" s="151" t="b">
        <f t="shared" ca="1" si="318"/>
        <v>0</v>
      </c>
      <c r="CK612" s="151" t="b">
        <f t="shared" ca="1" si="319"/>
        <v>0</v>
      </c>
      <c r="CL612" s="151" t="b">
        <f t="shared" ca="1" si="320"/>
        <v>0</v>
      </c>
      <c r="CM612" s="151" t="b">
        <f t="shared" ca="1" si="321"/>
        <v>0</v>
      </c>
      <c r="CN612" s="151" t="str">
        <f t="shared" ca="1" si="322"/>
        <v>NO_VAC</v>
      </c>
      <c r="CO612" s="151" t="str">
        <f t="shared" ca="1" si="323"/>
        <v>NO_VAC</v>
      </c>
      <c r="CP612" s="151" t="b">
        <f t="shared" ca="1" si="324"/>
        <v>0</v>
      </c>
      <c r="CQ612" s="155">
        <f t="shared" ca="1" si="325"/>
        <v>0</v>
      </c>
      <c r="CR612" s="155" t="b">
        <f t="shared" ca="1" si="326"/>
        <v>0</v>
      </c>
      <c r="CS612" s="155" t="b">
        <f t="shared" ca="1" si="327"/>
        <v>0</v>
      </c>
      <c r="CT612" s="155" t="b">
        <f t="shared" ca="1" si="328"/>
        <v>0</v>
      </c>
      <c r="CU612" s="155" t="b">
        <f t="shared" ca="1" si="329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297"/>
        <v>0</v>
      </c>
      <c r="P613" s="28">
        <f t="shared" ca="1" si="298"/>
        <v>0</v>
      </c>
      <c r="Q613" s="28">
        <f t="shared" ca="1" si="299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0"/>
        <v>0</v>
      </c>
      <c r="BS613" s="151" t="b">
        <f t="shared" si="301"/>
        <v>0</v>
      </c>
      <c r="BT613" s="151" t="b">
        <f t="shared" si="302"/>
        <v>0</v>
      </c>
      <c r="BU613" s="151" t="b">
        <f t="shared" si="303"/>
        <v>0</v>
      </c>
      <c r="BV613" s="155" t="b">
        <f t="shared" ca="1" si="304"/>
        <v>0</v>
      </c>
      <c r="BW613" s="151" t="b">
        <f t="shared" ca="1" si="305"/>
        <v>0</v>
      </c>
      <c r="BX613" s="151" t="b">
        <f t="shared" ca="1" si="306"/>
        <v>0</v>
      </c>
      <c r="BY613" s="151" t="b">
        <f t="shared" ca="1" si="307"/>
        <v>0</v>
      </c>
      <c r="BZ613" s="151" t="b">
        <f t="shared" ca="1" si="308"/>
        <v>0</v>
      </c>
      <c r="CA613" s="151" t="b">
        <f t="shared" ca="1" si="309"/>
        <v>0</v>
      </c>
      <c r="CB613" s="151" t="b">
        <f t="shared" ca="1" si="310"/>
        <v>0</v>
      </c>
      <c r="CC613" s="151" t="b">
        <f t="shared" ca="1" si="311"/>
        <v>0</v>
      </c>
      <c r="CD613" s="151" t="b">
        <f t="shared" ca="1" si="312"/>
        <v>0</v>
      </c>
      <c r="CE613" s="151" t="b">
        <f t="shared" ca="1" si="313"/>
        <v>0</v>
      </c>
      <c r="CF613" s="151" t="b">
        <f t="shared" ca="1" si="314"/>
        <v>0</v>
      </c>
      <c r="CG613" s="151" t="b">
        <f t="shared" ca="1" si="315"/>
        <v>0</v>
      </c>
      <c r="CH613" s="151" t="b">
        <f t="shared" ca="1" si="316"/>
        <v>0</v>
      </c>
      <c r="CI613" s="151" t="b">
        <f t="shared" ca="1" si="317"/>
        <v>0</v>
      </c>
      <c r="CJ613" s="151" t="b">
        <f t="shared" ca="1" si="318"/>
        <v>0</v>
      </c>
      <c r="CK613" s="151" t="b">
        <f t="shared" ca="1" si="319"/>
        <v>0</v>
      </c>
      <c r="CL613" s="151" t="b">
        <f t="shared" ca="1" si="320"/>
        <v>0</v>
      </c>
      <c r="CM613" s="151" t="b">
        <f t="shared" ca="1" si="321"/>
        <v>0</v>
      </c>
      <c r="CN613" s="151" t="str">
        <f t="shared" ca="1" si="322"/>
        <v>NO_VAC</v>
      </c>
      <c r="CO613" s="151" t="str">
        <f t="shared" ca="1" si="323"/>
        <v>NO_VAC</v>
      </c>
      <c r="CP613" s="151" t="b">
        <f t="shared" ca="1" si="324"/>
        <v>0</v>
      </c>
      <c r="CQ613" s="155">
        <f t="shared" ca="1" si="325"/>
        <v>0</v>
      </c>
      <c r="CR613" s="155" t="b">
        <f t="shared" ca="1" si="326"/>
        <v>0</v>
      </c>
      <c r="CS613" s="155" t="b">
        <f t="shared" ca="1" si="327"/>
        <v>0</v>
      </c>
      <c r="CT613" s="155" t="b">
        <f t="shared" ca="1" si="328"/>
        <v>0</v>
      </c>
      <c r="CU613" s="155" t="b">
        <f t="shared" ca="1" si="329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297"/>
        <v>0</v>
      </c>
      <c r="P614" s="28">
        <f t="shared" ca="1" si="298"/>
        <v>0</v>
      </c>
      <c r="Q614" s="28">
        <f t="shared" ca="1" si="299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0"/>
        <v>0</v>
      </c>
      <c r="BS614" s="151" t="b">
        <f t="shared" si="301"/>
        <v>0</v>
      </c>
      <c r="BT614" s="151" t="b">
        <f t="shared" si="302"/>
        <v>0</v>
      </c>
      <c r="BU614" s="151" t="b">
        <f t="shared" si="303"/>
        <v>0</v>
      </c>
      <c r="BV614" s="155" t="b">
        <f t="shared" ca="1" si="304"/>
        <v>0</v>
      </c>
      <c r="BW614" s="151" t="b">
        <f t="shared" ca="1" si="305"/>
        <v>0</v>
      </c>
      <c r="BX614" s="151" t="b">
        <f t="shared" ca="1" si="306"/>
        <v>0</v>
      </c>
      <c r="BY614" s="151" t="b">
        <f t="shared" ca="1" si="307"/>
        <v>0</v>
      </c>
      <c r="BZ614" s="151" t="b">
        <f t="shared" ca="1" si="308"/>
        <v>0</v>
      </c>
      <c r="CA614" s="151" t="b">
        <f t="shared" ca="1" si="309"/>
        <v>0</v>
      </c>
      <c r="CB614" s="151" t="b">
        <f t="shared" ca="1" si="310"/>
        <v>0</v>
      </c>
      <c r="CC614" s="151" t="b">
        <f t="shared" ca="1" si="311"/>
        <v>0</v>
      </c>
      <c r="CD614" s="151" t="b">
        <f t="shared" ca="1" si="312"/>
        <v>0</v>
      </c>
      <c r="CE614" s="151" t="b">
        <f t="shared" ca="1" si="313"/>
        <v>0</v>
      </c>
      <c r="CF614" s="151" t="b">
        <f t="shared" ca="1" si="314"/>
        <v>0</v>
      </c>
      <c r="CG614" s="151" t="b">
        <f t="shared" ca="1" si="315"/>
        <v>0</v>
      </c>
      <c r="CH614" s="151" t="b">
        <f t="shared" ca="1" si="316"/>
        <v>0</v>
      </c>
      <c r="CI614" s="151" t="b">
        <f t="shared" ca="1" si="317"/>
        <v>0</v>
      </c>
      <c r="CJ614" s="151" t="b">
        <f t="shared" ca="1" si="318"/>
        <v>0</v>
      </c>
      <c r="CK614" s="151" t="b">
        <f t="shared" ca="1" si="319"/>
        <v>0</v>
      </c>
      <c r="CL614" s="151" t="b">
        <f t="shared" ca="1" si="320"/>
        <v>0</v>
      </c>
      <c r="CM614" s="151" t="b">
        <f t="shared" ca="1" si="321"/>
        <v>0</v>
      </c>
      <c r="CN614" s="151" t="str">
        <f t="shared" ca="1" si="322"/>
        <v>NO_VAC</v>
      </c>
      <c r="CO614" s="151" t="str">
        <f t="shared" ca="1" si="323"/>
        <v>NO_VAC</v>
      </c>
      <c r="CP614" s="151" t="b">
        <f t="shared" ca="1" si="324"/>
        <v>0</v>
      </c>
      <c r="CQ614" s="155">
        <f t="shared" ca="1" si="325"/>
        <v>0</v>
      </c>
      <c r="CR614" s="155" t="b">
        <f t="shared" ca="1" si="326"/>
        <v>0</v>
      </c>
      <c r="CS614" s="155" t="b">
        <f t="shared" ca="1" si="327"/>
        <v>0</v>
      </c>
      <c r="CT614" s="155" t="b">
        <f t="shared" ca="1" si="328"/>
        <v>0</v>
      </c>
      <c r="CU614" s="155" t="b">
        <f t="shared" ca="1" si="329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297"/>
        <v>0</v>
      </c>
      <c r="P615" s="28">
        <f t="shared" ca="1" si="298"/>
        <v>0</v>
      </c>
      <c r="Q615" s="28">
        <f t="shared" ca="1" si="299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0"/>
        <v>0</v>
      </c>
      <c r="BS615" s="151" t="b">
        <f t="shared" si="301"/>
        <v>0</v>
      </c>
      <c r="BT615" s="151" t="b">
        <f t="shared" si="302"/>
        <v>0</v>
      </c>
      <c r="BU615" s="151" t="b">
        <f t="shared" si="303"/>
        <v>0</v>
      </c>
      <c r="BV615" s="155" t="b">
        <f t="shared" ca="1" si="304"/>
        <v>0</v>
      </c>
      <c r="BW615" s="151" t="b">
        <f t="shared" ca="1" si="305"/>
        <v>0</v>
      </c>
      <c r="BX615" s="151" t="b">
        <f t="shared" ca="1" si="306"/>
        <v>0</v>
      </c>
      <c r="BY615" s="151" t="b">
        <f t="shared" ca="1" si="307"/>
        <v>0</v>
      </c>
      <c r="BZ615" s="151" t="b">
        <f t="shared" ca="1" si="308"/>
        <v>0</v>
      </c>
      <c r="CA615" s="151" t="b">
        <f t="shared" ca="1" si="309"/>
        <v>0</v>
      </c>
      <c r="CB615" s="151" t="b">
        <f t="shared" ca="1" si="310"/>
        <v>0</v>
      </c>
      <c r="CC615" s="151" t="b">
        <f t="shared" ca="1" si="311"/>
        <v>0</v>
      </c>
      <c r="CD615" s="151" t="b">
        <f t="shared" ca="1" si="312"/>
        <v>0</v>
      </c>
      <c r="CE615" s="151" t="b">
        <f t="shared" ca="1" si="313"/>
        <v>0</v>
      </c>
      <c r="CF615" s="151" t="b">
        <f t="shared" ca="1" si="314"/>
        <v>0</v>
      </c>
      <c r="CG615" s="151" t="b">
        <f t="shared" ca="1" si="315"/>
        <v>0</v>
      </c>
      <c r="CH615" s="151" t="b">
        <f t="shared" ca="1" si="316"/>
        <v>0</v>
      </c>
      <c r="CI615" s="151" t="b">
        <f t="shared" ca="1" si="317"/>
        <v>0</v>
      </c>
      <c r="CJ615" s="151" t="b">
        <f t="shared" ca="1" si="318"/>
        <v>0</v>
      </c>
      <c r="CK615" s="151" t="b">
        <f t="shared" ca="1" si="319"/>
        <v>0</v>
      </c>
      <c r="CL615" s="151" t="b">
        <f t="shared" ca="1" si="320"/>
        <v>0</v>
      </c>
      <c r="CM615" s="151" t="b">
        <f t="shared" ca="1" si="321"/>
        <v>0</v>
      </c>
      <c r="CN615" s="151" t="str">
        <f t="shared" ca="1" si="322"/>
        <v>NO_VAC</v>
      </c>
      <c r="CO615" s="151" t="str">
        <f t="shared" ca="1" si="323"/>
        <v>NO_VAC</v>
      </c>
      <c r="CP615" s="151" t="b">
        <f t="shared" ca="1" si="324"/>
        <v>0</v>
      </c>
      <c r="CQ615" s="155">
        <f t="shared" ca="1" si="325"/>
        <v>0</v>
      </c>
      <c r="CR615" s="155" t="b">
        <f t="shared" ca="1" si="326"/>
        <v>0</v>
      </c>
      <c r="CS615" s="155" t="b">
        <f t="shared" ca="1" si="327"/>
        <v>0</v>
      </c>
      <c r="CT615" s="155" t="b">
        <f t="shared" ca="1" si="328"/>
        <v>0</v>
      </c>
      <c r="CU615" s="155" t="b">
        <f t="shared" ca="1" si="329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297"/>
        <v>0</v>
      </c>
      <c r="P616" s="28">
        <f t="shared" ca="1" si="298"/>
        <v>0</v>
      </c>
      <c r="Q616" s="28">
        <f t="shared" ca="1" si="299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0"/>
        <v>0</v>
      </c>
      <c r="BS616" s="151" t="b">
        <f t="shared" si="301"/>
        <v>0</v>
      </c>
      <c r="BT616" s="151" t="b">
        <f t="shared" si="302"/>
        <v>0</v>
      </c>
      <c r="BU616" s="151" t="b">
        <f t="shared" si="303"/>
        <v>0</v>
      </c>
      <c r="BV616" s="155" t="b">
        <f t="shared" ca="1" si="304"/>
        <v>0</v>
      </c>
      <c r="BW616" s="151" t="b">
        <f t="shared" ca="1" si="305"/>
        <v>0</v>
      </c>
      <c r="BX616" s="151" t="b">
        <f t="shared" ca="1" si="306"/>
        <v>0</v>
      </c>
      <c r="BY616" s="151" t="b">
        <f t="shared" ca="1" si="307"/>
        <v>0</v>
      </c>
      <c r="BZ616" s="151" t="b">
        <f t="shared" ca="1" si="308"/>
        <v>0</v>
      </c>
      <c r="CA616" s="151" t="b">
        <f t="shared" ca="1" si="309"/>
        <v>0</v>
      </c>
      <c r="CB616" s="151" t="b">
        <f t="shared" ca="1" si="310"/>
        <v>0</v>
      </c>
      <c r="CC616" s="151" t="b">
        <f t="shared" ca="1" si="311"/>
        <v>0</v>
      </c>
      <c r="CD616" s="151" t="b">
        <f t="shared" ca="1" si="312"/>
        <v>0</v>
      </c>
      <c r="CE616" s="151" t="b">
        <f t="shared" ca="1" si="313"/>
        <v>0</v>
      </c>
      <c r="CF616" s="151" t="b">
        <f t="shared" ca="1" si="314"/>
        <v>0</v>
      </c>
      <c r="CG616" s="151" t="b">
        <f t="shared" ca="1" si="315"/>
        <v>0</v>
      </c>
      <c r="CH616" s="151" t="b">
        <f t="shared" ca="1" si="316"/>
        <v>0</v>
      </c>
      <c r="CI616" s="151" t="b">
        <f t="shared" ca="1" si="317"/>
        <v>0</v>
      </c>
      <c r="CJ616" s="151" t="b">
        <f t="shared" ca="1" si="318"/>
        <v>0</v>
      </c>
      <c r="CK616" s="151" t="b">
        <f t="shared" ca="1" si="319"/>
        <v>0</v>
      </c>
      <c r="CL616" s="151" t="b">
        <f t="shared" ca="1" si="320"/>
        <v>0</v>
      </c>
      <c r="CM616" s="151" t="b">
        <f t="shared" ca="1" si="321"/>
        <v>0</v>
      </c>
      <c r="CN616" s="151" t="str">
        <f t="shared" ca="1" si="322"/>
        <v>NO_VAC</v>
      </c>
      <c r="CO616" s="151" t="str">
        <f t="shared" ca="1" si="323"/>
        <v>NO_VAC</v>
      </c>
      <c r="CP616" s="151" t="b">
        <f t="shared" ca="1" si="324"/>
        <v>0</v>
      </c>
      <c r="CQ616" s="155">
        <f t="shared" ca="1" si="325"/>
        <v>0</v>
      </c>
      <c r="CR616" s="155" t="b">
        <f t="shared" ca="1" si="326"/>
        <v>0</v>
      </c>
      <c r="CS616" s="155" t="b">
        <f t="shared" ca="1" si="327"/>
        <v>0</v>
      </c>
      <c r="CT616" s="155" t="b">
        <f t="shared" ca="1" si="328"/>
        <v>0</v>
      </c>
      <c r="CU616" s="155" t="b">
        <f t="shared" ca="1" si="329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297"/>
        <v>0</v>
      </c>
      <c r="P617" s="28">
        <f t="shared" ca="1" si="298"/>
        <v>0</v>
      </c>
      <c r="Q617" s="28">
        <f t="shared" ca="1" si="299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0"/>
        <v>0</v>
      </c>
      <c r="BS617" s="151" t="b">
        <f t="shared" si="301"/>
        <v>0</v>
      </c>
      <c r="BT617" s="151" t="b">
        <f t="shared" si="302"/>
        <v>0</v>
      </c>
      <c r="BU617" s="151" t="b">
        <f t="shared" si="303"/>
        <v>0</v>
      </c>
      <c r="BV617" s="155" t="b">
        <f t="shared" ca="1" si="304"/>
        <v>0</v>
      </c>
      <c r="BW617" s="151" t="b">
        <f t="shared" ca="1" si="305"/>
        <v>0</v>
      </c>
      <c r="BX617" s="151" t="b">
        <f t="shared" ca="1" si="306"/>
        <v>0</v>
      </c>
      <c r="BY617" s="151" t="b">
        <f t="shared" ca="1" si="307"/>
        <v>0</v>
      </c>
      <c r="BZ617" s="151" t="b">
        <f t="shared" ca="1" si="308"/>
        <v>0</v>
      </c>
      <c r="CA617" s="151" t="b">
        <f t="shared" ca="1" si="309"/>
        <v>0</v>
      </c>
      <c r="CB617" s="151" t="b">
        <f t="shared" ca="1" si="310"/>
        <v>0</v>
      </c>
      <c r="CC617" s="151" t="b">
        <f t="shared" ca="1" si="311"/>
        <v>0</v>
      </c>
      <c r="CD617" s="151" t="b">
        <f t="shared" ca="1" si="312"/>
        <v>0</v>
      </c>
      <c r="CE617" s="151" t="b">
        <f t="shared" ca="1" si="313"/>
        <v>0</v>
      </c>
      <c r="CF617" s="151" t="b">
        <f t="shared" ca="1" si="314"/>
        <v>0</v>
      </c>
      <c r="CG617" s="151" t="b">
        <f t="shared" ca="1" si="315"/>
        <v>0</v>
      </c>
      <c r="CH617" s="151" t="b">
        <f t="shared" ca="1" si="316"/>
        <v>0</v>
      </c>
      <c r="CI617" s="151" t="b">
        <f t="shared" ca="1" si="317"/>
        <v>0</v>
      </c>
      <c r="CJ617" s="151" t="b">
        <f t="shared" ca="1" si="318"/>
        <v>0</v>
      </c>
      <c r="CK617" s="151" t="b">
        <f t="shared" ca="1" si="319"/>
        <v>0</v>
      </c>
      <c r="CL617" s="151" t="b">
        <f t="shared" ca="1" si="320"/>
        <v>0</v>
      </c>
      <c r="CM617" s="151" t="b">
        <f t="shared" ca="1" si="321"/>
        <v>0</v>
      </c>
      <c r="CN617" s="151" t="str">
        <f t="shared" ca="1" si="322"/>
        <v>NO_VAC</v>
      </c>
      <c r="CO617" s="151" t="str">
        <f t="shared" ca="1" si="323"/>
        <v>NO_VAC</v>
      </c>
      <c r="CP617" s="151" t="b">
        <f t="shared" ca="1" si="324"/>
        <v>0</v>
      </c>
      <c r="CQ617" s="155">
        <f t="shared" ca="1" si="325"/>
        <v>0</v>
      </c>
      <c r="CR617" s="155" t="b">
        <f t="shared" ca="1" si="326"/>
        <v>0</v>
      </c>
      <c r="CS617" s="155" t="b">
        <f t="shared" ca="1" si="327"/>
        <v>0</v>
      </c>
      <c r="CT617" s="155" t="b">
        <f t="shared" ca="1" si="328"/>
        <v>0</v>
      </c>
      <c r="CU617" s="155" t="b">
        <f t="shared" ca="1" si="329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297"/>
        <v>0</v>
      </c>
      <c r="P618" s="28">
        <f t="shared" ca="1" si="298"/>
        <v>0</v>
      </c>
      <c r="Q618" s="28">
        <f t="shared" ca="1" si="299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0"/>
        <v>0</v>
      </c>
      <c r="BS618" s="151" t="b">
        <f t="shared" si="301"/>
        <v>0</v>
      </c>
      <c r="BT618" s="151" t="b">
        <f t="shared" si="302"/>
        <v>0</v>
      </c>
      <c r="BU618" s="151" t="b">
        <f t="shared" si="303"/>
        <v>0</v>
      </c>
      <c r="BV618" s="155" t="b">
        <f t="shared" ca="1" si="304"/>
        <v>0</v>
      </c>
      <c r="BW618" s="151" t="b">
        <f t="shared" ca="1" si="305"/>
        <v>0</v>
      </c>
      <c r="BX618" s="151" t="b">
        <f t="shared" ca="1" si="306"/>
        <v>0</v>
      </c>
      <c r="BY618" s="151" t="b">
        <f t="shared" ca="1" si="307"/>
        <v>0</v>
      </c>
      <c r="BZ618" s="151" t="b">
        <f t="shared" ca="1" si="308"/>
        <v>0</v>
      </c>
      <c r="CA618" s="151" t="b">
        <f t="shared" ca="1" si="309"/>
        <v>0</v>
      </c>
      <c r="CB618" s="151" t="b">
        <f t="shared" ca="1" si="310"/>
        <v>0</v>
      </c>
      <c r="CC618" s="151" t="b">
        <f t="shared" ca="1" si="311"/>
        <v>0</v>
      </c>
      <c r="CD618" s="151" t="b">
        <f t="shared" ca="1" si="312"/>
        <v>0</v>
      </c>
      <c r="CE618" s="151" t="b">
        <f t="shared" ca="1" si="313"/>
        <v>0</v>
      </c>
      <c r="CF618" s="151" t="b">
        <f t="shared" ca="1" si="314"/>
        <v>0</v>
      </c>
      <c r="CG618" s="151" t="b">
        <f t="shared" ca="1" si="315"/>
        <v>0</v>
      </c>
      <c r="CH618" s="151" t="b">
        <f t="shared" ca="1" si="316"/>
        <v>0</v>
      </c>
      <c r="CI618" s="151" t="b">
        <f t="shared" ca="1" si="317"/>
        <v>0</v>
      </c>
      <c r="CJ618" s="151" t="b">
        <f t="shared" ca="1" si="318"/>
        <v>0</v>
      </c>
      <c r="CK618" s="151" t="b">
        <f t="shared" ca="1" si="319"/>
        <v>0</v>
      </c>
      <c r="CL618" s="151" t="b">
        <f t="shared" ca="1" si="320"/>
        <v>0</v>
      </c>
      <c r="CM618" s="151" t="b">
        <f t="shared" ca="1" si="321"/>
        <v>0</v>
      </c>
      <c r="CN618" s="151" t="str">
        <f t="shared" ca="1" si="322"/>
        <v>NO_VAC</v>
      </c>
      <c r="CO618" s="151" t="str">
        <f t="shared" ca="1" si="323"/>
        <v>NO_VAC</v>
      </c>
      <c r="CP618" s="151" t="b">
        <f t="shared" ca="1" si="324"/>
        <v>0</v>
      </c>
      <c r="CQ618" s="155">
        <f t="shared" ca="1" si="325"/>
        <v>0</v>
      </c>
      <c r="CR618" s="155" t="b">
        <f t="shared" ca="1" si="326"/>
        <v>0</v>
      </c>
      <c r="CS618" s="155" t="b">
        <f t="shared" ca="1" si="327"/>
        <v>0</v>
      </c>
      <c r="CT618" s="155" t="b">
        <f t="shared" ca="1" si="328"/>
        <v>0</v>
      </c>
      <c r="CU618" s="155" t="b">
        <f t="shared" ca="1" si="329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297"/>
        <v>0</v>
      </c>
      <c r="P619" s="28">
        <f t="shared" ca="1" si="298"/>
        <v>0</v>
      </c>
      <c r="Q619" s="28">
        <f t="shared" ca="1" si="299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0"/>
        <v>0</v>
      </c>
      <c r="BS619" s="151" t="b">
        <f t="shared" si="301"/>
        <v>0</v>
      </c>
      <c r="BT619" s="151" t="b">
        <f t="shared" si="302"/>
        <v>0</v>
      </c>
      <c r="BU619" s="151" t="b">
        <f t="shared" si="303"/>
        <v>0</v>
      </c>
      <c r="BV619" s="155" t="b">
        <f t="shared" ca="1" si="304"/>
        <v>0</v>
      </c>
      <c r="BW619" s="151" t="b">
        <f t="shared" ca="1" si="305"/>
        <v>0</v>
      </c>
      <c r="BX619" s="151" t="b">
        <f t="shared" ca="1" si="306"/>
        <v>0</v>
      </c>
      <c r="BY619" s="151" t="b">
        <f t="shared" ca="1" si="307"/>
        <v>0</v>
      </c>
      <c r="BZ619" s="151" t="b">
        <f t="shared" ca="1" si="308"/>
        <v>0</v>
      </c>
      <c r="CA619" s="151" t="b">
        <f t="shared" ca="1" si="309"/>
        <v>0</v>
      </c>
      <c r="CB619" s="151" t="b">
        <f t="shared" ca="1" si="310"/>
        <v>0</v>
      </c>
      <c r="CC619" s="151" t="b">
        <f t="shared" ca="1" si="311"/>
        <v>0</v>
      </c>
      <c r="CD619" s="151" t="b">
        <f t="shared" ca="1" si="312"/>
        <v>0</v>
      </c>
      <c r="CE619" s="151" t="b">
        <f t="shared" ca="1" si="313"/>
        <v>0</v>
      </c>
      <c r="CF619" s="151" t="b">
        <f t="shared" ca="1" si="314"/>
        <v>0</v>
      </c>
      <c r="CG619" s="151" t="b">
        <f t="shared" ca="1" si="315"/>
        <v>0</v>
      </c>
      <c r="CH619" s="151" t="b">
        <f t="shared" ca="1" si="316"/>
        <v>0</v>
      </c>
      <c r="CI619" s="151" t="b">
        <f t="shared" ca="1" si="317"/>
        <v>0</v>
      </c>
      <c r="CJ619" s="151" t="b">
        <f t="shared" ca="1" si="318"/>
        <v>0</v>
      </c>
      <c r="CK619" s="151" t="b">
        <f t="shared" ca="1" si="319"/>
        <v>0</v>
      </c>
      <c r="CL619" s="151" t="b">
        <f t="shared" ca="1" si="320"/>
        <v>0</v>
      </c>
      <c r="CM619" s="151" t="b">
        <f t="shared" ca="1" si="321"/>
        <v>0</v>
      </c>
      <c r="CN619" s="151" t="str">
        <f t="shared" ca="1" si="322"/>
        <v>NO_VAC</v>
      </c>
      <c r="CO619" s="151" t="str">
        <f t="shared" ca="1" si="323"/>
        <v>NO_VAC</v>
      </c>
      <c r="CP619" s="151" t="b">
        <f t="shared" ca="1" si="324"/>
        <v>0</v>
      </c>
      <c r="CQ619" s="155">
        <f t="shared" ca="1" si="325"/>
        <v>0</v>
      </c>
      <c r="CR619" s="155" t="b">
        <f t="shared" ca="1" si="326"/>
        <v>0</v>
      </c>
      <c r="CS619" s="155" t="b">
        <f t="shared" ca="1" si="327"/>
        <v>0</v>
      </c>
      <c r="CT619" s="155" t="b">
        <f t="shared" ca="1" si="328"/>
        <v>0</v>
      </c>
      <c r="CU619" s="155" t="b">
        <f t="shared" ca="1" si="329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297"/>
        <v>0</v>
      </c>
      <c r="P620" s="28">
        <f t="shared" ca="1" si="298"/>
        <v>0</v>
      </c>
      <c r="Q620" s="28">
        <f t="shared" ca="1" si="299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0"/>
        <v>0</v>
      </c>
      <c r="BS620" s="151" t="b">
        <f t="shared" si="301"/>
        <v>0</v>
      </c>
      <c r="BT620" s="151" t="b">
        <f t="shared" si="302"/>
        <v>0</v>
      </c>
      <c r="BU620" s="151" t="b">
        <f t="shared" si="303"/>
        <v>0</v>
      </c>
      <c r="BV620" s="155" t="b">
        <f t="shared" ca="1" si="304"/>
        <v>0</v>
      </c>
      <c r="BW620" s="151" t="b">
        <f t="shared" ca="1" si="305"/>
        <v>0</v>
      </c>
      <c r="BX620" s="151" t="b">
        <f t="shared" ca="1" si="306"/>
        <v>0</v>
      </c>
      <c r="BY620" s="151" t="b">
        <f t="shared" ca="1" si="307"/>
        <v>0</v>
      </c>
      <c r="BZ620" s="151" t="b">
        <f t="shared" ca="1" si="308"/>
        <v>0</v>
      </c>
      <c r="CA620" s="151" t="b">
        <f t="shared" ca="1" si="309"/>
        <v>0</v>
      </c>
      <c r="CB620" s="151" t="b">
        <f t="shared" ca="1" si="310"/>
        <v>0</v>
      </c>
      <c r="CC620" s="151" t="b">
        <f t="shared" ca="1" si="311"/>
        <v>0</v>
      </c>
      <c r="CD620" s="151" t="b">
        <f t="shared" ca="1" si="312"/>
        <v>0</v>
      </c>
      <c r="CE620" s="151" t="b">
        <f t="shared" ca="1" si="313"/>
        <v>0</v>
      </c>
      <c r="CF620" s="151" t="b">
        <f t="shared" ca="1" si="314"/>
        <v>0</v>
      </c>
      <c r="CG620" s="151" t="b">
        <f t="shared" ca="1" si="315"/>
        <v>0</v>
      </c>
      <c r="CH620" s="151" t="b">
        <f t="shared" ca="1" si="316"/>
        <v>0</v>
      </c>
      <c r="CI620" s="151" t="b">
        <f t="shared" ca="1" si="317"/>
        <v>0</v>
      </c>
      <c r="CJ620" s="151" t="b">
        <f t="shared" ca="1" si="318"/>
        <v>0</v>
      </c>
      <c r="CK620" s="151" t="b">
        <f t="shared" ca="1" si="319"/>
        <v>0</v>
      </c>
      <c r="CL620" s="151" t="b">
        <f t="shared" ca="1" si="320"/>
        <v>0</v>
      </c>
      <c r="CM620" s="151" t="b">
        <f t="shared" ca="1" si="321"/>
        <v>0</v>
      </c>
      <c r="CN620" s="151" t="str">
        <f t="shared" ca="1" si="322"/>
        <v>NO_VAC</v>
      </c>
      <c r="CO620" s="151" t="str">
        <f t="shared" ca="1" si="323"/>
        <v>NO_VAC</v>
      </c>
      <c r="CP620" s="151" t="b">
        <f t="shared" ca="1" si="324"/>
        <v>0</v>
      </c>
      <c r="CQ620" s="155">
        <f t="shared" ca="1" si="325"/>
        <v>0</v>
      </c>
      <c r="CR620" s="155" t="b">
        <f t="shared" ca="1" si="326"/>
        <v>0</v>
      </c>
      <c r="CS620" s="155" t="b">
        <f t="shared" ca="1" si="327"/>
        <v>0</v>
      </c>
      <c r="CT620" s="155" t="b">
        <f t="shared" ca="1" si="328"/>
        <v>0</v>
      </c>
      <c r="CU620" s="155" t="b">
        <f t="shared" ca="1" si="329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297"/>
        <v>0</v>
      </c>
      <c r="P621" s="28">
        <f t="shared" ca="1" si="298"/>
        <v>0</v>
      </c>
      <c r="Q621" s="28">
        <f t="shared" ca="1" si="299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0"/>
        <v>0</v>
      </c>
      <c r="BS621" s="151" t="b">
        <f t="shared" si="301"/>
        <v>0</v>
      </c>
      <c r="BT621" s="151" t="b">
        <f t="shared" si="302"/>
        <v>0</v>
      </c>
      <c r="BU621" s="151" t="b">
        <f t="shared" si="303"/>
        <v>0</v>
      </c>
      <c r="BV621" s="155" t="b">
        <f t="shared" ca="1" si="304"/>
        <v>0</v>
      </c>
      <c r="BW621" s="151" t="b">
        <f t="shared" ca="1" si="305"/>
        <v>0</v>
      </c>
      <c r="BX621" s="151" t="b">
        <f t="shared" ca="1" si="306"/>
        <v>0</v>
      </c>
      <c r="BY621" s="151" t="b">
        <f t="shared" ca="1" si="307"/>
        <v>0</v>
      </c>
      <c r="BZ621" s="151" t="b">
        <f t="shared" ca="1" si="308"/>
        <v>0</v>
      </c>
      <c r="CA621" s="151" t="b">
        <f t="shared" ca="1" si="309"/>
        <v>0</v>
      </c>
      <c r="CB621" s="151" t="b">
        <f t="shared" ca="1" si="310"/>
        <v>0</v>
      </c>
      <c r="CC621" s="151" t="b">
        <f t="shared" ca="1" si="311"/>
        <v>0</v>
      </c>
      <c r="CD621" s="151" t="b">
        <f t="shared" ca="1" si="312"/>
        <v>0</v>
      </c>
      <c r="CE621" s="151" t="b">
        <f t="shared" ca="1" si="313"/>
        <v>0</v>
      </c>
      <c r="CF621" s="151" t="b">
        <f t="shared" ca="1" si="314"/>
        <v>0</v>
      </c>
      <c r="CG621" s="151" t="b">
        <f t="shared" ca="1" si="315"/>
        <v>0</v>
      </c>
      <c r="CH621" s="151" t="b">
        <f t="shared" ca="1" si="316"/>
        <v>0</v>
      </c>
      <c r="CI621" s="151" t="b">
        <f t="shared" ca="1" si="317"/>
        <v>0</v>
      </c>
      <c r="CJ621" s="151" t="b">
        <f t="shared" ca="1" si="318"/>
        <v>0</v>
      </c>
      <c r="CK621" s="151" t="b">
        <f t="shared" ca="1" si="319"/>
        <v>0</v>
      </c>
      <c r="CL621" s="151" t="b">
        <f t="shared" ca="1" si="320"/>
        <v>0</v>
      </c>
      <c r="CM621" s="151" t="b">
        <f t="shared" ca="1" si="321"/>
        <v>0</v>
      </c>
      <c r="CN621" s="151" t="str">
        <f t="shared" ca="1" si="322"/>
        <v>NO_VAC</v>
      </c>
      <c r="CO621" s="151" t="str">
        <f t="shared" ca="1" si="323"/>
        <v>NO_VAC</v>
      </c>
      <c r="CP621" s="151" t="b">
        <f t="shared" ca="1" si="324"/>
        <v>0</v>
      </c>
      <c r="CQ621" s="155">
        <f t="shared" ca="1" si="325"/>
        <v>0</v>
      </c>
      <c r="CR621" s="155" t="b">
        <f t="shared" ca="1" si="326"/>
        <v>0</v>
      </c>
      <c r="CS621" s="155" t="b">
        <f t="shared" ca="1" si="327"/>
        <v>0</v>
      </c>
      <c r="CT621" s="155" t="b">
        <f t="shared" ca="1" si="328"/>
        <v>0</v>
      </c>
      <c r="CU621" s="155" t="b">
        <f t="shared" ca="1" si="329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297"/>
        <v>0</v>
      </c>
      <c r="P622" s="28">
        <f t="shared" ca="1" si="298"/>
        <v>0</v>
      </c>
      <c r="Q622" s="28">
        <f t="shared" ca="1" si="299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0"/>
        <v>0</v>
      </c>
      <c r="BS622" s="151" t="b">
        <f t="shared" si="301"/>
        <v>0</v>
      </c>
      <c r="BT622" s="151" t="b">
        <f t="shared" si="302"/>
        <v>0</v>
      </c>
      <c r="BU622" s="151" t="b">
        <f t="shared" si="303"/>
        <v>0</v>
      </c>
      <c r="BV622" s="155" t="b">
        <f t="shared" ca="1" si="304"/>
        <v>0</v>
      </c>
      <c r="BW622" s="151" t="b">
        <f t="shared" ca="1" si="305"/>
        <v>0</v>
      </c>
      <c r="BX622" s="151" t="b">
        <f t="shared" ca="1" si="306"/>
        <v>0</v>
      </c>
      <c r="BY622" s="151" t="b">
        <f t="shared" ca="1" si="307"/>
        <v>0</v>
      </c>
      <c r="BZ622" s="151" t="b">
        <f t="shared" ca="1" si="308"/>
        <v>0</v>
      </c>
      <c r="CA622" s="151" t="b">
        <f t="shared" ca="1" si="309"/>
        <v>0</v>
      </c>
      <c r="CB622" s="151" t="b">
        <f t="shared" ca="1" si="310"/>
        <v>0</v>
      </c>
      <c r="CC622" s="151" t="b">
        <f t="shared" ca="1" si="311"/>
        <v>0</v>
      </c>
      <c r="CD622" s="151" t="b">
        <f t="shared" ca="1" si="312"/>
        <v>0</v>
      </c>
      <c r="CE622" s="151" t="b">
        <f t="shared" ca="1" si="313"/>
        <v>0</v>
      </c>
      <c r="CF622" s="151" t="b">
        <f t="shared" ca="1" si="314"/>
        <v>0</v>
      </c>
      <c r="CG622" s="151" t="b">
        <f t="shared" ca="1" si="315"/>
        <v>0</v>
      </c>
      <c r="CH622" s="151" t="b">
        <f t="shared" ca="1" si="316"/>
        <v>0</v>
      </c>
      <c r="CI622" s="151" t="b">
        <f t="shared" ca="1" si="317"/>
        <v>0</v>
      </c>
      <c r="CJ622" s="151" t="b">
        <f t="shared" ca="1" si="318"/>
        <v>0</v>
      </c>
      <c r="CK622" s="151" t="b">
        <f t="shared" ca="1" si="319"/>
        <v>0</v>
      </c>
      <c r="CL622" s="151" t="b">
        <f t="shared" ca="1" si="320"/>
        <v>0</v>
      </c>
      <c r="CM622" s="151" t="b">
        <f t="shared" ca="1" si="321"/>
        <v>0</v>
      </c>
      <c r="CN622" s="151" t="str">
        <f t="shared" ca="1" si="322"/>
        <v>NO_VAC</v>
      </c>
      <c r="CO622" s="151" t="str">
        <f t="shared" ca="1" si="323"/>
        <v>NO_VAC</v>
      </c>
      <c r="CP622" s="151" t="b">
        <f t="shared" ca="1" si="324"/>
        <v>0</v>
      </c>
      <c r="CQ622" s="155">
        <f t="shared" ca="1" si="325"/>
        <v>0</v>
      </c>
      <c r="CR622" s="155" t="b">
        <f t="shared" ca="1" si="326"/>
        <v>0</v>
      </c>
      <c r="CS622" s="155" t="b">
        <f t="shared" ca="1" si="327"/>
        <v>0</v>
      </c>
      <c r="CT622" s="155" t="b">
        <f t="shared" ca="1" si="328"/>
        <v>0</v>
      </c>
      <c r="CU622" s="155" t="b">
        <f t="shared" ca="1" si="329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297"/>
        <v>0</v>
      </c>
      <c r="P623" s="28">
        <f t="shared" ca="1" si="298"/>
        <v>0</v>
      </c>
      <c r="Q623" s="28">
        <f t="shared" ca="1" si="299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0"/>
        <v>0</v>
      </c>
      <c r="BS623" s="151" t="b">
        <f t="shared" si="301"/>
        <v>0</v>
      </c>
      <c r="BT623" s="151" t="b">
        <f t="shared" si="302"/>
        <v>0</v>
      </c>
      <c r="BU623" s="151" t="b">
        <f t="shared" si="303"/>
        <v>0</v>
      </c>
      <c r="BV623" s="155" t="b">
        <f t="shared" ca="1" si="304"/>
        <v>0</v>
      </c>
      <c r="BW623" s="151" t="b">
        <f t="shared" ca="1" si="305"/>
        <v>0</v>
      </c>
      <c r="BX623" s="151" t="b">
        <f t="shared" ca="1" si="306"/>
        <v>0</v>
      </c>
      <c r="BY623" s="151" t="b">
        <f t="shared" ca="1" si="307"/>
        <v>0</v>
      </c>
      <c r="BZ623" s="151" t="b">
        <f t="shared" ca="1" si="308"/>
        <v>0</v>
      </c>
      <c r="CA623" s="151" t="b">
        <f t="shared" ca="1" si="309"/>
        <v>0</v>
      </c>
      <c r="CB623" s="151" t="b">
        <f t="shared" ca="1" si="310"/>
        <v>0</v>
      </c>
      <c r="CC623" s="151" t="b">
        <f t="shared" ca="1" si="311"/>
        <v>0</v>
      </c>
      <c r="CD623" s="151" t="b">
        <f t="shared" ca="1" si="312"/>
        <v>0</v>
      </c>
      <c r="CE623" s="151" t="b">
        <f t="shared" ca="1" si="313"/>
        <v>0</v>
      </c>
      <c r="CF623" s="151" t="b">
        <f t="shared" ca="1" si="314"/>
        <v>0</v>
      </c>
      <c r="CG623" s="151" t="b">
        <f t="shared" ca="1" si="315"/>
        <v>0</v>
      </c>
      <c r="CH623" s="151" t="b">
        <f t="shared" ca="1" si="316"/>
        <v>0</v>
      </c>
      <c r="CI623" s="151" t="b">
        <f t="shared" ca="1" si="317"/>
        <v>0</v>
      </c>
      <c r="CJ623" s="151" t="b">
        <f t="shared" ca="1" si="318"/>
        <v>0</v>
      </c>
      <c r="CK623" s="151" t="b">
        <f t="shared" ca="1" si="319"/>
        <v>0</v>
      </c>
      <c r="CL623" s="151" t="b">
        <f t="shared" ca="1" si="320"/>
        <v>0</v>
      </c>
      <c r="CM623" s="151" t="b">
        <f t="shared" ca="1" si="321"/>
        <v>0</v>
      </c>
      <c r="CN623" s="151" t="str">
        <f t="shared" ca="1" si="322"/>
        <v>NO_VAC</v>
      </c>
      <c r="CO623" s="151" t="str">
        <f t="shared" ca="1" si="323"/>
        <v>NO_VAC</v>
      </c>
      <c r="CP623" s="151" t="b">
        <f t="shared" ca="1" si="324"/>
        <v>0</v>
      </c>
      <c r="CQ623" s="155">
        <f t="shared" ca="1" si="325"/>
        <v>0</v>
      </c>
      <c r="CR623" s="155" t="b">
        <f t="shared" ca="1" si="326"/>
        <v>0</v>
      </c>
      <c r="CS623" s="155" t="b">
        <f t="shared" ca="1" si="327"/>
        <v>0</v>
      </c>
      <c r="CT623" s="155" t="b">
        <f t="shared" ca="1" si="328"/>
        <v>0</v>
      </c>
      <c r="CU623" s="155" t="b">
        <f t="shared" ca="1" si="329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297"/>
        <v>0</v>
      </c>
      <c r="P624" s="28">
        <f t="shared" ca="1" si="298"/>
        <v>0</v>
      </c>
      <c r="Q624" s="28">
        <f t="shared" ca="1" si="299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0"/>
        <v>0</v>
      </c>
      <c r="BS624" s="151" t="b">
        <f t="shared" si="301"/>
        <v>0</v>
      </c>
      <c r="BT624" s="151" t="b">
        <f t="shared" si="302"/>
        <v>0</v>
      </c>
      <c r="BU624" s="151" t="b">
        <f t="shared" si="303"/>
        <v>0</v>
      </c>
      <c r="BV624" s="155" t="b">
        <f t="shared" ca="1" si="304"/>
        <v>0</v>
      </c>
      <c r="BW624" s="151" t="b">
        <f t="shared" ca="1" si="305"/>
        <v>0</v>
      </c>
      <c r="BX624" s="151" t="b">
        <f t="shared" ca="1" si="306"/>
        <v>0</v>
      </c>
      <c r="BY624" s="151" t="b">
        <f t="shared" ca="1" si="307"/>
        <v>0</v>
      </c>
      <c r="BZ624" s="151" t="b">
        <f t="shared" ca="1" si="308"/>
        <v>0</v>
      </c>
      <c r="CA624" s="151" t="b">
        <f t="shared" ca="1" si="309"/>
        <v>0</v>
      </c>
      <c r="CB624" s="151" t="b">
        <f t="shared" ca="1" si="310"/>
        <v>0</v>
      </c>
      <c r="CC624" s="151" t="b">
        <f t="shared" ca="1" si="311"/>
        <v>0</v>
      </c>
      <c r="CD624" s="151" t="b">
        <f t="shared" ca="1" si="312"/>
        <v>0</v>
      </c>
      <c r="CE624" s="151" t="b">
        <f t="shared" ca="1" si="313"/>
        <v>0</v>
      </c>
      <c r="CF624" s="151" t="b">
        <f t="shared" ca="1" si="314"/>
        <v>0</v>
      </c>
      <c r="CG624" s="151" t="b">
        <f t="shared" ca="1" si="315"/>
        <v>0</v>
      </c>
      <c r="CH624" s="151" t="b">
        <f t="shared" ca="1" si="316"/>
        <v>0</v>
      </c>
      <c r="CI624" s="151" t="b">
        <f t="shared" ca="1" si="317"/>
        <v>0</v>
      </c>
      <c r="CJ624" s="151" t="b">
        <f t="shared" ca="1" si="318"/>
        <v>0</v>
      </c>
      <c r="CK624" s="151" t="b">
        <f t="shared" ca="1" si="319"/>
        <v>0</v>
      </c>
      <c r="CL624" s="151" t="b">
        <f t="shared" ca="1" si="320"/>
        <v>0</v>
      </c>
      <c r="CM624" s="151" t="b">
        <f t="shared" ca="1" si="321"/>
        <v>0</v>
      </c>
      <c r="CN624" s="151" t="str">
        <f t="shared" ca="1" si="322"/>
        <v>NO_VAC</v>
      </c>
      <c r="CO624" s="151" t="str">
        <f t="shared" ca="1" si="323"/>
        <v>NO_VAC</v>
      </c>
      <c r="CP624" s="151" t="b">
        <f t="shared" ca="1" si="324"/>
        <v>0</v>
      </c>
      <c r="CQ624" s="155">
        <f t="shared" ca="1" si="325"/>
        <v>0</v>
      </c>
      <c r="CR624" s="155" t="b">
        <f t="shared" ca="1" si="326"/>
        <v>0</v>
      </c>
      <c r="CS624" s="155" t="b">
        <f t="shared" ca="1" si="327"/>
        <v>0</v>
      </c>
      <c r="CT624" s="155" t="b">
        <f t="shared" ca="1" si="328"/>
        <v>0</v>
      </c>
      <c r="CU624" s="155" t="b">
        <f t="shared" ca="1" si="329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297"/>
        <v>0</v>
      </c>
      <c r="P625" s="28">
        <f t="shared" ca="1" si="298"/>
        <v>0</v>
      </c>
      <c r="Q625" s="28">
        <f t="shared" ca="1" si="299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0"/>
        <v>0</v>
      </c>
      <c r="BS625" s="151" t="b">
        <f t="shared" si="301"/>
        <v>0</v>
      </c>
      <c r="BT625" s="151" t="b">
        <f t="shared" si="302"/>
        <v>0</v>
      </c>
      <c r="BU625" s="151" t="b">
        <f t="shared" si="303"/>
        <v>0</v>
      </c>
      <c r="BV625" s="155" t="b">
        <f t="shared" ca="1" si="304"/>
        <v>0</v>
      </c>
      <c r="BW625" s="151" t="b">
        <f t="shared" ca="1" si="305"/>
        <v>0</v>
      </c>
      <c r="BX625" s="151" t="b">
        <f t="shared" ca="1" si="306"/>
        <v>0</v>
      </c>
      <c r="BY625" s="151" t="b">
        <f t="shared" ca="1" si="307"/>
        <v>0</v>
      </c>
      <c r="BZ625" s="151" t="b">
        <f t="shared" ca="1" si="308"/>
        <v>0</v>
      </c>
      <c r="CA625" s="151" t="b">
        <f t="shared" ca="1" si="309"/>
        <v>0</v>
      </c>
      <c r="CB625" s="151" t="b">
        <f t="shared" ca="1" si="310"/>
        <v>0</v>
      </c>
      <c r="CC625" s="151" t="b">
        <f t="shared" ca="1" si="311"/>
        <v>0</v>
      </c>
      <c r="CD625" s="151" t="b">
        <f t="shared" ca="1" si="312"/>
        <v>0</v>
      </c>
      <c r="CE625" s="151" t="b">
        <f t="shared" ca="1" si="313"/>
        <v>0</v>
      </c>
      <c r="CF625" s="151" t="b">
        <f t="shared" ca="1" si="314"/>
        <v>0</v>
      </c>
      <c r="CG625" s="151" t="b">
        <f t="shared" ca="1" si="315"/>
        <v>0</v>
      </c>
      <c r="CH625" s="151" t="b">
        <f t="shared" ca="1" si="316"/>
        <v>0</v>
      </c>
      <c r="CI625" s="151" t="b">
        <f t="shared" ca="1" si="317"/>
        <v>0</v>
      </c>
      <c r="CJ625" s="151" t="b">
        <f t="shared" ca="1" si="318"/>
        <v>0</v>
      </c>
      <c r="CK625" s="151" t="b">
        <f t="shared" ca="1" si="319"/>
        <v>0</v>
      </c>
      <c r="CL625" s="151" t="b">
        <f t="shared" ca="1" si="320"/>
        <v>0</v>
      </c>
      <c r="CM625" s="151" t="b">
        <f t="shared" ca="1" si="321"/>
        <v>0</v>
      </c>
      <c r="CN625" s="151" t="str">
        <f t="shared" ca="1" si="322"/>
        <v>NO_VAC</v>
      </c>
      <c r="CO625" s="151" t="str">
        <f t="shared" ca="1" si="323"/>
        <v>NO_VAC</v>
      </c>
      <c r="CP625" s="151" t="b">
        <f t="shared" ca="1" si="324"/>
        <v>0</v>
      </c>
      <c r="CQ625" s="155">
        <f t="shared" ca="1" si="325"/>
        <v>0</v>
      </c>
      <c r="CR625" s="155" t="b">
        <f t="shared" ca="1" si="326"/>
        <v>0</v>
      </c>
      <c r="CS625" s="155" t="b">
        <f t="shared" ca="1" si="327"/>
        <v>0</v>
      </c>
      <c r="CT625" s="155" t="b">
        <f t="shared" ca="1" si="328"/>
        <v>0</v>
      </c>
      <c r="CU625" s="155" t="b">
        <f t="shared" ca="1" si="329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297"/>
        <v>0</v>
      </c>
      <c r="P626" s="28">
        <f t="shared" ca="1" si="298"/>
        <v>0</v>
      </c>
      <c r="Q626" s="28">
        <f t="shared" ca="1" si="299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0"/>
        <v>0</v>
      </c>
      <c r="BS626" s="151" t="b">
        <f t="shared" si="301"/>
        <v>0</v>
      </c>
      <c r="BT626" s="151" t="b">
        <f t="shared" si="302"/>
        <v>0</v>
      </c>
      <c r="BU626" s="151" t="b">
        <f t="shared" si="303"/>
        <v>0</v>
      </c>
      <c r="BV626" s="155" t="b">
        <f t="shared" ca="1" si="304"/>
        <v>0</v>
      </c>
      <c r="BW626" s="151" t="b">
        <f t="shared" ca="1" si="305"/>
        <v>0</v>
      </c>
      <c r="BX626" s="151" t="b">
        <f t="shared" ca="1" si="306"/>
        <v>0</v>
      </c>
      <c r="BY626" s="151" t="b">
        <f t="shared" ca="1" si="307"/>
        <v>0</v>
      </c>
      <c r="BZ626" s="151" t="b">
        <f t="shared" ca="1" si="308"/>
        <v>0</v>
      </c>
      <c r="CA626" s="151" t="b">
        <f t="shared" ca="1" si="309"/>
        <v>0</v>
      </c>
      <c r="CB626" s="151" t="b">
        <f t="shared" ca="1" si="310"/>
        <v>0</v>
      </c>
      <c r="CC626" s="151" t="b">
        <f t="shared" ca="1" si="311"/>
        <v>0</v>
      </c>
      <c r="CD626" s="151" t="b">
        <f t="shared" ca="1" si="312"/>
        <v>0</v>
      </c>
      <c r="CE626" s="151" t="b">
        <f t="shared" ca="1" si="313"/>
        <v>0</v>
      </c>
      <c r="CF626" s="151" t="b">
        <f t="shared" ca="1" si="314"/>
        <v>0</v>
      </c>
      <c r="CG626" s="151" t="b">
        <f t="shared" ca="1" si="315"/>
        <v>0</v>
      </c>
      <c r="CH626" s="151" t="b">
        <f t="shared" ca="1" si="316"/>
        <v>0</v>
      </c>
      <c r="CI626" s="151" t="b">
        <f t="shared" ca="1" si="317"/>
        <v>0</v>
      </c>
      <c r="CJ626" s="151" t="b">
        <f t="shared" ca="1" si="318"/>
        <v>0</v>
      </c>
      <c r="CK626" s="151" t="b">
        <f t="shared" ca="1" si="319"/>
        <v>0</v>
      </c>
      <c r="CL626" s="151" t="b">
        <f t="shared" ca="1" si="320"/>
        <v>0</v>
      </c>
      <c r="CM626" s="151" t="b">
        <f t="shared" ca="1" si="321"/>
        <v>0</v>
      </c>
      <c r="CN626" s="151" t="str">
        <f t="shared" ca="1" si="322"/>
        <v>NO_VAC</v>
      </c>
      <c r="CO626" s="151" t="str">
        <f t="shared" ca="1" si="323"/>
        <v>NO_VAC</v>
      </c>
      <c r="CP626" s="151" t="b">
        <f t="shared" ca="1" si="324"/>
        <v>0</v>
      </c>
      <c r="CQ626" s="155">
        <f t="shared" ca="1" si="325"/>
        <v>0</v>
      </c>
      <c r="CR626" s="155" t="b">
        <f t="shared" ca="1" si="326"/>
        <v>0</v>
      </c>
      <c r="CS626" s="155" t="b">
        <f t="shared" ca="1" si="327"/>
        <v>0</v>
      </c>
      <c r="CT626" s="155" t="b">
        <f t="shared" ca="1" si="328"/>
        <v>0</v>
      </c>
      <c r="CU626" s="155" t="b">
        <f t="shared" ca="1" si="329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297"/>
        <v>0</v>
      </c>
      <c r="P627" s="28">
        <f t="shared" ca="1" si="298"/>
        <v>0</v>
      </c>
      <c r="Q627" s="28">
        <f t="shared" ca="1" si="299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0"/>
        <v>0</v>
      </c>
      <c r="BS627" s="151" t="b">
        <f t="shared" si="301"/>
        <v>0</v>
      </c>
      <c r="BT627" s="151" t="b">
        <f t="shared" si="302"/>
        <v>0</v>
      </c>
      <c r="BU627" s="151" t="b">
        <f t="shared" si="303"/>
        <v>0</v>
      </c>
      <c r="BV627" s="155" t="b">
        <f t="shared" ca="1" si="304"/>
        <v>0</v>
      </c>
      <c r="BW627" s="151" t="b">
        <f t="shared" ca="1" si="305"/>
        <v>0</v>
      </c>
      <c r="BX627" s="151" t="b">
        <f t="shared" ca="1" si="306"/>
        <v>0</v>
      </c>
      <c r="BY627" s="151" t="b">
        <f t="shared" ca="1" si="307"/>
        <v>0</v>
      </c>
      <c r="BZ627" s="151" t="b">
        <f t="shared" ca="1" si="308"/>
        <v>0</v>
      </c>
      <c r="CA627" s="151" t="b">
        <f t="shared" ca="1" si="309"/>
        <v>0</v>
      </c>
      <c r="CB627" s="151" t="b">
        <f t="shared" ca="1" si="310"/>
        <v>0</v>
      </c>
      <c r="CC627" s="151" t="b">
        <f t="shared" ca="1" si="311"/>
        <v>0</v>
      </c>
      <c r="CD627" s="151" t="b">
        <f t="shared" ca="1" si="312"/>
        <v>0</v>
      </c>
      <c r="CE627" s="151" t="b">
        <f t="shared" ca="1" si="313"/>
        <v>0</v>
      </c>
      <c r="CF627" s="151" t="b">
        <f t="shared" ca="1" si="314"/>
        <v>0</v>
      </c>
      <c r="CG627" s="151" t="b">
        <f t="shared" ca="1" si="315"/>
        <v>0</v>
      </c>
      <c r="CH627" s="151" t="b">
        <f t="shared" ca="1" si="316"/>
        <v>0</v>
      </c>
      <c r="CI627" s="151" t="b">
        <f t="shared" ca="1" si="317"/>
        <v>0</v>
      </c>
      <c r="CJ627" s="151" t="b">
        <f t="shared" ca="1" si="318"/>
        <v>0</v>
      </c>
      <c r="CK627" s="151" t="b">
        <f t="shared" ca="1" si="319"/>
        <v>0</v>
      </c>
      <c r="CL627" s="151" t="b">
        <f t="shared" ca="1" si="320"/>
        <v>0</v>
      </c>
      <c r="CM627" s="151" t="b">
        <f t="shared" ca="1" si="321"/>
        <v>0</v>
      </c>
      <c r="CN627" s="151" t="str">
        <f t="shared" ca="1" si="322"/>
        <v>NO_VAC</v>
      </c>
      <c r="CO627" s="151" t="str">
        <f t="shared" ca="1" si="323"/>
        <v>NO_VAC</v>
      </c>
      <c r="CP627" s="151" t="b">
        <f t="shared" ca="1" si="324"/>
        <v>0</v>
      </c>
      <c r="CQ627" s="155">
        <f t="shared" ca="1" si="325"/>
        <v>0</v>
      </c>
      <c r="CR627" s="155" t="b">
        <f t="shared" ca="1" si="326"/>
        <v>0</v>
      </c>
      <c r="CS627" s="155" t="b">
        <f t="shared" ca="1" si="327"/>
        <v>0</v>
      </c>
      <c r="CT627" s="155" t="b">
        <f t="shared" ca="1" si="328"/>
        <v>0</v>
      </c>
      <c r="CU627" s="155" t="b">
        <f t="shared" ca="1" si="329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297"/>
        <v>0</v>
      </c>
      <c r="P628" s="28">
        <f t="shared" ca="1" si="298"/>
        <v>0</v>
      </c>
      <c r="Q628" s="28">
        <f t="shared" ca="1" si="299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0"/>
        <v>0</v>
      </c>
      <c r="BS628" s="151" t="b">
        <f t="shared" si="301"/>
        <v>0</v>
      </c>
      <c r="BT628" s="151" t="b">
        <f t="shared" si="302"/>
        <v>0</v>
      </c>
      <c r="BU628" s="151" t="b">
        <f t="shared" si="303"/>
        <v>0</v>
      </c>
      <c r="BV628" s="155" t="b">
        <f t="shared" ca="1" si="304"/>
        <v>0</v>
      </c>
      <c r="BW628" s="151" t="b">
        <f t="shared" ca="1" si="305"/>
        <v>0</v>
      </c>
      <c r="BX628" s="151" t="b">
        <f t="shared" ca="1" si="306"/>
        <v>0</v>
      </c>
      <c r="BY628" s="151" t="b">
        <f t="shared" ca="1" si="307"/>
        <v>0</v>
      </c>
      <c r="BZ628" s="151" t="b">
        <f t="shared" ca="1" si="308"/>
        <v>0</v>
      </c>
      <c r="CA628" s="151" t="b">
        <f t="shared" ca="1" si="309"/>
        <v>0</v>
      </c>
      <c r="CB628" s="151" t="b">
        <f t="shared" ca="1" si="310"/>
        <v>0</v>
      </c>
      <c r="CC628" s="151" t="b">
        <f t="shared" ca="1" si="311"/>
        <v>0</v>
      </c>
      <c r="CD628" s="151" t="b">
        <f t="shared" ca="1" si="312"/>
        <v>0</v>
      </c>
      <c r="CE628" s="151" t="b">
        <f t="shared" ca="1" si="313"/>
        <v>0</v>
      </c>
      <c r="CF628" s="151" t="b">
        <f t="shared" ca="1" si="314"/>
        <v>0</v>
      </c>
      <c r="CG628" s="151" t="b">
        <f t="shared" ca="1" si="315"/>
        <v>0</v>
      </c>
      <c r="CH628" s="151" t="b">
        <f t="shared" ca="1" si="316"/>
        <v>0</v>
      </c>
      <c r="CI628" s="151" t="b">
        <f t="shared" ca="1" si="317"/>
        <v>0</v>
      </c>
      <c r="CJ628" s="151" t="b">
        <f t="shared" ca="1" si="318"/>
        <v>0</v>
      </c>
      <c r="CK628" s="151" t="b">
        <f t="shared" ca="1" si="319"/>
        <v>0</v>
      </c>
      <c r="CL628" s="151" t="b">
        <f t="shared" ca="1" si="320"/>
        <v>0</v>
      </c>
      <c r="CM628" s="151" t="b">
        <f t="shared" ca="1" si="321"/>
        <v>0</v>
      </c>
      <c r="CN628" s="151" t="str">
        <f t="shared" ca="1" si="322"/>
        <v>NO_VAC</v>
      </c>
      <c r="CO628" s="151" t="str">
        <f t="shared" ca="1" si="323"/>
        <v>NO_VAC</v>
      </c>
      <c r="CP628" s="151" t="b">
        <f t="shared" ca="1" si="324"/>
        <v>0</v>
      </c>
      <c r="CQ628" s="155">
        <f t="shared" ca="1" si="325"/>
        <v>0</v>
      </c>
      <c r="CR628" s="155" t="b">
        <f t="shared" ca="1" si="326"/>
        <v>0</v>
      </c>
      <c r="CS628" s="155" t="b">
        <f t="shared" ca="1" si="327"/>
        <v>0</v>
      </c>
      <c r="CT628" s="155" t="b">
        <f t="shared" ca="1" si="328"/>
        <v>0</v>
      </c>
      <c r="CU628" s="155" t="b">
        <f t="shared" ca="1" si="329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297"/>
        <v>0</v>
      </c>
      <c r="P629" s="28">
        <f t="shared" ca="1" si="298"/>
        <v>0</v>
      </c>
      <c r="Q629" s="28">
        <f t="shared" ca="1" si="299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0"/>
        <v>0</v>
      </c>
      <c r="BS629" s="151" t="b">
        <f t="shared" si="301"/>
        <v>0</v>
      </c>
      <c r="BT629" s="151" t="b">
        <f t="shared" si="302"/>
        <v>0</v>
      </c>
      <c r="BU629" s="151" t="b">
        <f t="shared" si="303"/>
        <v>0</v>
      </c>
      <c r="BV629" s="155" t="b">
        <f t="shared" ca="1" si="304"/>
        <v>0</v>
      </c>
      <c r="BW629" s="151" t="b">
        <f t="shared" ca="1" si="305"/>
        <v>0</v>
      </c>
      <c r="BX629" s="151" t="b">
        <f t="shared" ca="1" si="306"/>
        <v>0</v>
      </c>
      <c r="BY629" s="151" t="b">
        <f t="shared" ca="1" si="307"/>
        <v>0</v>
      </c>
      <c r="BZ629" s="151" t="b">
        <f t="shared" ca="1" si="308"/>
        <v>0</v>
      </c>
      <c r="CA629" s="151" t="b">
        <f t="shared" ca="1" si="309"/>
        <v>0</v>
      </c>
      <c r="CB629" s="151" t="b">
        <f t="shared" ca="1" si="310"/>
        <v>0</v>
      </c>
      <c r="CC629" s="151" t="b">
        <f t="shared" ca="1" si="311"/>
        <v>0</v>
      </c>
      <c r="CD629" s="151" t="b">
        <f t="shared" ca="1" si="312"/>
        <v>0</v>
      </c>
      <c r="CE629" s="151" t="b">
        <f t="shared" ca="1" si="313"/>
        <v>0</v>
      </c>
      <c r="CF629" s="151" t="b">
        <f t="shared" ca="1" si="314"/>
        <v>0</v>
      </c>
      <c r="CG629" s="151" t="b">
        <f t="shared" ca="1" si="315"/>
        <v>0</v>
      </c>
      <c r="CH629" s="151" t="b">
        <f t="shared" ca="1" si="316"/>
        <v>0</v>
      </c>
      <c r="CI629" s="151" t="b">
        <f t="shared" ca="1" si="317"/>
        <v>0</v>
      </c>
      <c r="CJ629" s="151" t="b">
        <f t="shared" ca="1" si="318"/>
        <v>0</v>
      </c>
      <c r="CK629" s="151" t="b">
        <f t="shared" ca="1" si="319"/>
        <v>0</v>
      </c>
      <c r="CL629" s="151" t="b">
        <f t="shared" ca="1" si="320"/>
        <v>0</v>
      </c>
      <c r="CM629" s="151" t="b">
        <f t="shared" ca="1" si="321"/>
        <v>0</v>
      </c>
      <c r="CN629" s="151" t="str">
        <f t="shared" ca="1" si="322"/>
        <v>NO_VAC</v>
      </c>
      <c r="CO629" s="151" t="str">
        <f t="shared" ca="1" si="323"/>
        <v>NO_VAC</v>
      </c>
      <c r="CP629" s="151" t="b">
        <f t="shared" ca="1" si="324"/>
        <v>0</v>
      </c>
      <c r="CQ629" s="155">
        <f t="shared" ca="1" si="325"/>
        <v>0</v>
      </c>
      <c r="CR629" s="155" t="b">
        <f t="shared" ca="1" si="326"/>
        <v>0</v>
      </c>
      <c r="CS629" s="155" t="b">
        <f t="shared" ca="1" si="327"/>
        <v>0</v>
      </c>
      <c r="CT629" s="155" t="b">
        <f t="shared" ca="1" si="328"/>
        <v>0</v>
      </c>
      <c r="CU629" s="155" t="b">
        <f t="shared" ca="1" si="329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297"/>
        <v>0</v>
      </c>
      <c r="P630" s="28">
        <f t="shared" ca="1" si="298"/>
        <v>0</v>
      </c>
      <c r="Q630" s="28">
        <f t="shared" ca="1" si="299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0"/>
        <v>0</v>
      </c>
      <c r="BS630" s="151" t="b">
        <f t="shared" si="301"/>
        <v>0</v>
      </c>
      <c r="BT630" s="151" t="b">
        <f t="shared" si="302"/>
        <v>0</v>
      </c>
      <c r="BU630" s="151" t="b">
        <f t="shared" si="303"/>
        <v>0</v>
      </c>
      <c r="BV630" s="155" t="b">
        <f t="shared" ca="1" si="304"/>
        <v>0</v>
      </c>
      <c r="BW630" s="151" t="b">
        <f t="shared" ca="1" si="305"/>
        <v>0</v>
      </c>
      <c r="BX630" s="151" t="b">
        <f t="shared" ca="1" si="306"/>
        <v>0</v>
      </c>
      <c r="BY630" s="151" t="b">
        <f t="shared" ca="1" si="307"/>
        <v>0</v>
      </c>
      <c r="BZ630" s="151" t="b">
        <f t="shared" ca="1" si="308"/>
        <v>0</v>
      </c>
      <c r="CA630" s="151" t="b">
        <f t="shared" ca="1" si="309"/>
        <v>0</v>
      </c>
      <c r="CB630" s="151" t="b">
        <f t="shared" ca="1" si="310"/>
        <v>0</v>
      </c>
      <c r="CC630" s="151" t="b">
        <f t="shared" ca="1" si="311"/>
        <v>0</v>
      </c>
      <c r="CD630" s="151" t="b">
        <f t="shared" ca="1" si="312"/>
        <v>0</v>
      </c>
      <c r="CE630" s="151" t="b">
        <f t="shared" ca="1" si="313"/>
        <v>0</v>
      </c>
      <c r="CF630" s="151" t="b">
        <f t="shared" ca="1" si="314"/>
        <v>0</v>
      </c>
      <c r="CG630" s="151" t="b">
        <f t="shared" ca="1" si="315"/>
        <v>0</v>
      </c>
      <c r="CH630" s="151" t="b">
        <f t="shared" ca="1" si="316"/>
        <v>0</v>
      </c>
      <c r="CI630" s="151" t="b">
        <f t="shared" ca="1" si="317"/>
        <v>0</v>
      </c>
      <c r="CJ630" s="151" t="b">
        <f t="shared" ca="1" si="318"/>
        <v>0</v>
      </c>
      <c r="CK630" s="151" t="b">
        <f t="shared" ca="1" si="319"/>
        <v>0</v>
      </c>
      <c r="CL630" s="151" t="b">
        <f t="shared" ca="1" si="320"/>
        <v>0</v>
      </c>
      <c r="CM630" s="151" t="b">
        <f t="shared" ca="1" si="321"/>
        <v>0</v>
      </c>
      <c r="CN630" s="151" t="str">
        <f t="shared" ca="1" si="322"/>
        <v>NO_VAC</v>
      </c>
      <c r="CO630" s="151" t="str">
        <f t="shared" ca="1" si="323"/>
        <v>NO_VAC</v>
      </c>
      <c r="CP630" s="151" t="b">
        <f t="shared" ca="1" si="324"/>
        <v>0</v>
      </c>
      <c r="CQ630" s="155">
        <f t="shared" ca="1" si="325"/>
        <v>0</v>
      </c>
      <c r="CR630" s="155" t="b">
        <f t="shared" ca="1" si="326"/>
        <v>0</v>
      </c>
      <c r="CS630" s="155" t="b">
        <f t="shared" ca="1" si="327"/>
        <v>0</v>
      </c>
      <c r="CT630" s="155" t="b">
        <f t="shared" ca="1" si="328"/>
        <v>0</v>
      </c>
      <c r="CU630" s="155" t="b">
        <f t="shared" ca="1" si="329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297"/>
        <v>0</v>
      </c>
      <c r="P631" s="28">
        <f t="shared" ca="1" si="298"/>
        <v>0</v>
      </c>
      <c r="Q631" s="28">
        <f t="shared" ca="1" si="299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0"/>
        <v>0</v>
      </c>
      <c r="BS631" s="151" t="b">
        <f t="shared" si="301"/>
        <v>0</v>
      </c>
      <c r="BT631" s="151" t="b">
        <f t="shared" si="302"/>
        <v>0</v>
      </c>
      <c r="BU631" s="151" t="b">
        <f t="shared" si="303"/>
        <v>0</v>
      </c>
      <c r="BV631" s="155" t="b">
        <f t="shared" ca="1" si="304"/>
        <v>0</v>
      </c>
      <c r="BW631" s="151" t="b">
        <f t="shared" ca="1" si="305"/>
        <v>0</v>
      </c>
      <c r="BX631" s="151" t="b">
        <f t="shared" ca="1" si="306"/>
        <v>0</v>
      </c>
      <c r="BY631" s="151" t="b">
        <f t="shared" ca="1" si="307"/>
        <v>0</v>
      </c>
      <c r="BZ631" s="151" t="b">
        <f t="shared" ca="1" si="308"/>
        <v>0</v>
      </c>
      <c r="CA631" s="151" t="b">
        <f t="shared" ca="1" si="309"/>
        <v>0</v>
      </c>
      <c r="CB631" s="151" t="b">
        <f t="shared" ca="1" si="310"/>
        <v>0</v>
      </c>
      <c r="CC631" s="151" t="b">
        <f t="shared" ca="1" si="311"/>
        <v>0</v>
      </c>
      <c r="CD631" s="151" t="b">
        <f t="shared" ca="1" si="312"/>
        <v>0</v>
      </c>
      <c r="CE631" s="151" t="b">
        <f t="shared" ca="1" si="313"/>
        <v>0</v>
      </c>
      <c r="CF631" s="151" t="b">
        <f t="shared" ca="1" si="314"/>
        <v>0</v>
      </c>
      <c r="CG631" s="151" t="b">
        <f t="shared" ca="1" si="315"/>
        <v>0</v>
      </c>
      <c r="CH631" s="151" t="b">
        <f t="shared" ca="1" si="316"/>
        <v>0</v>
      </c>
      <c r="CI631" s="151" t="b">
        <f t="shared" ca="1" si="317"/>
        <v>0</v>
      </c>
      <c r="CJ631" s="151" t="b">
        <f t="shared" ca="1" si="318"/>
        <v>0</v>
      </c>
      <c r="CK631" s="151" t="b">
        <f t="shared" ca="1" si="319"/>
        <v>0</v>
      </c>
      <c r="CL631" s="151" t="b">
        <f t="shared" ca="1" si="320"/>
        <v>0</v>
      </c>
      <c r="CM631" s="151" t="b">
        <f t="shared" ca="1" si="321"/>
        <v>0</v>
      </c>
      <c r="CN631" s="151" t="str">
        <f t="shared" ca="1" si="322"/>
        <v>NO_VAC</v>
      </c>
      <c r="CO631" s="151" t="str">
        <f t="shared" ca="1" si="323"/>
        <v>NO_VAC</v>
      </c>
      <c r="CP631" s="151" t="b">
        <f t="shared" ca="1" si="324"/>
        <v>0</v>
      </c>
      <c r="CQ631" s="155">
        <f t="shared" ca="1" si="325"/>
        <v>0</v>
      </c>
      <c r="CR631" s="155" t="b">
        <f t="shared" ca="1" si="326"/>
        <v>0</v>
      </c>
      <c r="CS631" s="155" t="b">
        <f t="shared" ca="1" si="327"/>
        <v>0</v>
      </c>
      <c r="CT631" s="155" t="b">
        <f t="shared" ca="1" si="328"/>
        <v>0</v>
      </c>
      <c r="CU631" s="155" t="b">
        <f t="shared" ca="1" si="329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297"/>
        <v>0</v>
      </c>
      <c r="P632" s="28">
        <f t="shared" ca="1" si="298"/>
        <v>0</v>
      </c>
      <c r="Q632" s="28">
        <f t="shared" ca="1" si="299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0"/>
        <v>0</v>
      </c>
      <c r="BS632" s="151" t="b">
        <f t="shared" si="301"/>
        <v>0</v>
      </c>
      <c r="BT632" s="151" t="b">
        <f t="shared" si="302"/>
        <v>0</v>
      </c>
      <c r="BU632" s="151" t="b">
        <f t="shared" si="303"/>
        <v>0</v>
      </c>
      <c r="BV632" s="155" t="b">
        <f t="shared" ca="1" si="304"/>
        <v>0</v>
      </c>
      <c r="BW632" s="151" t="b">
        <f t="shared" ca="1" si="305"/>
        <v>0</v>
      </c>
      <c r="BX632" s="151" t="b">
        <f t="shared" ca="1" si="306"/>
        <v>0</v>
      </c>
      <c r="BY632" s="151" t="b">
        <f t="shared" ca="1" si="307"/>
        <v>0</v>
      </c>
      <c r="BZ632" s="151" t="b">
        <f t="shared" ca="1" si="308"/>
        <v>0</v>
      </c>
      <c r="CA632" s="151" t="b">
        <f t="shared" ca="1" si="309"/>
        <v>0</v>
      </c>
      <c r="CB632" s="151" t="b">
        <f t="shared" ca="1" si="310"/>
        <v>0</v>
      </c>
      <c r="CC632" s="151" t="b">
        <f t="shared" ca="1" si="311"/>
        <v>0</v>
      </c>
      <c r="CD632" s="151" t="b">
        <f t="shared" ca="1" si="312"/>
        <v>0</v>
      </c>
      <c r="CE632" s="151" t="b">
        <f t="shared" ca="1" si="313"/>
        <v>0</v>
      </c>
      <c r="CF632" s="151" t="b">
        <f t="shared" ca="1" si="314"/>
        <v>0</v>
      </c>
      <c r="CG632" s="151" t="b">
        <f t="shared" ca="1" si="315"/>
        <v>0</v>
      </c>
      <c r="CH632" s="151" t="b">
        <f t="shared" ca="1" si="316"/>
        <v>0</v>
      </c>
      <c r="CI632" s="151" t="b">
        <f t="shared" ca="1" si="317"/>
        <v>0</v>
      </c>
      <c r="CJ632" s="151" t="b">
        <f t="shared" ca="1" si="318"/>
        <v>0</v>
      </c>
      <c r="CK632" s="151" t="b">
        <f t="shared" ca="1" si="319"/>
        <v>0</v>
      </c>
      <c r="CL632" s="151" t="b">
        <f t="shared" ca="1" si="320"/>
        <v>0</v>
      </c>
      <c r="CM632" s="151" t="b">
        <f t="shared" ca="1" si="321"/>
        <v>0</v>
      </c>
      <c r="CN632" s="151" t="str">
        <f t="shared" ca="1" si="322"/>
        <v>NO_VAC</v>
      </c>
      <c r="CO632" s="151" t="str">
        <f t="shared" ca="1" si="323"/>
        <v>NO_VAC</v>
      </c>
      <c r="CP632" s="151" t="b">
        <f t="shared" ca="1" si="324"/>
        <v>0</v>
      </c>
      <c r="CQ632" s="155">
        <f t="shared" ca="1" si="325"/>
        <v>0</v>
      </c>
      <c r="CR632" s="155" t="b">
        <f t="shared" ca="1" si="326"/>
        <v>0</v>
      </c>
      <c r="CS632" s="155" t="b">
        <f t="shared" ca="1" si="327"/>
        <v>0</v>
      </c>
      <c r="CT632" s="155" t="b">
        <f t="shared" ca="1" si="328"/>
        <v>0</v>
      </c>
      <c r="CU632" s="155" t="b">
        <f t="shared" ca="1" si="329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297"/>
        <v>0</v>
      </c>
      <c r="P633" s="28">
        <f t="shared" ca="1" si="298"/>
        <v>0</v>
      </c>
      <c r="Q633" s="28">
        <f t="shared" ca="1" si="299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0"/>
        <v>0</v>
      </c>
      <c r="BS633" s="151" t="b">
        <f t="shared" si="301"/>
        <v>0</v>
      </c>
      <c r="BT633" s="151" t="b">
        <f t="shared" si="302"/>
        <v>0</v>
      </c>
      <c r="BU633" s="151" t="b">
        <f t="shared" si="303"/>
        <v>0</v>
      </c>
      <c r="BV633" s="155" t="b">
        <f t="shared" ca="1" si="304"/>
        <v>0</v>
      </c>
      <c r="BW633" s="151" t="b">
        <f t="shared" ca="1" si="305"/>
        <v>0</v>
      </c>
      <c r="BX633" s="151" t="b">
        <f t="shared" ca="1" si="306"/>
        <v>0</v>
      </c>
      <c r="BY633" s="151" t="b">
        <f t="shared" ca="1" si="307"/>
        <v>0</v>
      </c>
      <c r="BZ633" s="151" t="b">
        <f t="shared" ca="1" si="308"/>
        <v>0</v>
      </c>
      <c r="CA633" s="151" t="b">
        <f t="shared" ca="1" si="309"/>
        <v>0</v>
      </c>
      <c r="CB633" s="151" t="b">
        <f t="shared" ca="1" si="310"/>
        <v>0</v>
      </c>
      <c r="CC633" s="151" t="b">
        <f t="shared" ca="1" si="311"/>
        <v>0</v>
      </c>
      <c r="CD633" s="151" t="b">
        <f t="shared" ca="1" si="312"/>
        <v>0</v>
      </c>
      <c r="CE633" s="151" t="b">
        <f t="shared" ca="1" si="313"/>
        <v>0</v>
      </c>
      <c r="CF633" s="151" t="b">
        <f t="shared" ca="1" si="314"/>
        <v>0</v>
      </c>
      <c r="CG633" s="151" t="b">
        <f t="shared" ca="1" si="315"/>
        <v>0</v>
      </c>
      <c r="CH633" s="151" t="b">
        <f t="shared" ca="1" si="316"/>
        <v>0</v>
      </c>
      <c r="CI633" s="151" t="b">
        <f t="shared" ca="1" si="317"/>
        <v>0</v>
      </c>
      <c r="CJ633" s="151" t="b">
        <f t="shared" ca="1" si="318"/>
        <v>0</v>
      </c>
      <c r="CK633" s="151" t="b">
        <f t="shared" ca="1" si="319"/>
        <v>0</v>
      </c>
      <c r="CL633" s="151" t="b">
        <f t="shared" ca="1" si="320"/>
        <v>0</v>
      </c>
      <c r="CM633" s="151" t="b">
        <f t="shared" ca="1" si="321"/>
        <v>0</v>
      </c>
      <c r="CN633" s="151" t="str">
        <f t="shared" ca="1" si="322"/>
        <v>NO_VAC</v>
      </c>
      <c r="CO633" s="151" t="str">
        <f t="shared" ca="1" si="323"/>
        <v>NO_VAC</v>
      </c>
      <c r="CP633" s="151" t="b">
        <f t="shared" ca="1" si="324"/>
        <v>0</v>
      </c>
      <c r="CQ633" s="155">
        <f t="shared" ca="1" si="325"/>
        <v>0</v>
      </c>
      <c r="CR633" s="155" t="b">
        <f t="shared" ca="1" si="326"/>
        <v>0</v>
      </c>
      <c r="CS633" s="155" t="b">
        <f t="shared" ca="1" si="327"/>
        <v>0</v>
      </c>
      <c r="CT633" s="155" t="b">
        <f t="shared" ca="1" si="328"/>
        <v>0</v>
      </c>
      <c r="CU633" s="155" t="b">
        <f t="shared" ca="1" si="329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297"/>
        <v>0</v>
      </c>
      <c r="P634" s="28">
        <f t="shared" ca="1" si="298"/>
        <v>0</v>
      </c>
      <c r="Q634" s="28">
        <f t="shared" ca="1" si="299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0"/>
        <v>0</v>
      </c>
      <c r="BS634" s="151" t="b">
        <f t="shared" si="301"/>
        <v>0</v>
      </c>
      <c r="BT634" s="151" t="b">
        <f t="shared" si="302"/>
        <v>0</v>
      </c>
      <c r="BU634" s="151" t="b">
        <f t="shared" si="303"/>
        <v>0</v>
      </c>
      <c r="BV634" s="155" t="b">
        <f t="shared" ca="1" si="304"/>
        <v>0</v>
      </c>
      <c r="BW634" s="151" t="b">
        <f t="shared" ca="1" si="305"/>
        <v>0</v>
      </c>
      <c r="BX634" s="151" t="b">
        <f t="shared" ca="1" si="306"/>
        <v>0</v>
      </c>
      <c r="BY634" s="151" t="b">
        <f t="shared" ca="1" si="307"/>
        <v>0</v>
      </c>
      <c r="BZ634" s="151" t="b">
        <f t="shared" ca="1" si="308"/>
        <v>0</v>
      </c>
      <c r="CA634" s="151" t="b">
        <f t="shared" ca="1" si="309"/>
        <v>0</v>
      </c>
      <c r="CB634" s="151" t="b">
        <f t="shared" ca="1" si="310"/>
        <v>0</v>
      </c>
      <c r="CC634" s="151" t="b">
        <f t="shared" ca="1" si="311"/>
        <v>0</v>
      </c>
      <c r="CD634" s="151" t="b">
        <f t="shared" ca="1" si="312"/>
        <v>0</v>
      </c>
      <c r="CE634" s="151" t="b">
        <f t="shared" ca="1" si="313"/>
        <v>0</v>
      </c>
      <c r="CF634" s="151" t="b">
        <f t="shared" ca="1" si="314"/>
        <v>0</v>
      </c>
      <c r="CG634" s="151" t="b">
        <f t="shared" ca="1" si="315"/>
        <v>0</v>
      </c>
      <c r="CH634" s="151" t="b">
        <f t="shared" ca="1" si="316"/>
        <v>0</v>
      </c>
      <c r="CI634" s="151" t="b">
        <f t="shared" ca="1" si="317"/>
        <v>0</v>
      </c>
      <c r="CJ634" s="151" t="b">
        <f t="shared" ca="1" si="318"/>
        <v>0</v>
      </c>
      <c r="CK634" s="151" t="b">
        <f t="shared" ca="1" si="319"/>
        <v>0</v>
      </c>
      <c r="CL634" s="151" t="b">
        <f t="shared" ca="1" si="320"/>
        <v>0</v>
      </c>
      <c r="CM634" s="151" t="b">
        <f t="shared" ca="1" si="321"/>
        <v>0</v>
      </c>
      <c r="CN634" s="151" t="str">
        <f t="shared" ca="1" si="322"/>
        <v>NO_VAC</v>
      </c>
      <c r="CO634" s="151" t="str">
        <f t="shared" ca="1" si="323"/>
        <v>NO_VAC</v>
      </c>
      <c r="CP634" s="151" t="b">
        <f t="shared" ca="1" si="324"/>
        <v>0</v>
      </c>
      <c r="CQ634" s="155">
        <f t="shared" ca="1" si="325"/>
        <v>0</v>
      </c>
      <c r="CR634" s="155" t="b">
        <f t="shared" ca="1" si="326"/>
        <v>0</v>
      </c>
      <c r="CS634" s="155" t="b">
        <f t="shared" ca="1" si="327"/>
        <v>0</v>
      </c>
      <c r="CT634" s="155" t="b">
        <f t="shared" ca="1" si="328"/>
        <v>0</v>
      </c>
      <c r="CU634" s="155" t="b">
        <f t="shared" ca="1" si="329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297"/>
        <v>0</v>
      </c>
      <c r="P635" s="28">
        <f t="shared" ca="1" si="298"/>
        <v>0</v>
      </c>
      <c r="Q635" s="28">
        <f t="shared" ca="1" si="299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0"/>
        <v>0</v>
      </c>
      <c r="BS635" s="151" t="b">
        <f t="shared" si="301"/>
        <v>0</v>
      </c>
      <c r="BT635" s="151" t="b">
        <f t="shared" si="302"/>
        <v>0</v>
      </c>
      <c r="BU635" s="151" t="b">
        <f t="shared" si="303"/>
        <v>0</v>
      </c>
      <c r="BV635" s="155" t="b">
        <f t="shared" ca="1" si="304"/>
        <v>0</v>
      </c>
      <c r="BW635" s="151" t="b">
        <f t="shared" ca="1" si="305"/>
        <v>0</v>
      </c>
      <c r="BX635" s="151" t="b">
        <f t="shared" ca="1" si="306"/>
        <v>0</v>
      </c>
      <c r="BY635" s="151" t="b">
        <f t="shared" ca="1" si="307"/>
        <v>0</v>
      </c>
      <c r="BZ635" s="151" t="b">
        <f t="shared" ca="1" si="308"/>
        <v>0</v>
      </c>
      <c r="CA635" s="151" t="b">
        <f t="shared" ca="1" si="309"/>
        <v>0</v>
      </c>
      <c r="CB635" s="151" t="b">
        <f t="shared" ca="1" si="310"/>
        <v>0</v>
      </c>
      <c r="CC635" s="151" t="b">
        <f t="shared" ca="1" si="311"/>
        <v>0</v>
      </c>
      <c r="CD635" s="151" t="b">
        <f t="shared" ca="1" si="312"/>
        <v>0</v>
      </c>
      <c r="CE635" s="151" t="b">
        <f t="shared" ca="1" si="313"/>
        <v>0</v>
      </c>
      <c r="CF635" s="151" t="b">
        <f t="shared" ca="1" si="314"/>
        <v>0</v>
      </c>
      <c r="CG635" s="151" t="b">
        <f t="shared" ca="1" si="315"/>
        <v>0</v>
      </c>
      <c r="CH635" s="151" t="b">
        <f t="shared" ca="1" si="316"/>
        <v>0</v>
      </c>
      <c r="CI635" s="151" t="b">
        <f t="shared" ca="1" si="317"/>
        <v>0</v>
      </c>
      <c r="CJ635" s="151" t="b">
        <f t="shared" ca="1" si="318"/>
        <v>0</v>
      </c>
      <c r="CK635" s="151" t="b">
        <f t="shared" ca="1" si="319"/>
        <v>0</v>
      </c>
      <c r="CL635" s="151" t="b">
        <f t="shared" ca="1" si="320"/>
        <v>0</v>
      </c>
      <c r="CM635" s="151" t="b">
        <f t="shared" ca="1" si="321"/>
        <v>0</v>
      </c>
      <c r="CN635" s="151" t="str">
        <f t="shared" ca="1" si="322"/>
        <v>NO_VAC</v>
      </c>
      <c r="CO635" s="151" t="str">
        <f t="shared" ca="1" si="323"/>
        <v>NO_VAC</v>
      </c>
      <c r="CP635" s="151" t="b">
        <f t="shared" ca="1" si="324"/>
        <v>0</v>
      </c>
      <c r="CQ635" s="155">
        <f t="shared" ca="1" si="325"/>
        <v>0</v>
      </c>
      <c r="CR635" s="155" t="b">
        <f t="shared" ca="1" si="326"/>
        <v>0</v>
      </c>
      <c r="CS635" s="155" t="b">
        <f t="shared" ca="1" si="327"/>
        <v>0</v>
      </c>
      <c r="CT635" s="155" t="b">
        <f t="shared" ca="1" si="328"/>
        <v>0</v>
      </c>
      <c r="CU635" s="155" t="b">
        <f t="shared" ca="1" si="329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297"/>
        <v>0</v>
      </c>
      <c r="P636" s="28">
        <f t="shared" ca="1" si="298"/>
        <v>0</v>
      </c>
      <c r="Q636" s="28">
        <f t="shared" ca="1" si="299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0"/>
        <v>0</v>
      </c>
      <c r="BS636" s="151" t="b">
        <f t="shared" si="301"/>
        <v>0</v>
      </c>
      <c r="BT636" s="151" t="b">
        <f t="shared" si="302"/>
        <v>0</v>
      </c>
      <c r="BU636" s="151" t="b">
        <f t="shared" si="303"/>
        <v>0</v>
      </c>
      <c r="BV636" s="155" t="b">
        <f t="shared" ca="1" si="304"/>
        <v>0</v>
      </c>
      <c r="BW636" s="151" t="b">
        <f t="shared" ca="1" si="305"/>
        <v>0</v>
      </c>
      <c r="BX636" s="151" t="b">
        <f t="shared" ca="1" si="306"/>
        <v>0</v>
      </c>
      <c r="BY636" s="151" t="b">
        <f t="shared" ca="1" si="307"/>
        <v>0</v>
      </c>
      <c r="BZ636" s="151" t="b">
        <f t="shared" ca="1" si="308"/>
        <v>0</v>
      </c>
      <c r="CA636" s="151" t="b">
        <f t="shared" ca="1" si="309"/>
        <v>0</v>
      </c>
      <c r="CB636" s="151" t="b">
        <f t="shared" ca="1" si="310"/>
        <v>0</v>
      </c>
      <c r="CC636" s="151" t="b">
        <f t="shared" ca="1" si="311"/>
        <v>0</v>
      </c>
      <c r="CD636" s="151" t="b">
        <f t="shared" ca="1" si="312"/>
        <v>0</v>
      </c>
      <c r="CE636" s="151" t="b">
        <f t="shared" ca="1" si="313"/>
        <v>0</v>
      </c>
      <c r="CF636" s="151" t="b">
        <f t="shared" ca="1" si="314"/>
        <v>0</v>
      </c>
      <c r="CG636" s="151" t="b">
        <f t="shared" ca="1" si="315"/>
        <v>0</v>
      </c>
      <c r="CH636" s="151" t="b">
        <f t="shared" ca="1" si="316"/>
        <v>0</v>
      </c>
      <c r="CI636" s="151" t="b">
        <f t="shared" ca="1" si="317"/>
        <v>0</v>
      </c>
      <c r="CJ636" s="151" t="b">
        <f t="shared" ca="1" si="318"/>
        <v>0</v>
      </c>
      <c r="CK636" s="151" t="b">
        <f t="shared" ca="1" si="319"/>
        <v>0</v>
      </c>
      <c r="CL636" s="151" t="b">
        <f t="shared" ca="1" si="320"/>
        <v>0</v>
      </c>
      <c r="CM636" s="151" t="b">
        <f t="shared" ca="1" si="321"/>
        <v>0</v>
      </c>
      <c r="CN636" s="151" t="str">
        <f t="shared" ca="1" si="322"/>
        <v>NO_VAC</v>
      </c>
      <c r="CO636" s="151" t="str">
        <f t="shared" ca="1" si="323"/>
        <v>NO_VAC</v>
      </c>
      <c r="CP636" s="151" t="b">
        <f t="shared" ca="1" si="324"/>
        <v>0</v>
      </c>
      <c r="CQ636" s="155">
        <f t="shared" ca="1" si="325"/>
        <v>0</v>
      </c>
      <c r="CR636" s="155" t="b">
        <f t="shared" ca="1" si="326"/>
        <v>0</v>
      </c>
      <c r="CS636" s="155" t="b">
        <f t="shared" ca="1" si="327"/>
        <v>0</v>
      </c>
      <c r="CT636" s="155" t="b">
        <f t="shared" ca="1" si="328"/>
        <v>0</v>
      </c>
      <c r="CU636" s="155" t="b">
        <f t="shared" ca="1" si="329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297"/>
        <v>0</v>
      </c>
      <c r="P637" s="28">
        <f t="shared" ca="1" si="298"/>
        <v>0</v>
      </c>
      <c r="Q637" s="28">
        <f t="shared" ca="1" si="299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0"/>
        <v>0</v>
      </c>
      <c r="BS637" s="151" t="b">
        <f t="shared" si="301"/>
        <v>0</v>
      </c>
      <c r="BT637" s="151" t="b">
        <f t="shared" si="302"/>
        <v>0</v>
      </c>
      <c r="BU637" s="151" t="b">
        <f t="shared" si="303"/>
        <v>0</v>
      </c>
      <c r="BV637" s="155" t="b">
        <f t="shared" ca="1" si="304"/>
        <v>0</v>
      </c>
      <c r="BW637" s="151" t="b">
        <f t="shared" ca="1" si="305"/>
        <v>0</v>
      </c>
      <c r="BX637" s="151" t="b">
        <f t="shared" ca="1" si="306"/>
        <v>0</v>
      </c>
      <c r="BY637" s="151" t="b">
        <f t="shared" ca="1" si="307"/>
        <v>0</v>
      </c>
      <c r="BZ637" s="151" t="b">
        <f t="shared" ca="1" si="308"/>
        <v>0</v>
      </c>
      <c r="CA637" s="151" t="b">
        <f t="shared" ca="1" si="309"/>
        <v>0</v>
      </c>
      <c r="CB637" s="151" t="b">
        <f t="shared" ca="1" si="310"/>
        <v>0</v>
      </c>
      <c r="CC637" s="151" t="b">
        <f t="shared" ca="1" si="311"/>
        <v>0</v>
      </c>
      <c r="CD637" s="151" t="b">
        <f t="shared" ca="1" si="312"/>
        <v>0</v>
      </c>
      <c r="CE637" s="151" t="b">
        <f t="shared" ca="1" si="313"/>
        <v>0</v>
      </c>
      <c r="CF637" s="151" t="b">
        <f t="shared" ca="1" si="314"/>
        <v>0</v>
      </c>
      <c r="CG637" s="151" t="b">
        <f t="shared" ca="1" si="315"/>
        <v>0</v>
      </c>
      <c r="CH637" s="151" t="b">
        <f t="shared" ca="1" si="316"/>
        <v>0</v>
      </c>
      <c r="CI637" s="151" t="b">
        <f t="shared" ca="1" si="317"/>
        <v>0</v>
      </c>
      <c r="CJ637" s="151" t="b">
        <f t="shared" ca="1" si="318"/>
        <v>0</v>
      </c>
      <c r="CK637" s="151" t="b">
        <f t="shared" ca="1" si="319"/>
        <v>0</v>
      </c>
      <c r="CL637" s="151" t="b">
        <f t="shared" ca="1" si="320"/>
        <v>0</v>
      </c>
      <c r="CM637" s="151" t="b">
        <f t="shared" ca="1" si="321"/>
        <v>0</v>
      </c>
      <c r="CN637" s="151" t="str">
        <f t="shared" ca="1" si="322"/>
        <v>NO_VAC</v>
      </c>
      <c r="CO637" s="151" t="str">
        <f t="shared" ca="1" si="323"/>
        <v>NO_VAC</v>
      </c>
      <c r="CP637" s="151" t="b">
        <f t="shared" ca="1" si="324"/>
        <v>0</v>
      </c>
      <c r="CQ637" s="155">
        <f t="shared" ca="1" si="325"/>
        <v>0</v>
      </c>
      <c r="CR637" s="155" t="b">
        <f t="shared" ca="1" si="326"/>
        <v>0</v>
      </c>
      <c r="CS637" s="155" t="b">
        <f t="shared" ca="1" si="327"/>
        <v>0</v>
      </c>
      <c r="CT637" s="155" t="b">
        <f t="shared" ca="1" si="328"/>
        <v>0</v>
      </c>
      <c r="CU637" s="155" t="b">
        <f t="shared" ca="1" si="329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297"/>
        <v>0</v>
      </c>
      <c r="P638" s="28">
        <f t="shared" ca="1" si="298"/>
        <v>0</v>
      </c>
      <c r="Q638" s="28">
        <f t="shared" ca="1" si="299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0"/>
        <v>0</v>
      </c>
      <c r="BS638" s="151" t="b">
        <f t="shared" si="301"/>
        <v>0</v>
      </c>
      <c r="BT638" s="151" t="b">
        <f t="shared" si="302"/>
        <v>0</v>
      </c>
      <c r="BU638" s="151" t="b">
        <f t="shared" si="303"/>
        <v>0</v>
      </c>
      <c r="BV638" s="155" t="b">
        <f t="shared" ca="1" si="304"/>
        <v>0</v>
      </c>
      <c r="BW638" s="151" t="b">
        <f t="shared" ca="1" si="305"/>
        <v>0</v>
      </c>
      <c r="BX638" s="151" t="b">
        <f t="shared" ca="1" si="306"/>
        <v>0</v>
      </c>
      <c r="BY638" s="151" t="b">
        <f t="shared" ca="1" si="307"/>
        <v>0</v>
      </c>
      <c r="BZ638" s="151" t="b">
        <f t="shared" ca="1" si="308"/>
        <v>0</v>
      </c>
      <c r="CA638" s="151" t="b">
        <f t="shared" ca="1" si="309"/>
        <v>0</v>
      </c>
      <c r="CB638" s="151" t="b">
        <f t="shared" ca="1" si="310"/>
        <v>0</v>
      </c>
      <c r="CC638" s="151" t="b">
        <f t="shared" ca="1" si="311"/>
        <v>0</v>
      </c>
      <c r="CD638" s="151" t="b">
        <f t="shared" ca="1" si="312"/>
        <v>0</v>
      </c>
      <c r="CE638" s="151" t="b">
        <f t="shared" ca="1" si="313"/>
        <v>0</v>
      </c>
      <c r="CF638" s="151" t="b">
        <f t="shared" ca="1" si="314"/>
        <v>0</v>
      </c>
      <c r="CG638" s="151" t="b">
        <f t="shared" ca="1" si="315"/>
        <v>0</v>
      </c>
      <c r="CH638" s="151" t="b">
        <f t="shared" ca="1" si="316"/>
        <v>0</v>
      </c>
      <c r="CI638" s="151" t="b">
        <f t="shared" ca="1" si="317"/>
        <v>0</v>
      </c>
      <c r="CJ638" s="151" t="b">
        <f t="shared" ca="1" si="318"/>
        <v>0</v>
      </c>
      <c r="CK638" s="151" t="b">
        <f t="shared" ca="1" si="319"/>
        <v>0</v>
      </c>
      <c r="CL638" s="151" t="b">
        <f t="shared" ca="1" si="320"/>
        <v>0</v>
      </c>
      <c r="CM638" s="151" t="b">
        <f t="shared" ca="1" si="321"/>
        <v>0</v>
      </c>
      <c r="CN638" s="151" t="str">
        <f t="shared" ca="1" si="322"/>
        <v>NO_VAC</v>
      </c>
      <c r="CO638" s="151" t="str">
        <f t="shared" ca="1" si="323"/>
        <v>NO_VAC</v>
      </c>
      <c r="CP638" s="151" t="b">
        <f t="shared" ca="1" si="324"/>
        <v>0</v>
      </c>
      <c r="CQ638" s="155">
        <f t="shared" ca="1" si="325"/>
        <v>0</v>
      </c>
      <c r="CR638" s="155" t="b">
        <f t="shared" ca="1" si="326"/>
        <v>0</v>
      </c>
      <c r="CS638" s="155" t="b">
        <f t="shared" ca="1" si="327"/>
        <v>0</v>
      </c>
      <c r="CT638" s="155" t="b">
        <f t="shared" ca="1" si="328"/>
        <v>0</v>
      </c>
      <c r="CU638" s="155" t="b">
        <f t="shared" ca="1" si="329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297"/>
        <v>0</v>
      </c>
      <c r="P639" s="28">
        <f t="shared" ca="1" si="298"/>
        <v>0</v>
      </c>
      <c r="Q639" s="28">
        <f t="shared" ca="1" si="299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0"/>
        <v>0</v>
      </c>
      <c r="BS639" s="151" t="b">
        <f t="shared" si="301"/>
        <v>0</v>
      </c>
      <c r="BT639" s="151" t="b">
        <f t="shared" si="302"/>
        <v>0</v>
      </c>
      <c r="BU639" s="151" t="b">
        <f t="shared" si="303"/>
        <v>0</v>
      </c>
      <c r="BV639" s="155" t="b">
        <f t="shared" ca="1" si="304"/>
        <v>0</v>
      </c>
      <c r="BW639" s="151" t="b">
        <f t="shared" ca="1" si="305"/>
        <v>0</v>
      </c>
      <c r="BX639" s="151" t="b">
        <f t="shared" ca="1" si="306"/>
        <v>0</v>
      </c>
      <c r="BY639" s="151" t="b">
        <f t="shared" ca="1" si="307"/>
        <v>0</v>
      </c>
      <c r="BZ639" s="151" t="b">
        <f t="shared" ca="1" si="308"/>
        <v>0</v>
      </c>
      <c r="CA639" s="151" t="b">
        <f t="shared" ca="1" si="309"/>
        <v>0</v>
      </c>
      <c r="CB639" s="151" t="b">
        <f t="shared" ca="1" si="310"/>
        <v>0</v>
      </c>
      <c r="CC639" s="151" t="b">
        <f t="shared" ca="1" si="311"/>
        <v>0</v>
      </c>
      <c r="CD639" s="151" t="b">
        <f t="shared" ca="1" si="312"/>
        <v>0</v>
      </c>
      <c r="CE639" s="151" t="b">
        <f t="shared" ca="1" si="313"/>
        <v>0</v>
      </c>
      <c r="CF639" s="151" t="b">
        <f t="shared" ca="1" si="314"/>
        <v>0</v>
      </c>
      <c r="CG639" s="151" t="b">
        <f t="shared" ca="1" si="315"/>
        <v>0</v>
      </c>
      <c r="CH639" s="151" t="b">
        <f t="shared" ca="1" si="316"/>
        <v>0</v>
      </c>
      <c r="CI639" s="151" t="b">
        <f t="shared" ca="1" si="317"/>
        <v>0</v>
      </c>
      <c r="CJ639" s="151" t="b">
        <f t="shared" ca="1" si="318"/>
        <v>0</v>
      </c>
      <c r="CK639" s="151" t="b">
        <f t="shared" ca="1" si="319"/>
        <v>0</v>
      </c>
      <c r="CL639" s="151" t="b">
        <f t="shared" ca="1" si="320"/>
        <v>0</v>
      </c>
      <c r="CM639" s="151" t="b">
        <f t="shared" ca="1" si="321"/>
        <v>0</v>
      </c>
      <c r="CN639" s="151" t="str">
        <f t="shared" ca="1" si="322"/>
        <v>NO_VAC</v>
      </c>
      <c r="CO639" s="151" t="str">
        <f t="shared" ca="1" si="323"/>
        <v>NO_VAC</v>
      </c>
      <c r="CP639" s="151" t="b">
        <f t="shared" ca="1" si="324"/>
        <v>0</v>
      </c>
      <c r="CQ639" s="155">
        <f t="shared" ca="1" si="325"/>
        <v>0</v>
      </c>
      <c r="CR639" s="155" t="b">
        <f t="shared" ca="1" si="326"/>
        <v>0</v>
      </c>
      <c r="CS639" s="155" t="b">
        <f t="shared" ca="1" si="327"/>
        <v>0</v>
      </c>
      <c r="CT639" s="155" t="b">
        <f t="shared" ca="1" si="328"/>
        <v>0</v>
      </c>
      <c r="CU639" s="155" t="b">
        <f t="shared" ca="1" si="329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297"/>
        <v>0</v>
      </c>
      <c r="P640" s="28">
        <f t="shared" ca="1" si="298"/>
        <v>0</v>
      </c>
      <c r="Q640" s="28">
        <f t="shared" ca="1" si="299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0"/>
        <v>0</v>
      </c>
      <c r="BS640" s="151" t="b">
        <f t="shared" si="301"/>
        <v>0</v>
      </c>
      <c r="BT640" s="151" t="b">
        <f t="shared" si="302"/>
        <v>0</v>
      </c>
      <c r="BU640" s="151" t="b">
        <f t="shared" si="303"/>
        <v>0</v>
      </c>
      <c r="BV640" s="155" t="b">
        <f t="shared" ca="1" si="304"/>
        <v>0</v>
      </c>
      <c r="BW640" s="151" t="b">
        <f t="shared" ca="1" si="305"/>
        <v>0</v>
      </c>
      <c r="BX640" s="151" t="b">
        <f t="shared" ca="1" si="306"/>
        <v>0</v>
      </c>
      <c r="BY640" s="151" t="b">
        <f t="shared" ca="1" si="307"/>
        <v>0</v>
      </c>
      <c r="BZ640" s="151" t="b">
        <f t="shared" ca="1" si="308"/>
        <v>0</v>
      </c>
      <c r="CA640" s="151" t="b">
        <f t="shared" ca="1" si="309"/>
        <v>0</v>
      </c>
      <c r="CB640" s="151" t="b">
        <f t="shared" ca="1" si="310"/>
        <v>0</v>
      </c>
      <c r="CC640" s="151" t="b">
        <f t="shared" ca="1" si="311"/>
        <v>0</v>
      </c>
      <c r="CD640" s="151" t="b">
        <f t="shared" ca="1" si="312"/>
        <v>0</v>
      </c>
      <c r="CE640" s="151" t="b">
        <f t="shared" ca="1" si="313"/>
        <v>0</v>
      </c>
      <c r="CF640" s="151" t="b">
        <f t="shared" ca="1" si="314"/>
        <v>0</v>
      </c>
      <c r="CG640" s="151" t="b">
        <f t="shared" ca="1" si="315"/>
        <v>0</v>
      </c>
      <c r="CH640" s="151" t="b">
        <f t="shared" ca="1" si="316"/>
        <v>0</v>
      </c>
      <c r="CI640" s="151" t="b">
        <f t="shared" ca="1" si="317"/>
        <v>0</v>
      </c>
      <c r="CJ640" s="151" t="b">
        <f t="shared" ca="1" si="318"/>
        <v>0</v>
      </c>
      <c r="CK640" s="151" t="b">
        <f t="shared" ca="1" si="319"/>
        <v>0</v>
      </c>
      <c r="CL640" s="151" t="b">
        <f t="shared" ca="1" si="320"/>
        <v>0</v>
      </c>
      <c r="CM640" s="151" t="b">
        <f t="shared" ca="1" si="321"/>
        <v>0</v>
      </c>
      <c r="CN640" s="151" t="str">
        <f t="shared" ca="1" si="322"/>
        <v>NO_VAC</v>
      </c>
      <c r="CO640" s="151" t="str">
        <f t="shared" ca="1" si="323"/>
        <v>NO_VAC</v>
      </c>
      <c r="CP640" s="151" t="b">
        <f t="shared" ca="1" si="324"/>
        <v>0</v>
      </c>
      <c r="CQ640" s="155">
        <f t="shared" ca="1" si="325"/>
        <v>0</v>
      </c>
      <c r="CR640" s="155" t="b">
        <f t="shared" ca="1" si="326"/>
        <v>0</v>
      </c>
      <c r="CS640" s="155" t="b">
        <f t="shared" ca="1" si="327"/>
        <v>0</v>
      </c>
      <c r="CT640" s="155" t="b">
        <f t="shared" ca="1" si="328"/>
        <v>0</v>
      </c>
      <c r="CU640" s="155" t="b">
        <f t="shared" ca="1" si="329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297"/>
        <v>0</v>
      </c>
      <c r="P641" s="28">
        <f t="shared" ca="1" si="298"/>
        <v>0</v>
      </c>
      <c r="Q641" s="28">
        <f t="shared" ca="1" si="299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0"/>
        <v>0</v>
      </c>
      <c r="BS641" s="151" t="b">
        <f t="shared" si="301"/>
        <v>0</v>
      </c>
      <c r="BT641" s="151" t="b">
        <f t="shared" si="302"/>
        <v>0</v>
      </c>
      <c r="BU641" s="151" t="b">
        <f t="shared" si="303"/>
        <v>0</v>
      </c>
      <c r="BV641" s="155" t="b">
        <f t="shared" ca="1" si="304"/>
        <v>0</v>
      </c>
      <c r="BW641" s="151" t="b">
        <f t="shared" ca="1" si="305"/>
        <v>0</v>
      </c>
      <c r="BX641" s="151" t="b">
        <f t="shared" ca="1" si="306"/>
        <v>0</v>
      </c>
      <c r="BY641" s="151" t="b">
        <f t="shared" ca="1" si="307"/>
        <v>0</v>
      </c>
      <c r="BZ641" s="151" t="b">
        <f t="shared" ca="1" si="308"/>
        <v>0</v>
      </c>
      <c r="CA641" s="151" t="b">
        <f t="shared" ca="1" si="309"/>
        <v>0</v>
      </c>
      <c r="CB641" s="151" t="b">
        <f t="shared" ca="1" si="310"/>
        <v>0</v>
      </c>
      <c r="CC641" s="151" t="b">
        <f t="shared" ca="1" si="311"/>
        <v>0</v>
      </c>
      <c r="CD641" s="151" t="b">
        <f t="shared" ca="1" si="312"/>
        <v>0</v>
      </c>
      <c r="CE641" s="151" t="b">
        <f t="shared" ca="1" si="313"/>
        <v>0</v>
      </c>
      <c r="CF641" s="151" t="b">
        <f t="shared" ca="1" si="314"/>
        <v>0</v>
      </c>
      <c r="CG641" s="151" t="b">
        <f t="shared" ca="1" si="315"/>
        <v>0</v>
      </c>
      <c r="CH641" s="151" t="b">
        <f t="shared" ca="1" si="316"/>
        <v>0</v>
      </c>
      <c r="CI641" s="151" t="b">
        <f t="shared" ca="1" si="317"/>
        <v>0</v>
      </c>
      <c r="CJ641" s="151" t="b">
        <f t="shared" ca="1" si="318"/>
        <v>0</v>
      </c>
      <c r="CK641" s="151" t="b">
        <f t="shared" ca="1" si="319"/>
        <v>0</v>
      </c>
      <c r="CL641" s="151" t="b">
        <f t="shared" ca="1" si="320"/>
        <v>0</v>
      </c>
      <c r="CM641" s="151" t="b">
        <f t="shared" ca="1" si="321"/>
        <v>0</v>
      </c>
      <c r="CN641" s="151" t="str">
        <f t="shared" ca="1" si="322"/>
        <v>NO_VAC</v>
      </c>
      <c r="CO641" s="151" t="str">
        <f t="shared" ca="1" si="323"/>
        <v>NO_VAC</v>
      </c>
      <c r="CP641" s="151" t="b">
        <f t="shared" ca="1" si="324"/>
        <v>0</v>
      </c>
      <c r="CQ641" s="155">
        <f t="shared" ca="1" si="325"/>
        <v>0</v>
      </c>
      <c r="CR641" s="155" t="b">
        <f t="shared" ca="1" si="326"/>
        <v>0</v>
      </c>
      <c r="CS641" s="155" t="b">
        <f t="shared" ca="1" si="327"/>
        <v>0</v>
      </c>
      <c r="CT641" s="155" t="b">
        <f t="shared" ca="1" si="328"/>
        <v>0</v>
      </c>
      <c r="CU641" s="155" t="b">
        <f t="shared" ca="1" si="329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297"/>
        <v>0</v>
      </c>
      <c r="P642" s="28">
        <f t="shared" ca="1" si="298"/>
        <v>0</v>
      </c>
      <c r="Q642" s="28">
        <f t="shared" ca="1" si="299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0"/>
        <v>0</v>
      </c>
      <c r="BS642" s="151" t="b">
        <f t="shared" si="301"/>
        <v>0</v>
      </c>
      <c r="BT642" s="151" t="b">
        <f t="shared" si="302"/>
        <v>0</v>
      </c>
      <c r="BU642" s="151" t="b">
        <f t="shared" si="303"/>
        <v>0</v>
      </c>
      <c r="BV642" s="155" t="b">
        <f t="shared" ca="1" si="304"/>
        <v>0</v>
      </c>
      <c r="BW642" s="151" t="b">
        <f t="shared" ca="1" si="305"/>
        <v>0</v>
      </c>
      <c r="BX642" s="151" t="b">
        <f t="shared" ca="1" si="306"/>
        <v>0</v>
      </c>
      <c r="BY642" s="151" t="b">
        <f t="shared" ca="1" si="307"/>
        <v>0</v>
      </c>
      <c r="BZ642" s="151" t="b">
        <f t="shared" ca="1" si="308"/>
        <v>0</v>
      </c>
      <c r="CA642" s="151" t="b">
        <f t="shared" ca="1" si="309"/>
        <v>0</v>
      </c>
      <c r="CB642" s="151" t="b">
        <f t="shared" ca="1" si="310"/>
        <v>0</v>
      </c>
      <c r="CC642" s="151" t="b">
        <f t="shared" ca="1" si="311"/>
        <v>0</v>
      </c>
      <c r="CD642" s="151" t="b">
        <f t="shared" ca="1" si="312"/>
        <v>0</v>
      </c>
      <c r="CE642" s="151" t="b">
        <f t="shared" ca="1" si="313"/>
        <v>0</v>
      </c>
      <c r="CF642" s="151" t="b">
        <f t="shared" ca="1" si="314"/>
        <v>0</v>
      </c>
      <c r="CG642" s="151" t="b">
        <f t="shared" ca="1" si="315"/>
        <v>0</v>
      </c>
      <c r="CH642" s="151" t="b">
        <f t="shared" ca="1" si="316"/>
        <v>0</v>
      </c>
      <c r="CI642" s="151" t="b">
        <f t="shared" ca="1" si="317"/>
        <v>0</v>
      </c>
      <c r="CJ642" s="151" t="b">
        <f t="shared" ca="1" si="318"/>
        <v>0</v>
      </c>
      <c r="CK642" s="151" t="b">
        <f t="shared" ca="1" si="319"/>
        <v>0</v>
      </c>
      <c r="CL642" s="151" t="b">
        <f t="shared" ca="1" si="320"/>
        <v>0</v>
      </c>
      <c r="CM642" s="151" t="b">
        <f t="shared" ca="1" si="321"/>
        <v>0</v>
      </c>
      <c r="CN642" s="151" t="str">
        <f t="shared" ca="1" si="322"/>
        <v>NO_VAC</v>
      </c>
      <c r="CO642" s="151" t="str">
        <f t="shared" ca="1" si="323"/>
        <v>NO_VAC</v>
      </c>
      <c r="CP642" s="151" t="b">
        <f t="shared" ca="1" si="324"/>
        <v>0</v>
      </c>
      <c r="CQ642" s="155">
        <f t="shared" ca="1" si="325"/>
        <v>0</v>
      </c>
      <c r="CR642" s="155" t="b">
        <f t="shared" ca="1" si="326"/>
        <v>0</v>
      </c>
      <c r="CS642" s="155" t="b">
        <f t="shared" ca="1" si="327"/>
        <v>0</v>
      </c>
      <c r="CT642" s="155" t="b">
        <f t="shared" ca="1" si="328"/>
        <v>0</v>
      </c>
      <c r="CU642" s="155" t="b">
        <f t="shared" ca="1" si="329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297"/>
        <v>0</v>
      </c>
      <c r="P643" s="28">
        <f t="shared" ca="1" si="298"/>
        <v>0</v>
      </c>
      <c r="Q643" s="28">
        <f t="shared" ca="1" si="299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0"/>
        <v>0</v>
      </c>
      <c r="BS643" s="151" t="b">
        <f t="shared" si="301"/>
        <v>0</v>
      </c>
      <c r="BT643" s="151" t="b">
        <f t="shared" si="302"/>
        <v>0</v>
      </c>
      <c r="BU643" s="151" t="b">
        <f t="shared" si="303"/>
        <v>0</v>
      </c>
      <c r="BV643" s="155" t="b">
        <f t="shared" ca="1" si="304"/>
        <v>0</v>
      </c>
      <c r="BW643" s="151" t="b">
        <f t="shared" ca="1" si="305"/>
        <v>0</v>
      </c>
      <c r="BX643" s="151" t="b">
        <f t="shared" ca="1" si="306"/>
        <v>0</v>
      </c>
      <c r="BY643" s="151" t="b">
        <f t="shared" ca="1" si="307"/>
        <v>0</v>
      </c>
      <c r="BZ643" s="151" t="b">
        <f t="shared" ca="1" si="308"/>
        <v>0</v>
      </c>
      <c r="CA643" s="151" t="b">
        <f t="shared" ca="1" si="309"/>
        <v>0</v>
      </c>
      <c r="CB643" s="151" t="b">
        <f t="shared" ca="1" si="310"/>
        <v>0</v>
      </c>
      <c r="CC643" s="151" t="b">
        <f t="shared" ca="1" si="311"/>
        <v>0</v>
      </c>
      <c r="CD643" s="151" t="b">
        <f t="shared" ca="1" si="312"/>
        <v>0</v>
      </c>
      <c r="CE643" s="151" t="b">
        <f t="shared" ca="1" si="313"/>
        <v>0</v>
      </c>
      <c r="CF643" s="151" t="b">
        <f t="shared" ca="1" si="314"/>
        <v>0</v>
      </c>
      <c r="CG643" s="151" t="b">
        <f t="shared" ca="1" si="315"/>
        <v>0</v>
      </c>
      <c r="CH643" s="151" t="b">
        <f t="shared" ca="1" si="316"/>
        <v>0</v>
      </c>
      <c r="CI643" s="151" t="b">
        <f t="shared" ca="1" si="317"/>
        <v>0</v>
      </c>
      <c r="CJ643" s="151" t="b">
        <f t="shared" ca="1" si="318"/>
        <v>0</v>
      </c>
      <c r="CK643" s="151" t="b">
        <f t="shared" ca="1" si="319"/>
        <v>0</v>
      </c>
      <c r="CL643" s="151" t="b">
        <f t="shared" ca="1" si="320"/>
        <v>0</v>
      </c>
      <c r="CM643" s="151" t="b">
        <f t="shared" ca="1" si="321"/>
        <v>0</v>
      </c>
      <c r="CN643" s="151" t="str">
        <f t="shared" ca="1" si="322"/>
        <v>NO_VAC</v>
      </c>
      <c r="CO643" s="151" t="str">
        <f t="shared" ca="1" si="323"/>
        <v>NO_VAC</v>
      </c>
      <c r="CP643" s="151" t="b">
        <f t="shared" ca="1" si="324"/>
        <v>0</v>
      </c>
      <c r="CQ643" s="155">
        <f t="shared" ca="1" si="325"/>
        <v>0</v>
      </c>
      <c r="CR643" s="155" t="b">
        <f t="shared" ca="1" si="326"/>
        <v>0</v>
      </c>
      <c r="CS643" s="155" t="b">
        <f t="shared" ca="1" si="327"/>
        <v>0</v>
      </c>
      <c r="CT643" s="155" t="b">
        <f t="shared" ca="1" si="328"/>
        <v>0</v>
      </c>
      <c r="CU643" s="155" t="b">
        <f t="shared" ca="1" si="329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297"/>
        <v>0</v>
      </c>
      <c r="P644" s="28">
        <f t="shared" ca="1" si="298"/>
        <v>0</v>
      </c>
      <c r="Q644" s="28">
        <f t="shared" ca="1" si="299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0"/>
        <v>0</v>
      </c>
      <c r="BS644" s="151" t="b">
        <f t="shared" si="301"/>
        <v>0</v>
      </c>
      <c r="BT644" s="151" t="b">
        <f t="shared" si="302"/>
        <v>0</v>
      </c>
      <c r="BU644" s="151" t="b">
        <f t="shared" si="303"/>
        <v>0</v>
      </c>
      <c r="BV644" s="155" t="b">
        <f t="shared" ca="1" si="304"/>
        <v>0</v>
      </c>
      <c r="BW644" s="151" t="b">
        <f t="shared" ca="1" si="305"/>
        <v>0</v>
      </c>
      <c r="BX644" s="151" t="b">
        <f t="shared" ca="1" si="306"/>
        <v>0</v>
      </c>
      <c r="BY644" s="151" t="b">
        <f t="shared" ca="1" si="307"/>
        <v>0</v>
      </c>
      <c r="BZ644" s="151" t="b">
        <f t="shared" ca="1" si="308"/>
        <v>0</v>
      </c>
      <c r="CA644" s="151" t="b">
        <f t="shared" ca="1" si="309"/>
        <v>0</v>
      </c>
      <c r="CB644" s="151" t="b">
        <f t="shared" ca="1" si="310"/>
        <v>0</v>
      </c>
      <c r="CC644" s="151" t="b">
        <f t="shared" ca="1" si="311"/>
        <v>0</v>
      </c>
      <c r="CD644" s="151" t="b">
        <f t="shared" ca="1" si="312"/>
        <v>0</v>
      </c>
      <c r="CE644" s="151" t="b">
        <f t="shared" ca="1" si="313"/>
        <v>0</v>
      </c>
      <c r="CF644" s="151" t="b">
        <f t="shared" ca="1" si="314"/>
        <v>0</v>
      </c>
      <c r="CG644" s="151" t="b">
        <f t="shared" ca="1" si="315"/>
        <v>0</v>
      </c>
      <c r="CH644" s="151" t="b">
        <f t="shared" ca="1" si="316"/>
        <v>0</v>
      </c>
      <c r="CI644" s="151" t="b">
        <f t="shared" ca="1" si="317"/>
        <v>0</v>
      </c>
      <c r="CJ644" s="151" t="b">
        <f t="shared" ca="1" si="318"/>
        <v>0</v>
      </c>
      <c r="CK644" s="151" t="b">
        <f t="shared" ca="1" si="319"/>
        <v>0</v>
      </c>
      <c r="CL644" s="151" t="b">
        <f t="shared" ca="1" si="320"/>
        <v>0</v>
      </c>
      <c r="CM644" s="151" t="b">
        <f t="shared" ca="1" si="321"/>
        <v>0</v>
      </c>
      <c r="CN644" s="151" t="str">
        <f t="shared" ca="1" si="322"/>
        <v>NO_VAC</v>
      </c>
      <c r="CO644" s="151" t="str">
        <f t="shared" ca="1" si="323"/>
        <v>NO_VAC</v>
      </c>
      <c r="CP644" s="151" t="b">
        <f t="shared" ca="1" si="324"/>
        <v>0</v>
      </c>
      <c r="CQ644" s="155">
        <f t="shared" ca="1" si="325"/>
        <v>0</v>
      </c>
      <c r="CR644" s="155" t="b">
        <f t="shared" ca="1" si="326"/>
        <v>0</v>
      </c>
      <c r="CS644" s="155" t="b">
        <f t="shared" ca="1" si="327"/>
        <v>0</v>
      </c>
      <c r="CT644" s="155" t="b">
        <f t="shared" ca="1" si="328"/>
        <v>0</v>
      </c>
      <c r="CU644" s="155" t="b">
        <f t="shared" ca="1" si="329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297"/>
        <v>0</v>
      </c>
      <c r="P645" s="28">
        <f t="shared" ca="1" si="298"/>
        <v>0</v>
      </c>
      <c r="Q645" s="28">
        <f t="shared" ca="1" si="299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0"/>
        <v>0</v>
      </c>
      <c r="BS645" s="151" t="b">
        <f t="shared" si="301"/>
        <v>0</v>
      </c>
      <c r="BT645" s="151" t="b">
        <f t="shared" si="302"/>
        <v>0</v>
      </c>
      <c r="BU645" s="151" t="b">
        <f t="shared" si="303"/>
        <v>0</v>
      </c>
      <c r="BV645" s="155" t="b">
        <f t="shared" ca="1" si="304"/>
        <v>0</v>
      </c>
      <c r="BW645" s="151" t="b">
        <f t="shared" ca="1" si="305"/>
        <v>0</v>
      </c>
      <c r="BX645" s="151" t="b">
        <f t="shared" ca="1" si="306"/>
        <v>0</v>
      </c>
      <c r="BY645" s="151" t="b">
        <f t="shared" ca="1" si="307"/>
        <v>0</v>
      </c>
      <c r="BZ645" s="151" t="b">
        <f t="shared" ca="1" si="308"/>
        <v>0</v>
      </c>
      <c r="CA645" s="151" t="b">
        <f t="shared" ca="1" si="309"/>
        <v>0</v>
      </c>
      <c r="CB645" s="151" t="b">
        <f t="shared" ca="1" si="310"/>
        <v>0</v>
      </c>
      <c r="CC645" s="151" t="b">
        <f t="shared" ca="1" si="311"/>
        <v>0</v>
      </c>
      <c r="CD645" s="151" t="b">
        <f t="shared" ca="1" si="312"/>
        <v>0</v>
      </c>
      <c r="CE645" s="151" t="b">
        <f t="shared" ca="1" si="313"/>
        <v>0</v>
      </c>
      <c r="CF645" s="151" t="b">
        <f t="shared" ca="1" si="314"/>
        <v>0</v>
      </c>
      <c r="CG645" s="151" t="b">
        <f t="shared" ca="1" si="315"/>
        <v>0</v>
      </c>
      <c r="CH645" s="151" t="b">
        <f t="shared" ca="1" si="316"/>
        <v>0</v>
      </c>
      <c r="CI645" s="151" t="b">
        <f t="shared" ca="1" si="317"/>
        <v>0</v>
      </c>
      <c r="CJ645" s="151" t="b">
        <f t="shared" ca="1" si="318"/>
        <v>0</v>
      </c>
      <c r="CK645" s="151" t="b">
        <f t="shared" ca="1" si="319"/>
        <v>0</v>
      </c>
      <c r="CL645" s="151" t="b">
        <f t="shared" ca="1" si="320"/>
        <v>0</v>
      </c>
      <c r="CM645" s="151" t="b">
        <f t="shared" ca="1" si="321"/>
        <v>0</v>
      </c>
      <c r="CN645" s="151" t="str">
        <f t="shared" ca="1" si="322"/>
        <v>NO_VAC</v>
      </c>
      <c r="CO645" s="151" t="str">
        <f t="shared" ca="1" si="323"/>
        <v>NO_VAC</v>
      </c>
      <c r="CP645" s="151" t="b">
        <f t="shared" ca="1" si="324"/>
        <v>0</v>
      </c>
      <c r="CQ645" s="155">
        <f t="shared" ca="1" si="325"/>
        <v>0</v>
      </c>
      <c r="CR645" s="155" t="b">
        <f t="shared" ca="1" si="326"/>
        <v>0</v>
      </c>
      <c r="CS645" s="155" t="b">
        <f t="shared" ca="1" si="327"/>
        <v>0</v>
      </c>
      <c r="CT645" s="155" t="b">
        <f t="shared" ca="1" si="328"/>
        <v>0</v>
      </c>
      <c r="CU645" s="155" t="b">
        <f t="shared" ca="1" si="329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297"/>
        <v>0</v>
      </c>
      <c r="P646" s="28">
        <f t="shared" ca="1" si="298"/>
        <v>0</v>
      </c>
      <c r="Q646" s="28">
        <f t="shared" ca="1" si="299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0"/>
        <v>0</v>
      </c>
      <c r="BS646" s="151" t="b">
        <f t="shared" si="301"/>
        <v>0</v>
      </c>
      <c r="BT646" s="151" t="b">
        <f t="shared" si="302"/>
        <v>0</v>
      </c>
      <c r="BU646" s="151" t="b">
        <f t="shared" si="303"/>
        <v>0</v>
      </c>
      <c r="BV646" s="155" t="b">
        <f t="shared" ca="1" si="304"/>
        <v>0</v>
      </c>
      <c r="BW646" s="151" t="b">
        <f t="shared" ca="1" si="305"/>
        <v>0</v>
      </c>
      <c r="BX646" s="151" t="b">
        <f t="shared" ca="1" si="306"/>
        <v>0</v>
      </c>
      <c r="BY646" s="151" t="b">
        <f t="shared" ca="1" si="307"/>
        <v>0</v>
      </c>
      <c r="BZ646" s="151" t="b">
        <f t="shared" ca="1" si="308"/>
        <v>0</v>
      </c>
      <c r="CA646" s="151" t="b">
        <f t="shared" ca="1" si="309"/>
        <v>0</v>
      </c>
      <c r="CB646" s="151" t="b">
        <f t="shared" ca="1" si="310"/>
        <v>0</v>
      </c>
      <c r="CC646" s="151" t="b">
        <f t="shared" ca="1" si="311"/>
        <v>0</v>
      </c>
      <c r="CD646" s="151" t="b">
        <f t="shared" ca="1" si="312"/>
        <v>0</v>
      </c>
      <c r="CE646" s="151" t="b">
        <f t="shared" ca="1" si="313"/>
        <v>0</v>
      </c>
      <c r="CF646" s="151" t="b">
        <f t="shared" ca="1" si="314"/>
        <v>0</v>
      </c>
      <c r="CG646" s="151" t="b">
        <f t="shared" ca="1" si="315"/>
        <v>0</v>
      </c>
      <c r="CH646" s="151" t="b">
        <f t="shared" ca="1" si="316"/>
        <v>0</v>
      </c>
      <c r="CI646" s="151" t="b">
        <f t="shared" ca="1" si="317"/>
        <v>0</v>
      </c>
      <c r="CJ646" s="151" t="b">
        <f t="shared" ca="1" si="318"/>
        <v>0</v>
      </c>
      <c r="CK646" s="151" t="b">
        <f t="shared" ca="1" si="319"/>
        <v>0</v>
      </c>
      <c r="CL646" s="151" t="b">
        <f t="shared" ca="1" si="320"/>
        <v>0</v>
      </c>
      <c r="CM646" s="151" t="b">
        <f t="shared" ca="1" si="321"/>
        <v>0</v>
      </c>
      <c r="CN646" s="151" t="str">
        <f t="shared" ca="1" si="322"/>
        <v>NO_VAC</v>
      </c>
      <c r="CO646" s="151" t="str">
        <f t="shared" ca="1" si="323"/>
        <v>NO_VAC</v>
      </c>
      <c r="CP646" s="151" t="b">
        <f t="shared" ca="1" si="324"/>
        <v>0</v>
      </c>
      <c r="CQ646" s="155">
        <f t="shared" ca="1" si="325"/>
        <v>0</v>
      </c>
      <c r="CR646" s="155" t="b">
        <f t="shared" ca="1" si="326"/>
        <v>0</v>
      </c>
      <c r="CS646" s="155" t="b">
        <f t="shared" ca="1" si="327"/>
        <v>0</v>
      </c>
      <c r="CT646" s="155" t="b">
        <f t="shared" ca="1" si="328"/>
        <v>0</v>
      </c>
      <c r="CU646" s="155" t="b">
        <f t="shared" ca="1" si="329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297"/>
        <v>0</v>
      </c>
      <c r="P647" s="28">
        <f t="shared" ca="1" si="298"/>
        <v>0</v>
      </c>
      <c r="Q647" s="28">
        <f t="shared" ca="1" si="299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0"/>
        <v>0</v>
      </c>
      <c r="BS647" s="151" t="b">
        <f t="shared" si="301"/>
        <v>0</v>
      </c>
      <c r="BT647" s="151" t="b">
        <f t="shared" si="302"/>
        <v>0</v>
      </c>
      <c r="BU647" s="151" t="b">
        <f t="shared" si="303"/>
        <v>0</v>
      </c>
      <c r="BV647" s="155" t="b">
        <f t="shared" ca="1" si="304"/>
        <v>0</v>
      </c>
      <c r="BW647" s="151" t="b">
        <f t="shared" ca="1" si="305"/>
        <v>0</v>
      </c>
      <c r="BX647" s="151" t="b">
        <f t="shared" ca="1" si="306"/>
        <v>0</v>
      </c>
      <c r="BY647" s="151" t="b">
        <f t="shared" ca="1" si="307"/>
        <v>0</v>
      </c>
      <c r="BZ647" s="151" t="b">
        <f t="shared" ca="1" si="308"/>
        <v>0</v>
      </c>
      <c r="CA647" s="151" t="b">
        <f t="shared" ca="1" si="309"/>
        <v>0</v>
      </c>
      <c r="CB647" s="151" t="b">
        <f t="shared" ca="1" si="310"/>
        <v>0</v>
      </c>
      <c r="CC647" s="151" t="b">
        <f t="shared" ca="1" si="311"/>
        <v>0</v>
      </c>
      <c r="CD647" s="151" t="b">
        <f t="shared" ca="1" si="312"/>
        <v>0</v>
      </c>
      <c r="CE647" s="151" t="b">
        <f t="shared" ca="1" si="313"/>
        <v>0</v>
      </c>
      <c r="CF647" s="151" t="b">
        <f t="shared" ca="1" si="314"/>
        <v>0</v>
      </c>
      <c r="CG647" s="151" t="b">
        <f t="shared" ca="1" si="315"/>
        <v>0</v>
      </c>
      <c r="CH647" s="151" t="b">
        <f t="shared" ca="1" si="316"/>
        <v>0</v>
      </c>
      <c r="CI647" s="151" t="b">
        <f t="shared" ca="1" si="317"/>
        <v>0</v>
      </c>
      <c r="CJ647" s="151" t="b">
        <f t="shared" ca="1" si="318"/>
        <v>0</v>
      </c>
      <c r="CK647" s="151" t="b">
        <f t="shared" ca="1" si="319"/>
        <v>0</v>
      </c>
      <c r="CL647" s="151" t="b">
        <f t="shared" ca="1" si="320"/>
        <v>0</v>
      </c>
      <c r="CM647" s="151" t="b">
        <f t="shared" ca="1" si="321"/>
        <v>0</v>
      </c>
      <c r="CN647" s="151" t="str">
        <f t="shared" ca="1" si="322"/>
        <v>NO_VAC</v>
      </c>
      <c r="CO647" s="151" t="str">
        <f t="shared" ca="1" si="323"/>
        <v>NO_VAC</v>
      </c>
      <c r="CP647" s="151" t="b">
        <f t="shared" ca="1" si="324"/>
        <v>0</v>
      </c>
      <c r="CQ647" s="155">
        <f t="shared" ca="1" si="325"/>
        <v>0</v>
      </c>
      <c r="CR647" s="155" t="b">
        <f t="shared" ca="1" si="326"/>
        <v>0</v>
      </c>
      <c r="CS647" s="155" t="b">
        <f t="shared" ca="1" si="327"/>
        <v>0</v>
      </c>
      <c r="CT647" s="155" t="b">
        <f t="shared" ca="1" si="328"/>
        <v>0</v>
      </c>
      <c r="CU647" s="155" t="b">
        <f t="shared" ca="1" si="329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297"/>
        <v>0</v>
      </c>
      <c r="P648" s="28">
        <f t="shared" ca="1" si="298"/>
        <v>0</v>
      </c>
      <c r="Q648" s="28">
        <f t="shared" ca="1" si="299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0"/>
        <v>0</v>
      </c>
      <c r="BS648" s="151" t="b">
        <f t="shared" si="301"/>
        <v>0</v>
      </c>
      <c r="BT648" s="151" t="b">
        <f t="shared" si="302"/>
        <v>0</v>
      </c>
      <c r="BU648" s="151" t="b">
        <f t="shared" si="303"/>
        <v>0</v>
      </c>
      <c r="BV648" s="155" t="b">
        <f t="shared" ca="1" si="304"/>
        <v>0</v>
      </c>
      <c r="BW648" s="151" t="b">
        <f t="shared" ca="1" si="305"/>
        <v>0</v>
      </c>
      <c r="BX648" s="151" t="b">
        <f t="shared" ca="1" si="306"/>
        <v>0</v>
      </c>
      <c r="BY648" s="151" t="b">
        <f t="shared" ca="1" si="307"/>
        <v>0</v>
      </c>
      <c r="BZ648" s="151" t="b">
        <f t="shared" ca="1" si="308"/>
        <v>0</v>
      </c>
      <c r="CA648" s="151" t="b">
        <f t="shared" ca="1" si="309"/>
        <v>0</v>
      </c>
      <c r="CB648" s="151" t="b">
        <f t="shared" ca="1" si="310"/>
        <v>0</v>
      </c>
      <c r="CC648" s="151" t="b">
        <f t="shared" ca="1" si="311"/>
        <v>0</v>
      </c>
      <c r="CD648" s="151" t="b">
        <f t="shared" ca="1" si="312"/>
        <v>0</v>
      </c>
      <c r="CE648" s="151" t="b">
        <f t="shared" ca="1" si="313"/>
        <v>0</v>
      </c>
      <c r="CF648" s="151" t="b">
        <f t="shared" ca="1" si="314"/>
        <v>0</v>
      </c>
      <c r="CG648" s="151" t="b">
        <f t="shared" ca="1" si="315"/>
        <v>0</v>
      </c>
      <c r="CH648" s="151" t="b">
        <f t="shared" ca="1" si="316"/>
        <v>0</v>
      </c>
      <c r="CI648" s="151" t="b">
        <f t="shared" ca="1" si="317"/>
        <v>0</v>
      </c>
      <c r="CJ648" s="151" t="b">
        <f t="shared" ca="1" si="318"/>
        <v>0</v>
      </c>
      <c r="CK648" s="151" t="b">
        <f t="shared" ca="1" si="319"/>
        <v>0</v>
      </c>
      <c r="CL648" s="151" t="b">
        <f t="shared" ca="1" si="320"/>
        <v>0</v>
      </c>
      <c r="CM648" s="151" t="b">
        <f t="shared" ca="1" si="321"/>
        <v>0</v>
      </c>
      <c r="CN648" s="151" t="str">
        <f t="shared" ca="1" si="322"/>
        <v>NO_VAC</v>
      </c>
      <c r="CO648" s="151" t="str">
        <f t="shared" ca="1" si="323"/>
        <v>NO_VAC</v>
      </c>
      <c r="CP648" s="151" t="b">
        <f t="shared" ca="1" si="324"/>
        <v>0</v>
      </c>
      <c r="CQ648" s="155">
        <f t="shared" ca="1" si="325"/>
        <v>0</v>
      </c>
      <c r="CR648" s="155" t="b">
        <f t="shared" ca="1" si="326"/>
        <v>0</v>
      </c>
      <c r="CS648" s="155" t="b">
        <f t="shared" ca="1" si="327"/>
        <v>0</v>
      </c>
      <c r="CT648" s="155" t="b">
        <f t="shared" ca="1" si="328"/>
        <v>0</v>
      </c>
      <c r="CU648" s="155" t="b">
        <f t="shared" ca="1" si="329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297"/>
        <v>0</v>
      </c>
      <c r="P649" s="28">
        <f t="shared" ca="1" si="298"/>
        <v>0</v>
      </c>
      <c r="Q649" s="28">
        <f t="shared" ca="1" si="299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0"/>
        <v>0</v>
      </c>
      <c r="BS649" s="151" t="b">
        <f t="shared" si="301"/>
        <v>0</v>
      </c>
      <c r="BT649" s="151" t="b">
        <f t="shared" si="302"/>
        <v>0</v>
      </c>
      <c r="BU649" s="151" t="b">
        <f t="shared" si="303"/>
        <v>0</v>
      </c>
      <c r="BV649" s="155" t="b">
        <f t="shared" ca="1" si="304"/>
        <v>0</v>
      </c>
      <c r="BW649" s="151" t="b">
        <f t="shared" ca="1" si="305"/>
        <v>0</v>
      </c>
      <c r="BX649" s="151" t="b">
        <f t="shared" ca="1" si="306"/>
        <v>0</v>
      </c>
      <c r="BY649" s="151" t="b">
        <f t="shared" ca="1" si="307"/>
        <v>0</v>
      </c>
      <c r="BZ649" s="151" t="b">
        <f t="shared" ca="1" si="308"/>
        <v>0</v>
      </c>
      <c r="CA649" s="151" t="b">
        <f t="shared" ca="1" si="309"/>
        <v>0</v>
      </c>
      <c r="CB649" s="151" t="b">
        <f t="shared" ca="1" si="310"/>
        <v>0</v>
      </c>
      <c r="CC649" s="151" t="b">
        <f t="shared" ca="1" si="311"/>
        <v>0</v>
      </c>
      <c r="CD649" s="151" t="b">
        <f t="shared" ca="1" si="312"/>
        <v>0</v>
      </c>
      <c r="CE649" s="151" t="b">
        <f t="shared" ca="1" si="313"/>
        <v>0</v>
      </c>
      <c r="CF649" s="151" t="b">
        <f t="shared" ca="1" si="314"/>
        <v>0</v>
      </c>
      <c r="CG649" s="151" t="b">
        <f t="shared" ca="1" si="315"/>
        <v>0</v>
      </c>
      <c r="CH649" s="151" t="b">
        <f t="shared" ca="1" si="316"/>
        <v>0</v>
      </c>
      <c r="CI649" s="151" t="b">
        <f t="shared" ca="1" si="317"/>
        <v>0</v>
      </c>
      <c r="CJ649" s="151" t="b">
        <f t="shared" ca="1" si="318"/>
        <v>0</v>
      </c>
      <c r="CK649" s="151" t="b">
        <f t="shared" ca="1" si="319"/>
        <v>0</v>
      </c>
      <c r="CL649" s="151" t="b">
        <f t="shared" ca="1" si="320"/>
        <v>0</v>
      </c>
      <c r="CM649" s="151" t="b">
        <f t="shared" ca="1" si="321"/>
        <v>0</v>
      </c>
      <c r="CN649" s="151" t="str">
        <f t="shared" ca="1" si="322"/>
        <v>NO_VAC</v>
      </c>
      <c r="CO649" s="151" t="str">
        <f t="shared" ca="1" si="323"/>
        <v>NO_VAC</v>
      </c>
      <c r="CP649" s="151" t="b">
        <f t="shared" ca="1" si="324"/>
        <v>0</v>
      </c>
      <c r="CQ649" s="155">
        <f t="shared" ca="1" si="325"/>
        <v>0</v>
      </c>
      <c r="CR649" s="155" t="b">
        <f t="shared" ca="1" si="326"/>
        <v>0</v>
      </c>
      <c r="CS649" s="155" t="b">
        <f t="shared" ca="1" si="327"/>
        <v>0</v>
      </c>
      <c r="CT649" s="155" t="b">
        <f t="shared" ca="1" si="328"/>
        <v>0</v>
      </c>
      <c r="CU649" s="155" t="b">
        <f t="shared" ca="1" si="329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0">IF(N650="",0,DATEDIF(N650,TODAY(),"Y"))</f>
        <v>0</v>
      </c>
      <c r="P650" s="28">
        <f t="shared" ref="P650:P713" ca="1" si="331">IF(N650="",0,DATEDIF(N650,TODAY(),"YM"))</f>
        <v>0</v>
      </c>
      <c r="Q650" s="28">
        <f t="shared" ref="Q650:Q713" ca="1" si="332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0"/>
        <v>0</v>
      </c>
      <c r="BS650" s="151" t="b">
        <f t="shared" si="301"/>
        <v>0</v>
      </c>
      <c r="BT650" s="151" t="b">
        <f t="shared" si="302"/>
        <v>0</v>
      </c>
      <c r="BU650" s="151" t="b">
        <f t="shared" si="303"/>
        <v>0</v>
      </c>
      <c r="BV650" s="155" t="b">
        <f t="shared" ca="1" si="304"/>
        <v>0</v>
      </c>
      <c r="BW650" s="151" t="b">
        <f t="shared" ca="1" si="305"/>
        <v>0</v>
      </c>
      <c r="BX650" s="151" t="b">
        <f t="shared" ca="1" si="306"/>
        <v>0</v>
      </c>
      <c r="BY650" s="151" t="b">
        <f t="shared" ca="1" si="307"/>
        <v>0</v>
      </c>
      <c r="BZ650" s="151" t="b">
        <f t="shared" ca="1" si="308"/>
        <v>0</v>
      </c>
      <c r="CA650" s="151" t="b">
        <f t="shared" ca="1" si="309"/>
        <v>0</v>
      </c>
      <c r="CB650" s="151" t="b">
        <f t="shared" ca="1" si="310"/>
        <v>0</v>
      </c>
      <c r="CC650" s="151" t="b">
        <f t="shared" ca="1" si="311"/>
        <v>0</v>
      </c>
      <c r="CD650" s="151" t="b">
        <f t="shared" ca="1" si="312"/>
        <v>0</v>
      </c>
      <c r="CE650" s="151" t="b">
        <f t="shared" ca="1" si="313"/>
        <v>0</v>
      </c>
      <c r="CF650" s="151" t="b">
        <f t="shared" ca="1" si="314"/>
        <v>0</v>
      </c>
      <c r="CG650" s="151" t="b">
        <f t="shared" ca="1" si="315"/>
        <v>0</v>
      </c>
      <c r="CH650" s="151" t="b">
        <f t="shared" ca="1" si="316"/>
        <v>0</v>
      </c>
      <c r="CI650" s="151" t="b">
        <f t="shared" ca="1" si="317"/>
        <v>0</v>
      </c>
      <c r="CJ650" s="151" t="b">
        <f t="shared" ca="1" si="318"/>
        <v>0</v>
      </c>
      <c r="CK650" s="151" t="b">
        <f t="shared" ca="1" si="319"/>
        <v>0</v>
      </c>
      <c r="CL650" s="151" t="b">
        <f t="shared" ca="1" si="320"/>
        <v>0</v>
      </c>
      <c r="CM650" s="151" t="b">
        <f t="shared" ca="1" si="321"/>
        <v>0</v>
      </c>
      <c r="CN650" s="151" t="str">
        <f t="shared" ca="1" si="322"/>
        <v>NO_VAC</v>
      </c>
      <c r="CO650" s="151" t="str">
        <f t="shared" ca="1" si="323"/>
        <v>NO_VAC</v>
      </c>
      <c r="CP650" s="151" t="b">
        <f t="shared" ca="1" si="324"/>
        <v>0</v>
      </c>
      <c r="CQ650" s="155">
        <f t="shared" ca="1" si="325"/>
        <v>0</v>
      </c>
      <c r="CR650" s="155" t="b">
        <f t="shared" ca="1" si="326"/>
        <v>0</v>
      </c>
      <c r="CS650" s="155" t="b">
        <f t="shared" ca="1" si="327"/>
        <v>0</v>
      </c>
      <c r="CT650" s="155" t="b">
        <f t="shared" ca="1" si="328"/>
        <v>0</v>
      </c>
      <c r="CU650" s="155" t="b">
        <f t="shared" ca="1" si="329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0"/>
        <v>0</v>
      </c>
      <c r="P651" s="28">
        <f t="shared" ca="1" si="331"/>
        <v>0</v>
      </c>
      <c r="Q651" s="28">
        <f t="shared" ca="1" si="332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3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4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5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6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37">IF(O651+P651+Q651&lt;&gt;0,IF(O651=1,1,IF(O651=2,2,IF(O651=3,3, IF(O651=4,4,IF(P651=0,-1,0))))))</f>
        <v>0</v>
      </c>
      <c r="BW651" s="151" t="b">
        <f t="shared" ref="BW651:BW714" ca="1" si="338">IF($BV651&lt;=0,IF(R651&lt;&gt;"","VAC","NO_VAC"))</f>
        <v>0</v>
      </c>
      <c r="BX651" s="151" t="b">
        <f t="shared" ref="BX651:BX714" ca="1" si="339">IF($BV651&lt;=0,IF(T651&lt;&gt;"","VAC","NO_VAC"))</f>
        <v>0</v>
      </c>
      <c r="BY651" s="151" t="b">
        <f t="shared" ref="BY651:BY714" ca="1" si="340">IF($BV651=0,IF(P651&gt;=2,IF(V651&lt;&gt;"","VAC","NO_VAC")))</f>
        <v>0</v>
      </c>
      <c r="BZ651" s="151" t="b">
        <f t="shared" ref="BZ651:BZ714" ca="1" si="341">IF($BV651=0,IF(P651&gt;=4,IF(X651&lt;&gt;"","VAC","NO_VAC")))</f>
        <v>0</v>
      </c>
      <c r="CA651" s="151" t="b">
        <f t="shared" ref="CA651:CA714" ca="1" si="342">IF($BV651=0,IF(P651&gt;=6,IF(Z651&lt;&gt;"","VAC","NO_VAC")))</f>
        <v>0</v>
      </c>
      <c r="CB651" s="151" t="b">
        <f t="shared" ref="CB651:CB714" ca="1" si="343">IF($BV651=0,IF(P651&gt;=2,IF(AB651&lt;&gt;"","VAC","NO_VAC")))</f>
        <v>0</v>
      </c>
      <c r="CC651" s="151" t="b">
        <f t="shared" ref="CC651:CC714" ca="1" si="344">IF($BV651=0,IF(P651&gt;=4,IF(AD651&lt;&gt;"","VAC","NO_VAC")))</f>
        <v>0</v>
      </c>
      <c r="CD651" s="151" t="b">
        <f t="shared" ref="CD651:CD714" ca="1" si="345">IF($BV651=0,IF(P651&gt;=6,IF(AF651&lt;&gt;"","VAC","NO_VAC")))</f>
        <v>0</v>
      </c>
      <c r="CE651" s="151" t="b">
        <f t="shared" ref="CE651:CE714" ca="1" si="346">IF($BV651=0,IF(P651&gt;=2,IF(AH651&lt;&gt;"","VAC","NO_VAC")))</f>
        <v>0</v>
      </c>
      <c r="CF651" s="151" t="b">
        <f t="shared" ref="CF651:CF714" ca="1" si="347">IF($BV651=0,IF(P651&gt;=4,IF(AJ651&lt;&gt;"","VAC","NO_VAC")))</f>
        <v>0</v>
      </c>
      <c r="CG651" s="151" t="b">
        <f t="shared" ref="CG651:CG714" ca="1" si="348">IF($BV651=0,IF(P651&gt;=7,IF(AL651&lt;&gt;"","VAC","NO_VAC")))</f>
        <v>0</v>
      </c>
      <c r="CH651" s="151" t="b">
        <f t="shared" ref="CH651:CH714" ca="1" si="349">IF($BV651=0,IF(P651&gt;=8,IF(AN651&lt;&gt;"","VAC","NO_VAC")))</f>
        <v>0</v>
      </c>
      <c r="CI651" s="151" t="b">
        <f t="shared" ref="CI651:CI714" ca="1" si="350">IF($BV651=1,IF(AP651&lt;&gt;"","VAC","NO_VAC"))</f>
        <v>0</v>
      </c>
      <c r="CJ651" s="151" t="b">
        <f t="shared" ref="CJ651:CJ714" ca="1" si="351">IF($BV651=0,IF(P651&gt;=2,IF(AR651&lt;&gt;"","VAC","NO_VAC")))</f>
        <v>0</v>
      </c>
      <c r="CK651" s="151" t="b">
        <f t="shared" ref="CK651:CK714" ca="1" si="352">IF($BV651=0,IF(P651&gt;=4,IF(AT651&lt;&gt;"","VAC","NO_VAC")))</f>
        <v>0</v>
      </c>
      <c r="CL651" s="151" t="b">
        <f t="shared" ref="CL651:CL714" ca="1" si="353">IF($BV651=1,IF(AV651&lt;&gt;"","VAC","NO_VAC"))</f>
        <v>0</v>
      </c>
      <c r="CM651" s="151" t="b">
        <f t="shared" ref="CM651:CM714" ca="1" si="354">IF($BV651=1,IF(AX651&lt;&gt;"","VAC","NO_VAC"))</f>
        <v>0</v>
      </c>
      <c r="CN651" s="151" t="str">
        <f t="shared" ref="CN651:CN714" ca="1" si="355">IF($BV651=1,IF(P651&gt;=6,IF(AZ651&lt;&gt;"","VAC","NO_VAC")),IF($BV651&gt;1,IF(AZ651&lt;&gt;"","VAC","NO_VAC")))</f>
        <v>NO_VAC</v>
      </c>
      <c r="CO651" s="151" t="str">
        <f t="shared" ref="CO651:CO714" ca="1" si="356">IF($BV651=1,IF(P651&gt;=6,IF(BB651&lt;&gt;"","VAC","NO_VAC")),IF($BV651&gt;1,IF(BB651&lt;&gt;"","VAC","NO_VAC")))</f>
        <v>NO_VAC</v>
      </c>
      <c r="CP651" s="151" t="b">
        <f t="shared" ref="CP651:CP714" ca="1" si="357">IF($BV651=4,IF(BD651&lt;&gt;"","VAC","NO_VAC"))</f>
        <v>0</v>
      </c>
      <c r="CQ651" s="155">
        <f t="shared" ref="CQ651:CQ714" ca="1" si="358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59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0">IF(O651=2,COUNT(R651,T651,V651,X651,Z651,AB651,AD651,AF651,AH651,AJ651,AL651,AN651,AR651,AT651,AV651,AX651,AP651,AZ651,BB651))</f>
        <v>0</v>
      </c>
      <c r="CT651" s="155" t="b">
        <f t="shared" ref="CT651:CT714" ca="1" si="361">IF(O651=3,COUNT(R651,T651,V651,X651,Z651,AB651,AD651,AF651,AH651,AJ651,AL651,AN651,AR651,AT651,AV651,AX651,AP651,AZ651,BB651))</f>
        <v>0</v>
      </c>
      <c r="CU651" s="155" t="b">
        <f t="shared" ref="CU651:CU714" ca="1" si="362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0"/>
        <v>0</v>
      </c>
      <c r="P652" s="28">
        <f t="shared" ca="1" si="331"/>
        <v>0</v>
      </c>
      <c r="Q652" s="28">
        <f t="shared" ca="1" si="332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3"/>
        <v>0</v>
      </c>
      <c r="BS652" s="151" t="b">
        <f t="shared" si="334"/>
        <v>0</v>
      </c>
      <c r="BT652" s="151" t="b">
        <f t="shared" si="335"/>
        <v>0</v>
      </c>
      <c r="BU652" s="151" t="b">
        <f t="shared" si="336"/>
        <v>0</v>
      </c>
      <c r="BV652" s="155" t="b">
        <f t="shared" ca="1" si="337"/>
        <v>0</v>
      </c>
      <c r="BW652" s="151" t="b">
        <f t="shared" ca="1" si="338"/>
        <v>0</v>
      </c>
      <c r="BX652" s="151" t="b">
        <f t="shared" ca="1" si="339"/>
        <v>0</v>
      </c>
      <c r="BY652" s="151" t="b">
        <f t="shared" ca="1" si="340"/>
        <v>0</v>
      </c>
      <c r="BZ652" s="151" t="b">
        <f t="shared" ca="1" si="341"/>
        <v>0</v>
      </c>
      <c r="CA652" s="151" t="b">
        <f t="shared" ca="1" si="342"/>
        <v>0</v>
      </c>
      <c r="CB652" s="151" t="b">
        <f t="shared" ca="1" si="343"/>
        <v>0</v>
      </c>
      <c r="CC652" s="151" t="b">
        <f t="shared" ca="1" si="344"/>
        <v>0</v>
      </c>
      <c r="CD652" s="151" t="b">
        <f t="shared" ca="1" si="345"/>
        <v>0</v>
      </c>
      <c r="CE652" s="151" t="b">
        <f t="shared" ca="1" si="346"/>
        <v>0</v>
      </c>
      <c r="CF652" s="151" t="b">
        <f t="shared" ca="1" si="347"/>
        <v>0</v>
      </c>
      <c r="CG652" s="151" t="b">
        <f t="shared" ca="1" si="348"/>
        <v>0</v>
      </c>
      <c r="CH652" s="151" t="b">
        <f t="shared" ca="1" si="349"/>
        <v>0</v>
      </c>
      <c r="CI652" s="151" t="b">
        <f t="shared" ca="1" si="350"/>
        <v>0</v>
      </c>
      <c r="CJ652" s="151" t="b">
        <f t="shared" ca="1" si="351"/>
        <v>0</v>
      </c>
      <c r="CK652" s="151" t="b">
        <f t="shared" ca="1" si="352"/>
        <v>0</v>
      </c>
      <c r="CL652" s="151" t="b">
        <f t="shared" ca="1" si="353"/>
        <v>0</v>
      </c>
      <c r="CM652" s="151" t="b">
        <f t="shared" ca="1" si="354"/>
        <v>0</v>
      </c>
      <c r="CN652" s="151" t="str">
        <f t="shared" ca="1" si="355"/>
        <v>NO_VAC</v>
      </c>
      <c r="CO652" s="151" t="str">
        <f t="shared" ca="1" si="356"/>
        <v>NO_VAC</v>
      </c>
      <c r="CP652" s="151" t="b">
        <f t="shared" ca="1" si="357"/>
        <v>0</v>
      </c>
      <c r="CQ652" s="155">
        <f t="shared" ca="1" si="358"/>
        <v>0</v>
      </c>
      <c r="CR652" s="155" t="b">
        <f t="shared" ca="1" si="359"/>
        <v>0</v>
      </c>
      <c r="CS652" s="155" t="b">
        <f t="shared" ca="1" si="360"/>
        <v>0</v>
      </c>
      <c r="CT652" s="155" t="b">
        <f t="shared" ca="1" si="361"/>
        <v>0</v>
      </c>
      <c r="CU652" s="155" t="b">
        <f t="shared" ca="1" si="362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0"/>
        <v>0</v>
      </c>
      <c r="P653" s="28">
        <f t="shared" ca="1" si="331"/>
        <v>0</v>
      </c>
      <c r="Q653" s="28">
        <f t="shared" ca="1" si="332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3"/>
        <v>0</v>
      </c>
      <c r="BS653" s="151" t="b">
        <f t="shared" si="334"/>
        <v>0</v>
      </c>
      <c r="BT653" s="151" t="b">
        <f t="shared" si="335"/>
        <v>0</v>
      </c>
      <c r="BU653" s="151" t="b">
        <f t="shared" si="336"/>
        <v>0</v>
      </c>
      <c r="BV653" s="155" t="b">
        <f t="shared" ca="1" si="337"/>
        <v>0</v>
      </c>
      <c r="BW653" s="151" t="b">
        <f t="shared" ca="1" si="338"/>
        <v>0</v>
      </c>
      <c r="BX653" s="151" t="b">
        <f t="shared" ca="1" si="339"/>
        <v>0</v>
      </c>
      <c r="BY653" s="151" t="b">
        <f t="shared" ca="1" si="340"/>
        <v>0</v>
      </c>
      <c r="BZ653" s="151" t="b">
        <f t="shared" ca="1" si="341"/>
        <v>0</v>
      </c>
      <c r="CA653" s="151" t="b">
        <f t="shared" ca="1" si="342"/>
        <v>0</v>
      </c>
      <c r="CB653" s="151" t="b">
        <f t="shared" ca="1" si="343"/>
        <v>0</v>
      </c>
      <c r="CC653" s="151" t="b">
        <f t="shared" ca="1" si="344"/>
        <v>0</v>
      </c>
      <c r="CD653" s="151" t="b">
        <f t="shared" ca="1" si="345"/>
        <v>0</v>
      </c>
      <c r="CE653" s="151" t="b">
        <f t="shared" ca="1" si="346"/>
        <v>0</v>
      </c>
      <c r="CF653" s="151" t="b">
        <f t="shared" ca="1" si="347"/>
        <v>0</v>
      </c>
      <c r="CG653" s="151" t="b">
        <f t="shared" ca="1" si="348"/>
        <v>0</v>
      </c>
      <c r="CH653" s="151" t="b">
        <f t="shared" ca="1" si="349"/>
        <v>0</v>
      </c>
      <c r="CI653" s="151" t="b">
        <f t="shared" ca="1" si="350"/>
        <v>0</v>
      </c>
      <c r="CJ653" s="151" t="b">
        <f t="shared" ca="1" si="351"/>
        <v>0</v>
      </c>
      <c r="CK653" s="151" t="b">
        <f t="shared" ca="1" si="352"/>
        <v>0</v>
      </c>
      <c r="CL653" s="151" t="b">
        <f t="shared" ca="1" si="353"/>
        <v>0</v>
      </c>
      <c r="CM653" s="151" t="b">
        <f t="shared" ca="1" si="354"/>
        <v>0</v>
      </c>
      <c r="CN653" s="151" t="str">
        <f t="shared" ca="1" si="355"/>
        <v>NO_VAC</v>
      </c>
      <c r="CO653" s="151" t="str">
        <f t="shared" ca="1" si="356"/>
        <v>NO_VAC</v>
      </c>
      <c r="CP653" s="151" t="b">
        <f t="shared" ca="1" si="357"/>
        <v>0</v>
      </c>
      <c r="CQ653" s="155">
        <f t="shared" ca="1" si="358"/>
        <v>0</v>
      </c>
      <c r="CR653" s="155" t="b">
        <f t="shared" ca="1" si="359"/>
        <v>0</v>
      </c>
      <c r="CS653" s="155" t="b">
        <f t="shared" ca="1" si="360"/>
        <v>0</v>
      </c>
      <c r="CT653" s="155" t="b">
        <f t="shared" ca="1" si="361"/>
        <v>0</v>
      </c>
      <c r="CU653" s="155" t="b">
        <f t="shared" ca="1" si="362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0"/>
        <v>0</v>
      </c>
      <c r="P654" s="28">
        <f t="shared" ca="1" si="331"/>
        <v>0</v>
      </c>
      <c r="Q654" s="28">
        <f t="shared" ca="1" si="332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3"/>
        <v>0</v>
      </c>
      <c r="BS654" s="151" t="b">
        <f t="shared" si="334"/>
        <v>0</v>
      </c>
      <c r="BT654" s="151" t="b">
        <f t="shared" si="335"/>
        <v>0</v>
      </c>
      <c r="BU654" s="151" t="b">
        <f t="shared" si="336"/>
        <v>0</v>
      </c>
      <c r="BV654" s="155" t="b">
        <f t="shared" ca="1" si="337"/>
        <v>0</v>
      </c>
      <c r="BW654" s="151" t="b">
        <f t="shared" ca="1" si="338"/>
        <v>0</v>
      </c>
      <c r="BX654" s="151" t="b">
        <f t="shared" ca="1" si="339"/>
        <v>0</v>
      </c>
      <c r="BY654" s="151" t="b">
        <f t="shared" ca="1" si="340"/>
        <v>0</v>
      </c>
      <c r="BZ654" s="151" t="b">
        <f t="shared" ca="1" si="341"/>
        <v>0</v>
      </c>
      <c r="CA654" s="151" t="b">
        <f t="shared" ca="1" si="342"/>
        <v>0</v>
      </c>
      <c r="CB654" s="151" t="b">
        <f t="shared" ca="1" si="343"/>
        <v>0</v>
      </c>
      <c r="CC654" s="151" t="b">
        <f t="shared" ca="1" si="344"/>
        <v>0</v>
      </c>
      <c r="CD654" s="151" t="b">
        <f t="shared" ca="1" si="345"/>
        <v>0</v>
      </c>
      <c r="CE654" s="151" t="b">
        <f t="shared" ca="1" si="346"/>
        <v>0</v>
      </c>
      <c r="CF654" s="151" t="b">
        <f t="shared" ca="1" si="347"/>
        <v>0</v>
      </c>
      <c r="CG654" s="151" t="b">
        <f t="shared" ca="1" si="348"/>
        <v>0</v>
      </c>
      <c r="CH654" s="151" t="b">
        <f t="shared" ca="1" si="349"/>
        <v>0</v>
      </c>
      <c r="CI654" s="151" t="b">
        <f t="shared" ca="1" si="350"/>
        <v>0</v>
      </c>
      <c r="CJ654" s="151" t="b">
        <f t="shared" ca="1" si="351"/>
        <v>0</v>
      </c>
      <c r="CK654" s="151" t="b">
        <f t="shared" ca="1" si="352"/>
        <v>0</v>
      </c>
      <c r="CL654" s="151" t="b">
        <f t="shared" ca="1" si="353"/>
        <v>0</v>
      </c>
      <c r="CM654" s="151" t="b">
        <f t="shared" ca="1" si="354"/>
        <v>0</v>
      </c>
      <c r="CN654" s="151" t="str">
        <f t="shared" ca="1" si="355"/>
        <v>NO_VAC</v>
      </c>
      <c r="CO654" s="151" t="str">
        <f t="shared" ca="1" si="356"/>
        <v>NO_VAC</v>
      </c>
      <c r="CP654" s="151" t="b">
        <f t="shared" ca="1" si="357"/>
        <v>0</v>
      </c>
      <c r="CQ654" s="155">
        <f t="shared" ca="1" si="358"/>
        <v>0</v>
      </c>
      <c r="CR654" s="155" t="b">
        <f t="shared" ca="1" si="359"/>
        <v>0</v>
      </c>
      <c r="CS654" s="155" t="b">
        <f t="shared" ca="1" si="360"/>
        <v>0</v>
      </c>
      <c r="CT654" s="155" t="b">
        <f t="shared" ca="1" si="361"/>
        <v>0</v>
      </c>
      <c r="CU654" s="155" t="b">
        <f t="shared" ca="1" si="362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0"/>
        <v>0</v>
      </c>
      <c r="P655" s="28">
        <f t="shared" ca="1" si="331"/>
        <v>0</v>
      </c>
      <c r="Q655" s="28">
        <f t="shared" ca="1" si="332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3"/>
        <v>0</v>
      </c>
      <c r="BS655" s="151" t="b">
        <f t="shared" si="334"/>
        <v>0</v>
      </c>
      <c r="BT655" s="151" t="b">
        <f t="shared" si="335"/>
        <v>0</v>
      </c>
      <c r="BU655" s="151" t="b">
        <f t="shared" si="336"/>
        <v>0</v>
      </c>
      <c r="BV655" s="155" t="b">
        <f t="shared" ca="1" si="337"/>
        <v>0</v>
      </c>
      <c r="BW655" s="151" t="b">
        <f t="shared" ca="1" si="338"/>
        <v>0</v>
      </c>
      <c r="BX655" s="151" t="b">
        <f t="shared" ca="1" si="339"/>
        <v>0</v>
      </c>
      <c r="BY655" s="151" t="b">
        <f t="shared" ca="1" si="340"/>
        <v>0</v>
      </c>
      <c r="BZ655" s="151" t="b">
        <f t="shared" ca="1" si="341"/>
        <v>0</v>
      </c>
      <c r="CA655" s="151" t="b">
        <f t="shared" ca="1" si="342"/>
        <v>0</v>
      </c>
      <c r="CB655" s="151" t="b">
        <f t="shared" ca="1" si="343"/>
        <v>0</v>
      </c>
      <c r="CC655" s="151" t="b">
        <f t="shared" ca="1" si="344"/>
        <v>0</v>
      </c>
      <c r="CD655" s="151" t="b">
        <f t="shared" ca="1" si="345"/>
        <v>0</v>
      </c>
      <c r="CE655" s="151" t="b">
        <f t="shared" ca="1" si="346"/>
        <v>0</v>
      </c>
      <c r="CF655" s="151" t="b">
        <f t="shared" ca="1" si="347"/>
        <v>0</v>
      </c>
      <c r="CG655" s="151" t="b">
        <f t="shared" ca="1" si="348"/>
        <v>0</v>
      </c>
      <c r="CH655" s="151" t="b">
        <f t="shared" ca="1" si="349"/>
        <v>0</v>
      </c>
      <c r="CI655" s="151" t="b">
        <f t="shared" ca="1" si="350"/>
        <v>0</v>
      </c>
      <c r="CJ655" s="151" t="b">
        <f t="shared" ca="1" si="351"/>
        <v>0</v>
      </c>
      <c r="CK655" s="151" t="b">
        <f t="shared" ca="1" si="352"/>
        <v>0</v>
      </c>
      <c r="CL655" s="151" t="b">
        <f t="shared" ca="1" si="353"/>
        <v>0</v>
      </c>
      <c r="CM655" s="151" t="b">
        <f t="shared" ca="1" si="354"/>
        <v>0</v>
      </c>
      <c r="CN655" s="151" t="str">
        <f t="shared" ca="1" si="355"/>
        <v>NO_VAC</v>
      </c>
      <c r="CO655" s="151" t="str">
        <f t="shared" ca="1" si="356"/>
        <v>NO_VAC</v>
      </c>
      <c r="CP655" s="151" t="b">
        <f t="shared" ca="1" si="357"/>
        <v>0</v>
      </c>
      <c r="CQ655" s="155">
        <f t="shared" ca="1" si="358"/>
        <v>0</v>
      </c>
      <c r="CR655" s="155" t="b">
        <f t="shared" ca="1" si="359"/>
        <v>0</v>
      </c>
      <c r="CS655" s="155" t="b">
        <f t="shared" ca="1" si="360"/>
        <v>0</v>
      </c>
      <c r="CT655" s="155" t="b">
        <f t="shared" ca="1" si="361"/>
        <v>0</v>
      </c>
      <c r="CU655" s="155" t="b">
        <f t="shared" ca="1" si="362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0"/>
        <v>0</v>
      </c>
      <c r="P656" s="28">
        <f t="shared" ca="1" si="331"/>
        <v>0</v>
      </c>
      <c r="Q656" s="28">
        <f t="shared" ca="1" si="332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3"/>
        <v>0</v>
      </c>
      <c r="BS656" s="151" t="b">
        <f t="shared" si="334"/>
        <v>0</v>
      </c>
      <c r="BT656" s="151" t="b">
        <f t="shared" si="335"/>
        <v>0</v>
      </c>
      <c r="BU656" s="151" t="b">
        <f t="shared" si="336"/>
        <v>0</v>
      </c>
      <c r="BV656" s="155" t="b">
        <f t="shared" ca="1" si="337"/>
        <v>0</v>
      </c>
      <c r="BW656" s="151" t="b">
        <f t="shared" ca="1" si="338"/>
        <v>0</v>
      </c>
      <c r="BX656" s="151" t="b">
        <f t="shared" ca="1" si="339"/>
        <v>0</v>
      </c>
      <c r="BY656" s="151" t="b">
        <f t="shared" ca="1" si="340"/>
        <v>0</v>
      </c>
      <c r="BZ656" s="151" t="b">
        <f t="shared" ca="1" si="341"/>
        <v>0</v>
      </c>
      <c r="CA656" s="151" t="b">
        <f t="shared" ca="1" si="342"/>
        <v>0</v>
      </c>
      <c r="CB656" s="151" t="b">
        <f t="shared" ca="1" si="343"/>
        <v>0</v>
      </c>
      <c r="CC656" s="151" t="b">
        <f t="shared" ca="1" si="344"/>
        <v>0</v>
      </c>
      <c r="CD656" s="151" t="b">
        <f t="shared" ca="1" si="345"/>
        <v>0</v>
      </c>
      <c r="CE656" s="151" t="b">
        <f t="shared" ca="1" si="346"/>
        <v>0</v>
      </c>
      <c r="CF656" s="151" t="b">
        <f t="shared" ca="1" si="347"/>
        <v>0</v>
      </c>
      <c r="CG656" s="151" t="b">
        <f t="shared" ca="1" si="348"/>
        <v>0</v>
      </c>
      <c r="CH656" s="151" t="b">
        <f t="shared" ca="1" si="349"/>
        <v>0</v>
      </c>
      <c r="CI656" s="151" t="b">
        <f t="shared" ca="1" si="350"/>
        <v>0</v>
      </c>
      <c r="CJ656" s="151" t="b">
        <f t="shared" ca="1" si="351"/>
        <v>0</v>
      </c>
      <c r="CK656" s="151" t="b">
        <f t="shared" ca="1" si="352"/>
        <v>0</v>
      </c>
      <c r="CL656" s="151" t="b">
        <f t="shared" ca="1" si="353"/>
        <v>0</v>
      </c>
      <c r="CM656" s="151" t="b">
        <f t="shared" ca="1" si="354"/>
        <v>0</v>
      </c>
      <c r="CN656" s="151" t="str">
        <f t="shared" ca="1" si="355"/>
        <v>NO_VAC</v>
      </c>
      <c r="CO656" s="151" t="str">
        <f t="shared" ca="1" si="356"/>
        <v>NO_VAC</v>
      </c>
      <c r="CP656" s="151" t="b">
        <f t="shared" ca="1" si="357"/>
        <v>0</v>
      </c>
      <c r="CQ656" s="155">
        <f t="shared" ca="1" si="358"/>
        <v>0</v>
      </c>
      <c r="CR656" s="155" t="b">
        <f t="shared" ca="1" si="359"/>
        <v>0</v>
      </c>
      <c r="CS656" s="155" t="b">
        <f t="shared" ca="1" si="360"/>
        <v>0</v>
      </c>
      <c r="CT656" s="155" t="b">
        <f t="shared" ca="1" si="361"/>
        <v>0</v>
      </c>
      <c r="CU656" s="155" t="b">
        <f t="shared" ca="1" si="362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0"/>
        <v>0</v>
      </c>
      <c r="P657" s="28">
        <f t="shared" ca="1" si="331"/>
        <v>0</v>
      </c>
      <c r="Q657" s="28">
        <f t="shared" ca="1" si="332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3"/>
        <v>0</v>
      </c>
      <c r="BS657" s="151" t="b">
        <f t="shared" si="334"/>
        <v>0</v>
      </c>
      <c r="BT657" s="151" t="b">
        <f t="shared" si="335"/>
        <v>0</v>
      </c>
      <c r="BU657" s="151" t="b">
        <f t="shared" si="336"/>
        <v>0</v>
      </c>
      <c r="BV657" s="155" t="b">
        <f t="shared" ca="1" si="337"/>
        <v>0</v>
      </c>
      <c r="BW657" s="151" t="b">
        <f t="shared" ca="1" si="338"/>
        <v>0</v>
      </c>
      <c r="BX657" s="151" t="b">
        <f t="shared" ca="1" si="339"/>
        <v>0</v>
      </c>
      <c r="BY657" s="151" t="b">
        <f t="shared" ca="1" si="340"/>
        <v>0</v>
      </c>
      <c r="BZ657" s="151" t="b">
        <f t="shared" ca="1" si="341"/>
        <v>0</v>
      </c>
      <c r="CA657" s="151" t="b">
        <f t="shared" ca="1" si="342"/>
        <v>0</v>
      </c>
      <c r="CB657" s="151" t="b">
        <f t="shared" ca="1" si="343"/>
        <v>0</v>
      </c>
      <c r="CC657" s="151" t="b">
        <f t="shared" ca="1" si="344"/>
        <v>0</v>
      </c>
      <c r="CD657" s="151" t="b">
        <f t="shared" ca="1" si="345"/>
        <v>0</v>
      </c>
      <c r="CE657" s="151" t="b">
        <f t="shared" ca="1" si="346"/>
        <v>0</v>
      </c>
      <c r="CF657" s="151" t="b">
        <f t="shared" ca="1" si="347"/>
        <v>0</v>
      </c>
      <c r="CG657" s="151" t="b">
        <f t="shared" ca="1" si="348"/>
        <v>0</v>
      </c>
      <c r="CH657" s="151" t="b">
        <f t="shared" ca="1" si="349"/>
        <v>0</v>
      </c>
      <c r="CI657" s="151" t="b">
        <f t="shared" ca="1" si="350"/>
        <v>0</v>
      </c>
      <c r="CJ657" s="151" t="b">
        <f t="shared" ca="1" si="351"/>
        <v>0</v>
      </c>
      <c r="CK657" s="151" t="b">
        <f t="shared" ca="1" si="352"/>
        <v>0</v>
      </c>
      <c r="CL657" s="151" t="b">
        <f t="shared" ca="1" si="353"/>
        <v>0</v>
      </c>
      <c r="CM657" s="151" t="b">
        <f t="shared" ca="1" si="354"/>
        <v>0</v>
      </c>
      <c r="CN657" s="151" t="str">
        <f t="shared" ca="1" si="355"/>
        <v>NO_VAC</v>
      </c>
      <c r="CO657" s="151" t="str">
        <f t="shared" ca="1" si="356"/>
        <v>NO_VAC</v>
      </c>
      <c r="CP657" s="151" t="b">
        <f t="shared" ca="1" si="357"/>
        <v>0</v>
      </c>
      <c r="CQ657" s="155">
        <f t="shared" ca="1" si="358"/>
        <v>0</v>
      </c>
      <c r="CR657" s="155" t="b">
        <f t="shared" ca="1" si="359"/>
        <v>0</v>
      </c>
      <c r="CS657" s="155" t="b">
        <f t="shared" ca="1" si="360"/>
        <v>0</v>
      </c>
      <c r="CT657" s="155" t="b">
        <f t="shared" ca="1" si="361"/>
        <v>0</v>
      </c>
      <c r="CU657" s="155" t="b">
        <f t="shared" ca="1" si="362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0"/>
        <v>0</v>
      </c>
      <c r="P658" s="28">
        <f t="shared" ca="1" si="331"/>
        <v>0</v>
      </c>
      <c r="Q658" s="28">
        <f t="shared" ca="1" si="332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3"/>
        <v>0</v>
      </c>
      <c r="BS658" s="151" t="b">
        <f t="shared" si="334"/>
        <v>0</v>
      </c>
      <c r="BT658" s="151" t="b">
        <f t="shared" si="335"/>
        <v>0</v>
      </c>
      <c r="BU658" s="151" t="b">
        <f t="shared" si="336"/>
        <v>0</v>
      </c>
      <c r="BV658" s="155" t="b">
        <f t="shared" ca="1" si="337"/>
        <v>0</v>
      </c>
      <c r="BW658" s="151" t="b">
        <f t="shared" ca="1" si="338"/>
        <v>0</v>
      </c>
      <c r="BX658" s="151" t="b">
        <f t="shared" ca="1" si="339"/>
        <v>0</v>
      </c>
      <c r="BY658" s="151" t="b">
        <f t="shared" ca="1" si="340"/>
        <v>0</v>
      </c>
      <c r="BZ658" s="151" t="b">
        <f t="shared" ca="1" si="341"/>
        <v>0</v>
      </c>
      <c r="CA658" s="151" t="b">
        <f t="shared" ca="1" si="342"/>
        <v>0</v>
      </c>
      <c r="CB658" s="151" t="b">
        <f t="shared" ca="1" si="343"/>
        <v>0</v>
      </c>
      <c r="CC658" s="151" t="b">
        <f t="shared" ca="1" si="344"/>
        <v>0</v>
      </c>
      <c r="CD658" s="151" t="b">
        <f t="shared" ca="1" si="345"/>
        <v>0</v>
      </c>
      <c r="CE658" s="151" t="b">
        <f t="shared" ca="1" si="346"/>
        <v>0</v>
      </c>
      <c r="CF658" s="151" t="b">
        <f t="shared" ca="1" si="347"/>
        <v>0</v>
      </c>
      <c r="CG658" s="151" t="b">
        <f t="shared" ca="1" si="348"/>
        <v>0</v>
      </c>
      <c r="CH658" s="151" t="b">
        <f t="shared" ca="1" si="349"/>
        <v>0</v>
      </c>
      <c r="CI658" s="151" t="b">
        <f t="shared" ca="1" si="350"/>
        <v>0</v>
      </c>
      <c r="CJ658" s="151" t="b">
        <f t="shared" ca="1" si="351"/>
        <v>0</v>
      </c>
      <c r="CK658" s="151" t="b">
        <f t="shared" ca="1" si="352"/>
        <v>0</v>
      </c>
      <c r="CL658" s="151" t="b">
        <f t="shared" ca="1" si="353"/>
        <v>0</v>
      </c>
      <c r="CM658" s="151" t="b">
        <f t="shared" ca="1" si="354"/>
        <v>0</v>
      </c>
      <c r="CN658" s="151" t="str">
        <f t="shared" ca="1" si="355"/>
        <v>NO_VAC</v>
      </c>
      <c r="CO658" s="151" t="str">
        <f t="shared" ca="1" si="356"/>
        <v>NO_VAC</v>
      </c>
      <c r="CP658" s="151" t="b">
        <f t="shared" ca="1" si="357"/>
        <v>0</v>
      </c>
      <c r="CQ658" s="155">
        <f t="shared" ca="1" si="358"/>
        <v>0</v>
      </c>
      <c r="CR658" s="155" t="b">
        <f t="shared" ca="1" si="359"/>
        <v>0</v>
      </c>
      <c r="CS658" s="155" t="b">
        <f t="shared" ca="1" si="360"/>
        <v>0</v>
      </c>
      <c r="CT658" s="155" t="b">
        <f t="shared" ca="1" si="361"/>
        <v>0</v>
      </c>
      <c r="CU658" s="155" t="b">
        <f t="shared" ca="1" si="362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0"/>
        <v>0</v>
      </c>
      <c r="P659" s="28">
        <f t="shared" ca="1" si="331"/>
        <v>0</v>
      </c>
      <c r="Q659" s="28">
        <f t="shared" ca="1" si="332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3"/>
        <v>0</v>
      </c>
      <c r="BS659" s="151" t="b">
        <f t="shared" si="334"/>
        <v>0</v>
      </c>
      <c r="BT659" s="151" t="b">
        <f t="shared" si="335"/>
        <v>0</v>
      </c>
      <c r="BU659" s="151" t="b">
        <f t="shared" si="336"/>
        <v>0</v>
      </c>
      <c r="BV659" s="155" t="b">
        <f t="shared" ca="1" si="337"/>
        <v>0</v>
      </c>
      <c r="BW659" s="151" t="b">
        <f t="shared" ca="1" si="338"/>
        <v>0</v>
      </c>
      <c r="BX659" s="151" t="b">
        <f t="shared" ca="1" si="339"/>
        <v>0</v>
      </c>
      <c r="BY659" s="151" t="b">
        <f t="shared" ca="1" si="340"/>
        <v>0</v>
      </c>
      <c r="BZ659" s="151" t="b">
        <f t="shared" ca="1" si="341"/>
        <v>0</v>
      </c>
      <c r="CA659" s="151" t="b">
        <f t="shared" ca="1" si="342"/>
        <v>0</v>
      </c>
      <c r="CB659" s="151" t="b">
        <f t="shared" ca="1" si="343"/>
        <v>0</v>
      </c>
      <c r="CC659" s="151" t="b">
        <f t="shared" ca="1" si="344"/>
        <v>0</v>
      </c>
      <c r="CD659" s="151" t="b">
        <f t="shared" ca="1" si="345"/>
        <v>0</v>
      </c>
      <c r="CE659" s="151" t="b">
        <f t="shared" ca="1" si="346"/>
        <v>0</v>
      </c>
      <c r="CF659" s="151" t="b">
        <f t="shared" ca="1" si="347"/>
        <v>0</v>
      </c>
      <c r="CG659" s="151" t="b">
        <f t="shared" ca="1" si="348"/>
        <v>0</v>
      </c>
      <c r="CH659" s="151" t="b">
        <f t="shared" ca="1" si="349"/>
        <v>0</v>
      </c>
      <c r="CI659" s="151" t="b">
        <f t="shared" ca="1" si="350"/>
        <v>0</v>
      </c>
      <c r="CJ659" s="151" t="b">
        <f t="shared" ca="1" si="351"/>
        <v>0</v>
      </c>
      <c r="CK659" s="151" t="b">
        <f t="shared" ca="1" si="352"/>
        <v>0</v>
      </c>
      <c r="CL659" s="151" t="b">
        <f t="shared" ca="1" si="353"/>
        <v>0</v>
      </c>
      <c r="CM659" s="151" t="b">
        <f t="shared" ca="1" si="354"/>
        <v>0</v>
      </c>
      <c r="CN659" s="151" t="str">
        <f t="shared" ca="1" si="355"/>
        <v>NO_VAC</v>
      </c>
      <c r="CO659" s="151" t="str">
        <f t="shared" ca="1" si="356"/>
        <v>NO_VAC</v>
      </c>
      <c r="CP659" s="151" t="b">
        <f t="shared" ca="1" si="357"/>
        <v>0</v>
      </c>
      <c r="CQ659" s="155">
        <f t="shared" ca="1" si="358"/>
        <v>0</v>
      </c>
      <c r="CR659" s="155" t="b">
        <f t="shared" ca="1" si="359"/>
        <v>0</v>
      </c>
      <c r="CS659" s="155" t="b">
        <f t="shared" ca="1" si="360"/>
        <v>0</v>
      </c>
      <c r="CT659" s="155" t="b">
        <f t="shared" ca="1" si="361"/>
        <v>0</v>
      </c>
      <c r="CU659" s="155" t="b">
        <f t="shared" ca="1" si="362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0"/>
        <v>0</v>
      </c>
      <c r="P660" s="28">
        <f t="shared" ca="1" si="331"/>
        <v>0</v>
      </c>
      <c r="Q660" s="28">
        <f t="shared" ca="1" si="332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3"/>
        <v>0</v>
      </c>
      <c r="BS660" s="151" t="b">
        <f t="shared" si="334"/>
        <v>0</v>
      </c>
      <c r="BT660" s="151" t="b">
        <f t="shared" si="335"/>
        <v>0</v>
      </c>
      <c r="BU660" s="151" t="b">
        <f t="shared" si="336"/>
        <v>0</v>
      </c>
      <c r="BV660" s="155" t="b">
        <f t="shared" ca="1" si="337"/>
        <v>0</v>
      </c>
      <c r="BW660" s="151" t="b">
        <f t="shared" ca="1" si="338"/>
        <v>0</v>
      </c>
      <c r="BX660" s="151" t="b">
        <f t="shared" ca="1" si="339"/>
        <v>0</v>
      </c>
      <c r="BY660" s="151" t="b">
        <f t="shared" ca="1" si="340"/>
        <v>0</v>
      </c>
      <c r="BZ660" s="151" t="b">
        <f t="shared" ca="1" si="341"/>
        <v>0</v>
      </c>
      <c r="CA660" s="151" t="b">
        <f t="shared" ca="1" si="342"/>
        <v>0</v>
      </c>
      <c r="CB660" s="151" t="b">
        <f t="shared" ca="1" si="343"/>
        <v>0</v>
      </c>
      <c r="CC660" s="151" t="b">
        <f t="shared" ca="1" si="344"/>
        <v>0</v>
      </c>
      <c r="CD660" s="151" t="b">
        <f t="shared" ca="1" si="345"/>
        <v>0</v>
      </c>
      <c r="CE660" s="151" t="b">
        <f t="shared" ca="1" si="346"/>
        <v>0</v>
      </c>
      <c r="CF660" s="151" t="b">
        <f t="shared" ca="1" si="347"/>
        <v>0</v>
      </c>
      <c r="CG660" s="151" t="b">
        <f t="shared" ca="1" si="348"/>
        <v>0</v>
      </c>
      <c r="CH660" s="151" t="b">
        <f t="shared" ca="1" si="349"/>
        <v>0</v>
      </c>
      <c r="CI660" s="151" t="b">
        <f t="shared" ca="1" si="350"/>
        <v>0</v>
      </c>
      <c r="CJ660" s="151" t="b">
        <f t="shared" ca="1" si="351"/>
        <v>0</v>
      </c>
      <c r="CK660" s="151" t="b">
        <f t="shared" ca="1" si="352"/>
        <v>0</v>
      </c>
      <c r="CL660" s="151" t="b">
        <f t="shared" ca="1" si="353"/>
        <v>0</v>
      </c>
      <c r="CM660" s="151" t="b">
        <f t="shared" ca="1" si="354"/>
        <v>0</v>
      </c>
      <c r="CN660" s="151" t="str">
        <f t="shared" ca="1" si="355"/>
        <v>NO_VAC</v>
      </c>
      <c r="CO660" s="151" t="str">
        <f t="shared" ca="1" si="356"/>
        <v>NO_VAC</v>
      </c>
      <c r="CP660" s="151" t="b">
        <f t="shared" ca="1" si="357"/>
        <v>0</v>
      </c>
      <c r="CQ660" s="155">
        <f t="shared" ca="1" si="358"/>
        <v>0</v>
      </c>
      <c r="CR660" s="155" t="b">
        <f t="shared" ca="1" si="359"/>
        <v>0</v>
      </c>
      <c r="CS660" s="155" t="b">
        <f t="shared" ca="1" si="360"/>
        <v>0</v>
      </c>
      <c r="CT660" s="155" t="b">
        <f t="shared" ca="1" si="361"/>
        <v>0</v>
      </c>
      <c r="CU660" s="155" t="b">
        <f t="shared" ca="1" si="362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0"/>
        <v>0</v>
      </c>
      <c r="P661" s="28">
        <f t="shared" ca="1" si="331"/>
        <v>0</v>
      </c>
      <c r="Q661" s="28">
        <f t="shared" ca="1" si="332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3"/>
        <v>0</v>
      </c>
      <c r="BS661" s="151" t="b">
        <f t="shared" si="334"/>
        <v>0</v>
      </c>
      <c r="BT661" s="151" t="b">
        <f t="shared" si="335"/>
        <v>0</v>
      </c>
      <c r="BU661" s="151" t="b">
        <f t="shared" si="336"/>
        <v>0</v>
      </c>
      <c r="BV661" s="155" t="b">
        <f t="shared" ca="1" si="337"/>
        <v>0</v>
      </c>
      <c r="BW661" s="151" t="b">
        <f t="shared" ca="1" si="338"/>
        <v>0</v>
      </c>
      <c r="BX661" s="151" t="b">
        <f t="shared" ca="1" si="339"/>
        <v>0</v>
      </c>
      <c r="BY661" s="151" t="b">
        <f t="shared" ca="1" si="340"/>
        <v>0</v>
      </c>
      <c r="BZ661" s="151" t="b">
        <f t="shared" ca="1" si="341"/>
        <v>0</v>
      </c>
      <c r="CA661" s="151" t="b">
        <f t="shared" ca="1" si="342"/>
        <v>0</v>
      </c>
      <c r="CB661" s="151" t="b">
        <f t="shared" ca="1" si="343"/>
        <v>0</v>
      </c>
      <c r="CC661" s="151" t="b">
        <f t="shared" ca="1" si="344"/>
        <v>0</v>
      </c>
      <c r="CD661" s="151" t="b">
        <f t="shared" ca="1" si="345"/>
        <v>0</v>
      </c>
      <c r="CE661" s="151" t="b">
        <f t="shared" ca="1" si="346"/>
        <v>0</v>
      </c>
      <c r="CF661" s="151" t="b">
        <f t="shared" ca="1" si="347"/>
        <v>0</v>
      </c>
      <c r="CG661" s="151" t="b">
        <f t="shared" ca="1" si="348"/>
        <v>0</v>
      </c>
      <c r="CH661" s="151" t="b">
        <f t="shared" ca="1" si="349"/>
        <v>0</v>
      </c>
      <c r="CI661" s="151" t="b">
        <f t="shared" ca="1" si="350"/>
        <v>0</v>
      </c>
      <c r="CJ661" s="151" t="b">
        <f t="shared" ca="1" si="351"/>
        <v>0</v>
      </c>
      <c r="CK661" s="151" t="b">
        <f t="shared" ca="1" si="352"/>
        <v>0</v>
      </c>
      <c r="CL661" s="151" t="b">
        <f t="shared" ca="1" si="353"/>
        <v>0</v>
      </c>
      <c r="CM661" s="151" t="b">
        <f t="shared" ca="1" si="354"/>
        <v>0</v>
      </c>
      <c r="CN661" s="151" t="str">
        <f t="shared" ca="1" si="355"/>
        <v>NO_VAC</v>
      </c>
      <c r="CO661" s="151" t="str">
        <f t="shared" ca="1" si="356"/>
        <v>NO_VAC</v>
      </c>
      <c r="CP661" s="151" t="b">
        <f t="shared" ca="1" si="357"/>
        <v>0</v>
      </c>
      <c r="CQ661" s="155">
        <f t="shared" ca="1" si="358"/>
        <v>0</v>
      </c>
      <c r="CR661" s="155" t="b">
        <f t="shared" ca="1" si="359"/>
        <v>0</v>
      </c>
      <c r="CS661" s="155" t="b">
        <f t="shared" ca="1" si="360"/>
        <v>0</v>
      </c>
      <c r="CT661" s="155" t="b">
        <f t="shared" ca="1" si="361"/>
        <v>0</v>
      </c>
      <c r="CU661" s="155" t="b">
        <f t="shared" ca="1" si="362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0"/>
        <v>0</v>
      </c>
      <c r="P662" s="28">
        <f t="shared" ca="1" si="331"/>
        <v>0</v>
      </c>
      <c r="Q662" s="28">
        <f t="shared" ca="1" si="332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3"/>
        <v>0</v>
      </c>
      <c r="BS662" s="151" t="b">
        <f t="shared" si="334"/>
        <v>0</v>
      </c>
      <c r="BT662" s="151" t="b">
        <f t="shared" si="335"/>
        <v>0</v>
      </c>
      <c r="BU662" s="151" t="b">
        <f t="shared" si="336"/>
        <v>0</v>
      </c>
      <c r="BV662" s="155" t="b">
        <f t="shared" ca="1" si="337"/>
        <v>0</v>
      </c>
      <c r="BW662" s="151" t="b">
        <f t="shared" ca="1" si="338"/>
        <v>0</v>
      </c>
      <c r="BX662" s="151" t="b">
        <f t="shared" ca="1" si="339"/>
        <v>0</v>
      </c>
      <c r="BY662" s="151" t="b">
        <f t="shared" ca="1" si="340"/>
        <v>0</v>
      </c>
      <c r="BZ662" s="151" t="b">
        <f t="shared" ca="1" si="341"/>
        <v>0</v>
      </c>
      <c r="CA662" s="151" t="b">
        <f t="shared" ca="1" si="342"/>
        <v>0</v>
      </c>
      <c r="CB662" s="151" t="b">
        <f t="shared" ca="1" si="343"/>
        <v>0</v>
      </c>
      <c r="CC662" s="151" t="b">
        <f t="shared" ca="1" si="344"/>
        <v>0</v>
      </c>
      <c r="CD662" s="151" t="b">
        <f t="shared" ca="1" si="345"/>
        <v>0</v>
      </c>
      <c r="CE662" s="151" t="b">
        <f t="shared" ca="1" si="346"/>
        <v>0</v>
      </c>
      <c r="CF662" s="151" t="b">
        <f t="shared" ca="1" si="347"/>
        <v>0</v>
      </c>
      <c r="CG662" s="151" t="b">
        <f t="shared" ca="1" si="348"/>
        <v>0</v>
      </c>
      <c r="CH662" s="151" t="b">
        <f t="shared" ca="1" si="349"/>
        <v>0</v>
      </c>
      <c r="CI662" s="151" t="b">
        <f t="shared" ca="1" si="350"/>
        <v>0</v>
      </c>
      <c r="CJ662" s="151" t="b">
        <f t="shared" ca="1" si="351"/>
        <v>0</v>
      </c>
      <c r="CK662" s="151" t="b">
        <f t="shared" ca="1" si="352"/>
        <v>0</v>
      </c>
      <c r="CL662" s="151" t="b">
        <f t="shared" ca="1" si="353"/>
        <v>0</v>
      </c>
      <c r="CM662" s="151" t="b">
        <f t="shared" ca="1" si="354"/>
        <v>0</v>
      </c>
      <c r="CN662" s="151" t="str">
        <f t="shared" ca="1" si="355"/>
        <v>NO_VAC</v>
      </c>
      <c r="CO662" s="151" t="str">
        <f t="shared" ca="1" si="356"/>
        <v>NO_VAC</v>
      </c>
      <c r="CP662" s="151" t="b">
        <f t="shared" ca="1" si="357"/>
        <v>0</v>
      </c>
      <c r="CQ662" s="155">
        <f t="shared" ca="1" si="358"/>
        <v>0</v>
      </c>
      <c r="CR662" s="155" t="b">
        <f t="shared" ca="1" si="359"/>
        <v>0</v>
      </c>
      <c r="CS662" s="155" t="b">
        <f t="shared" ca="1" si="360"/>
        <v>0</v>
      </c>
      <c r="CT662" s="155" t="b">
        <f t="shared" ca="1" si="361"/>
        <v>0</v>
      </c>
      <c r="CU662" s="155" t="b">
        <f t="shared" ca="1" si="362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0"/>
        <v>0</v>
      </c>
      <c r="P663" s="28">
        <f t="shared" ca="1" si="331"/>
        <v>0</v>
      </c>
      <c r="Q663" s="28">
        <f t="shared" ca="1" si="332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3"/>
        <v>0</v>
      </c>
      <c r="BS663" s="151" t="b">
        <f t="shared" si="334"/>
        <v>0</v>
      </c>
      <c r="BT663" s="151" t="b">
        <f t="shared" si="335"/>
        <v>0</v>
      </c>
      <c r="BU663" s="151" t="b">
        <f t="shared" si="336"/>
        <v>0</v>
      </c>
      <c r="BV663" s="155" t="b">
        <f t="shared" ca="1" si="337"/>
        <v>0</v>
      </c>
      <c r="BW663" s="151" t="b">
        <f t="shared" ca="1" si="338"/>
        <v>0</v>
      </c>
      <c r="BX663" s="151" t="b">
        <f t="shared" ca="1" si="339"/>
        <v>0</v>
      </c>
      <c r="BY663" s="151" t="b">
        <f t="shared" ca="1" si="340"/>
        <v>0</v>
      </c>
      <c r="BZ663" s="151" t="b">
        <f t="shared" ca="1" si="341"/>
        <v>0</v>
      </c>
      <c r="CA663" s="151" t="b">
        <f t="shared" ca="1" si="342"/>
        <v>0</v>
      </c>
      <c r="CB663" s="151" t="b">
        <f t="shared" ca="1" si="343"/>
        <v>0</v>
      </c>
      <c r="CC663" s="151" t="b">
        <f t="shared" ca="1" si="344"/>
        <v>0</v>
      </c>
      <c r="CD663" s="151" t="b">
        <f t="shared" ca="1" si="345"/>
        <v>0</v>
      </c>
      <c r="CE663" s="151" t="b">
        <f t="shared" ca="1" si="346"/>
        <v>0</v>
      </c>
      <c r="CF663" s="151" t="b">
        <f t="shared" ca="1" si="347"/>
        <v>0</v>
      </c>
      <c r="CG663" s="151" t="b">
        <f t="shared" ca="1" si="348"/>
        <v>0</v>
      </c>
      <c r="CH663" s="151" t="b">
        <f t="shared" ca="1" si="349"/>
        <v>0</v>
      </c>
      <c r="CI663" s="151" t="b">
        <f t="shared" ca="1" si="350"/>
        <v>0</v>
      </c>
      <c r="CJ663" s="151" t="b">
        <f t="shared" ca="1" si="351"/>
        <v>0</v>
      </c>
      <c r="CK663" s="151" t="b">
        <f t="shared" ca="1" si="352"/>
        <v>0</v>
      </c>
      <c r="CL663" s="151" t="b">
        <f t="shared" ca="1" si="353"/>
        <v>0</v>
      </c>
      <c r="CM663" s="151" t="b">
        <f t="shared" ca="1" si="354"/>
        <v>0</v>
      </c>
      <c r="CN663" s="151" t="str">
        <f t="shared" ca="1" si="355"/>
        <v>NO_VAC</v>
      </c>
      <c r="CO663" s="151" t="str">
        <f t="shared" ca="1" si="356"/>
        <v>NO_VAC</v>
      </c>
      <c r="CP663" s="151" t="b">
        <f t="shared" ca="1" si="357"/>
        <v>0</v>
      </c>
      <c r="CQ663" s="155">
        <f t="shared" ca="1" si="358"/>
        <v>0</v>
      </c>
      <c r="CR663" s="155" t="b">
        <f t="shared" ca="1" si="359"/>
        <v>0</v>
      </c>
      <c r="CS663" s="155" t="b">
        <f t="shared" ca="1" si="360"/>
        <v>0</v>
      </c>
      <c r="CT663" s="155" t="b">
        <f t="shared" ca="1" si="361"/>
        <v>0</v>
      </c>
      <c r="CU663" s="155" t="b">
        <f t="shared" ca="1" si="362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0"/>
        <v>0</v>
      </c>
      <c r="P664" s="28">
        <f t="shared" ca="1" si="331"/>
        <v>0</v>
      </c>
      <c r="Q664" s="28">
        <f t="shared" ca="1" si="332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3"/>
        <v>0</v>
      </c>
      <c r="BS664" s="151" t="b">
        <f t="shared" si="334"/>
        <v>0</v>
      </c>
      <c r="BT664" s="151" t="b">
        <f t="shared" si="335"/>
        <v>0</v>
      </c>
      <c r="BU664" s="151" t="b">
        <f t="shared" si="336"/>
        <v>0</v>
      </c>
      <c r="BV664" s="155" t="b">
        <f t="shared" ca="1" si="337"/>
        <v>0</v>
      </c>
      <c r="BW664" s="151" t="b">
        <f t="shared" ca="1" si="338"/>
        <v>0</v>
      </c>
      <c r="BX664" s="151" t="b">
        <f t="shared" ca="1" si="339"/>
        <v>0</v>
      </c>
      <c r="BY664" s="151" t="b">
        <f t="shared" ca="1" si="340"/>
        <v>0</v>
      </c>
      <c r="BZ664" s="151" t="b">
        <f t="shared" ca="1" si="341"/>
        <v>0</v>
      </c>
      <c r="CA664" s="151" t="b">
        <f t="shared" ca="1" si="342"/>
        <v>0</v>
      </c>
      <c r="CB664" s="151" t="b">
        <f t="shared" ca="1" si="343"/>
        <v>0</v>
      </c>
      <c r="CC664" s="151" t="b">
        <f t="shared" ca="1" si="344"/>
        <v>0</v>
      </c>
      <c r="CD664" s="151" t="b">
        <f t="shared" ca="1" si="345"/>
        <v>0</v>
      </c>
      <c r="CE664" s="151" t="b">
        <f t="shared" ca="1" si="346"/>
        <v>0</v>
      </c>
      <c r="CF664" s="151" t="b">
        <f t="shared" ca="1" si="347"/>
        <v>0</v>
      </c>
      <c r="CG664" s="151" t="b">
        <f t="shared" ca="1" si="348"/>
        <v>0</v>
      </c>
      <c r="CH664" s="151" t="b">
        <f t="shared" ca="1" si="349"/>
        <v>0</v>
      </c>
      <c r="CI664" s="151" t="b">
        <f t="shared" ca="1" si="350"/>
        <v>0</v>
      </c>
      <c r="CJ664" s="151" t="b">
        <f t="shared" ca="1" si="351"/>
        <v>0</v>
      </c>
      <c r="CK664" s="151" t="b">
        <f t="shared" ca="1" si="352"/>
        <v>0</v>
      </c>
      <c r="CL664" s="151" t="b">
        <f t="shared" ca="1" si="353"/>
        <v>0</v>
      </c>
      <c r="CM664" s="151" t="b">
        <f t="shared" ca="1" si="354"/>
        <v>0</v>
      </c>
      <c r="CN664" s="151" t="str">
        <f t="shared" ca="1" si="355"/>
        <v>NO_VAC</v>
      </c>
      <c r="CO664" s="151" t="str">
        <f t="shared" ca="1" si="356"/>
        <v>NO_VAC</v>
      </c>
      <c r="CP664" s="151" t="b">
        <f t="shared" ca="1" si="357"/>
        <v>0</v>
      </c>
      <c r="CQ664" s="155">
        <f t="shared" ca="1" si="358"/>
        <v>0</v>
      </c>
      <c r="CR664" s="155" t="b">
        <f t="shared" ca="1" si="359"/>
        <v>0</v>
      </c>
      <c r="CS664" s="155" t="b">
        <f t="shared" ca="1" si="360"/>
        <v>0</v>
      </c>
      <c r="CT664" s="155" t="b">
        <f t="shared" ca="1" si="361"/>
        <v>0</v>
      </c>
      <c r="CU664" s="155" t="b">
        <f t="shared" ca="1" si="362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0"/>
        <v>0</v>
      </c>
      <c r="P665" s="28">
        <f t="shared" ca="1" si="331"/>
        <v>0</v>
      </c>
      <c r="Q665" s="28">
        <f t="shared" ca="1" si="332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3"/>
        <v>0</v>
      </c>
      <c r="BS665" s="151" t="b">
        <f t="shared" si="334"/>
        <v>0</v>
      </c>
      <c r="BT665" s="151" t="b">
        <f t="shared" si="335"/>
        <v>0</v>
      </c>
      <c r="BU665" s="151" t="b">
        <f t="shared" si="336"/>
        <v>0</v>
      </c>
      <c r="BV665" s="155" t="b">
        <f t="shared" ca="1" si="337"/>
        <v>0</v>
      </c>
      <c r="BW665" s="151" t="b">
        <f t="shared" ca="1" si="338"/>
        <v>0</v>
      </c>
      <c r="BX665" s="151" t="b">
        <f t="shared" ca="1" si="339"/>
        <v>0</v>
      </c>
      <c r="BY665" s="151" t="b">
        <f t="shared" ca="1" si="340"/>
        <v>0</v>
      </c>
      <c r="BZ665" s="151" t="b">
        <f t="shared" ca="1" si="341"/>
        <v>0</v>
      </c>
      <c r="CA665" s="151" t="b">
        <f t="shared" ca="1" si="342"/>
        <v>0</v>
      </c>
      <c r="CB665" s="151" t="b">
        <f t="shared" ca="1" si="343"/>
        <v>0</v>
      </c>
      <c r="CC665" s="151" t="b">
        <f t="shared" ca="1" si="344"/>
        <v>0</v>
      </c>
      <c r="CD665" s="151" t="b">
        <f t="shared" ca="1" si="345"/>
        <v>0</v>
      </c>
      <c r="CE665" s="151" t="b">
        <f t="shared" ca="1" si="346"/>
        <v>0</v>
      </c>
      <c r="CF665" s="151" t="b">
        <f t="shared" ca="1" si="347"/>
        <v>0</v>
      </c>
      <c r="CG665" s="151" t="b">
        <f t="shared" ca="1" si="348"/>
        <v>0</v>
      </c>
      <c r="CH665" s="151" t="b">
        <f t="shared" ca="1" si="349"/>
        <v>0</v>
      </c>
      <c r="CI665" s="151" t="b">
        <f t="shared" ca="1" si="350"/>
        <v>0</v>
      </c>
      <c r="CJ665" s="151" t="b">
        <f t="shared" ca="1" si="351"/>
        <v>0</v>
      </c>
      <c r="CK665" s="151" t="b">
        <f t="shared" ca="1" si="352"/>
        <v>0</v>
      </c>
      <c r="CL665" s="151" t="b">
        <f t="shared" ca="1" si="353"/>
        <v>0</v>
      </c>
      <c r="CM665" s="151" t="b">
        <f t="shared" ca="1" si="354"/>
        <v>0</v>
      </c>
      <c r="CN665" s="151" t="str">
        <f t="shared" ca="1" si="355"/>
        <v>NO_VAC</v>
      </c>
      <c r="CO665" s="151" t="str">
        <f t="shared" ca="1" si="356"/>
        <v>NO_VAC</v>
      </c>
      <c r="CP665" s="151" t="b">
        <f t="shared" ca="1" si="357"/>
        <v>0</v>
      </c>
      <c r="CQ665" s="155">
        <f t="shared" ca="1" si="358"/>
        <v>0</v>
      </c>
      <c r="CR665" s="155" t="b">
        <f t="shared" ca="1" si="359"/>
        <v>0</v>
      </c>
      <c r="CS665" s="155" t="b">
        <f t="shared" ca="1" si="360"/>
        <v>0</v>
      </c>
      <c r="CT665" s="155" t="b">
        <f t="shared" ca="1" si="361"/>
        <v>0</v>
      </c>
      <c r="CU665" s="155" t="b">
        <f t="shared" ca="1" si="362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0"/>
        <v>0</v>
      </c>
      <c r="P666" s="28">
        <f t="shared" ca="1" si="331"/>
        <v>0</v>
      </c>
      <c r="Q666" s="28">
        <f t="shared" ca="1" si="332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3"/>
        <v>0</v>
      </c>
      <c r="BS666" s="151" t="b">
        <f t="shared" si="334"/>
        <v>0</v>
      </c>
      <c r="BT666" s="151" t="b">
        <f t="shared" si="335"/>
        <v>0</v>
      </c>
      <c r="BU666" s="151" t="b">
        <f t="shared" si="336"/>
        <v>0</v>
      </c>
      <c r="BV666" s="155" t="b">
        <f t="shared" ca="1" si="337"/>
        <v>0</v>
      </c>
      <c r="BW666" s="151" t="b">
        <f t="shared" ca="1" si="338"/>
        <v>0</v>
      </c>
      <c r="BX666" s="151" t="b">
        <f t="shared" ca="1" si="339"/>
        <v>0</v>
      </c>
      <c r="BY666" s="151" t="b">
        <f t="shared" ca="1" si="340"/>
        <v>0</v>
      </c>
      <c r="BZ666" s="151" t="b">
        <f t="shared" ca="1" si="341"/>
        <v>0</v>
      </c>
      <c r="CA666" s="151" t="b">
        <f t="shared" ca="1" si="342"/>
        <v>0</v>
      </c>
      <c r="CB666" s="151" t="b">
        <f t="shared" ca="1" si="343"/>
        <v>0</v>
      </c>
      <c r="CC666" s="151" t="b">
        <f t="shared" ca="1" si="344"/>
        <v>0</v>
      </c>
      <c r="CD666" s="151" t="b">
        <f t="shared" ca="1" si="345"/>
        <v>0</v>
      </c>
      <c r="CE666" s="151" t="b">
        <f t="shared" ca="1" si="346"/>
        <v>0</v>
      </c>
      <c r="CF666" s="151" t="b">
        <f t="shared" ca="1" si="347"/>
        <v>0</v>
      </c>
      <c r="CG666" s="151" t="b">
        <f t="shared" ca="1" si="348"/>
        <v>0</v>
      </c>
      <c r="CH666" s="151" t="b">
        <f t="shared" ca="1" si="349"/>
        <v>0</v>
      </c>
      <c r="CI666" s="151" t="b">
        <f t="shared" ca="1" si="350"/>
        <v>0</v>
      </c>
      <c r="CJ666" s="151" t="b">
        <f t="shared" ca="1" si="351"/>
        <v>0</v>
      </c>
      <c r="CK666" s="151" t="b">
        <f t="shared" ca="1" si="352"/>
        <v>0</v>
      </c>
      <c r="CL666" s="151" t="b">
        <f t="shared" ca="1" si="353"/>
        <v>0</v>
      </c>
      <c r="CM666" s="151" t="b">
        <f t="shared" ca="1" si="354"/>
        <v>0</v>
      </c>
      <c r="CN666" s="151" t="str">
        <f t="shared" ca="1" si="355"/>
        <v>NO_VAC</v>
      </c>
      <c r="CO666" s="151" t="str">
        <f t="shared" ca="1" si="356"/>
        <v>NO_VAC</v>
      </c>
      <c r="CP666" s="151" t="b">
        <f t="shared" ca="1" si="357"/>
        <v>0</v>
      </c>
      <c r="CQ666" s="155">
        <f t="shared" ca="1" si="358"/>
        <v>0</v>
      </c>
      <c r="CR666" s="155" t="b">
        <f t="shared" ca="1" si="359"/>
        <v>0</v>
      </c>
      <c r="CS666" s="155" t="b">
        <f t="shared" ca="1" si="360"/>
        <v>0</v>
      </c>
      <c r="CT666" s="155" t="b">
        <f t="shared" ca="1" si="361"/>
        <v>0</v>
      </c>
      <c r="CU666" s="155" t="b">
        <f t="shared" ca="1" si="362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0"/>
        <v>0</v>
      </c>
      <c r="P667" s="28">
        <f t="shared" ca="1" si="331"/>
        <v>0</v>
      </c>
      <c r="Q667" s="28">
        <f t="shared" ca="1" si="332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3"/>
        <v>0</v>
      </c>
      <c r="BS667" s="151" t="b">
        <f t="shared" si="334"/>
        <v>0</v>
      </c>
      <c r="BT667" s="151" t="b">
        <f t="shared" si="335"/>
        <v>0</v>
      </c>
      <c r="BU667" s="151" t="b">
        <f t="shared" si="336"/>
        <v>0</v>
      </c>
      <c r="BV667" s="155" t="b">
        <f t="shared" ca="1" si="337"/>
        <v>0</v>
      </c>
      <c r="BW667" s="151" t="b">
        <f t="shared" ca="1" si="338"/>
        <v>0</v>
      </c>
      <c r="BX667" s="151" t="b">
        <f t="shared" ca="1" si="339"/>
        <v>0</v>
      </c>
      <c r="BY667" s="151" t="b">
        <f t="shared" ca="1" si="340"/>
        <v>0</v>
      </c>
      <c r="BZ667" s="151" t="b">
        <f t="shared" ca="1" si="341"/>
        <v>0</v>
      </c>
      <c r="CA667" s="151" t="b">
        <f t="shared" ca="1" si="342"/>
        <v>0</v>
      </c>
      <c r="CB667" s="151" t="b">
        <f t="shared" ca="1" si="343"/>
        <v>0</v>
      </c>
      <c r="CC667" s="151" t="b">
        <f t="shared" ca="1" si="344"/>
        <v>0</v>
      </c>
      <c r="CD667" s="151" t="b">
        <f t="shared" ca="1" si="345"/>
        <v>0</v>
      </c>
      <c r="CE667" s="151" t="b">
        <f t="shared" ca="1" si="346"/>
        <v>0</v>
      </c>
      <c r="CF667" s="151" t="b">
        <f t="shared" ca="1" si="347"/>
        <v>0</v>
      </c>
      <c r="CG667" s="151" t="b">
        <f t="shared" ca="1" si="348"/>
        <v>0</v>
      </c>
      <c r="CH667" s="151" t="b">
        <f t="shared" ca="1" si="349"/>
        <v>0</v>
      </c>
      <c r="CI667" s="151" t="b">
        <f t="shared" ca="1" si="350"/>
        <v>0</v>
      </c>
      <c r="CJ667" s="151" t="b">
        <f t="shared" ca="1" si="351"/>
        <v>0</v>
      </c>
      <c r="CK667" s="151" t="b">
        <f t="shared" ca="1" si="352"/>
        <v>0</v>
      </c>
      <c r="CL667" s="151" t="b">
        <f t="shared" ca="1" si="353"/>
        <v>0</v>
      </c>
      <c r="CM667" s="151" t="b">
        <f t="shared" ca="1" si="354"/>
        <v>0</v>
      </c>
      <c r="CN667" s="151" t="str">
        <f t="shared" ca="1" si="355"/>
        <v>NO_VAC</v>
      </c>
      <c r="CO667" s="151" t="str">
        <f t="shared" ca="1" si="356"/>
        <v>NO_VAC</v>
      </c>
      <c r="CP667" s="151" t="b">
        <f t="shared" ca="1" si="357"/>
        <v>0</v>
      </c>
      <c r="CQ667" s="155">
        <f t="shared" ca="1" si="358"/>
        <v>0</v>
      </c>
      <c r="CR667" s="155" t="b">
        <f t="shared" ca="1" si="359"/>
        <v>0</v>
      </c>
      <c r="CS667" s="155" t="b">
        <f t="shared" ca="1" si="360"/>
        <v>0</v>
      </c>
      <c r="CT667" s="155" t="b">
        <f t="shared" ca="1" si="361"/>
        <v>0</v>
      </c>
      <c r="CU667" s="155" t="b">
        <f t="shared" ca="1" si="362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0"/>
        <v>0</v>
      </c>
      <c r="P668" s="28">
        <f t="shared" ca="1" si="331"/>
        <v>0</v>
      </c>
      <c r="Q668" s="28">
        <f t="shared" ca="1" si="332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3"/>
        <v>0</v>
      </c>
      <c r="BS668" s="151" t="b">
        <f t="shared" si="334"/>
        <v>0</v>
      </c>
      <c r="BT668" s="151" t="b">
        <f t="shared" si="335"/>
        <v>0</v>
      </c>
      <c r="BU668" s="151" t="b">
        <f t="shared" si="336"/>
        <v>0</v>
      </c>
      <c r="BV668" s="155" t="b">
        <f t="shared" ca="1" si="337"/>
        <v>0</v>
      </c>
      <c r="BW668" s="151" t="b">
        <f t="shared" ca="1" si="338"/>
        <v>0</v>
      </c>
      <c r="BX668" s="151" t="b">
        <f t="shared" ca="1" si="339"/>
        <v>0</v>
      </c>
      <c r="BY668" s="151" t="b">
        <f t="shared" ca="1" si="340"/>
        <v>0</v>
      </c>
      <c r="BZ668" s="151" t="b">
        <f t="shared" ca="1" si="341"/>
        <v>0</v>
      </c>
      <c r="CA668" s="151" t="b">
        <f t="shared" ca="1" si="342"/>
        <v>0</v>
      </c>
      <c r="CB668" s="151" t="b">
        <f t="shared" ca="1" si="343"/>
        <v>0</v>
      </c>
      <c r="CC668" s="151" t="b">
        <f t="shared" ca="1" si="344"/>
        <v>0</v>
      </c>
      <c r="CD668" s="151" t="b">
        <f t="shared" ca="1" si="345"/>
        <v>0</v>
      </c>
      <c r="CE668" s="151" t="b">
        <f t="shared" ca="1" si="346"/>
        <v>0</v>
      </c>
      <c r="CF668" s="151" t="b">
        <f t="shared" ca="1" si="347"/>
        <v>0</v>
      </c>
      <c r="CG668" s="151" t="b">
        <f t="shared" ca="1" si="348"/>
        <v>0</v>
      </c>
      <c r="CH668" s="151" t="b">
        <f t="shared" ca="1" si="349"/>
        <v>0</v>
      </c>
      <c r="CI668" s="151" t="b">
        <f t="shared" ca="1" si="350"/>
        <v>0</v>
      </c>
      <c r="CJ668" s="151" t="b">
        <f t="shared" ca="1" si="351"/>
        <v>0</v>
      </c>
      <c r="CK668" s="151" t="b">
        <f t="shared" ca="1" si="352"/>
        <v>0</v>
      </c>
      <c r="CL668" s="151" t="b">
        <f t="shared" ca="1" si="353"/>
        <v>0</v>
      </c>
      <c r="CM668" s="151" t="b">
        <f t="shared" ca="1" si="354"/>
        <v>0</v>
      </c>
      <c r="CN668" s="151" t="str">
        <f t="shared" ca="1" si="355"/>
        <v>NO_VAC</v>
      </c>
      <c r="CO668" s="151" t="str">
        <f t="shared" ca="1" si="356"/>
        <v>NO_VAC</v>
      </c>
      <c r="CP668" s="151" t="b">
        <f t="shared" ca="1" si="357"/>
        <v>0</v>
      </c>
      <c r="CQ668" s="155">
        <f t="shared" ca="1" si="358"/>
        <v>0</v>
      </c>
      <c r="CR668" s="155" t="b">
        <f t="shared" ca="1" si="359"/>
        <v>0</v>
      </c>
      <c r="CS668" s="155" t="b">
        <f t="shared" ca="1" si="360"/>
        <v>0</v>
      </c>
      <c r="CT668" s="155" t="b">
        <f t="shared" ca="1" si="361"/>
        <v>0</v>
      </c>
      <c r="CU668" s="155" t="b">
        <f t="shared" ca="1" si="362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0"/>
        <v>0</v>
      </c>
      <c r="P669" s="28">
        <f t="shared" ca="1" si="331"/>
        <v>0</v>
      </c>
      <c r="Q669" s="28">
        <f t="shared" ca="1" si="332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3"/>
        <v>0</v>
      </c>
      <c r="BS669" s="151" t="b">
        <f t="shared" si="334"/>
        <v>0</v>
      </c>
      <c r="BT669" s="151" t="b">
        <f t="shared" si="335"/>
        <v>0</v>
      </c>
      <c r="BU669" s="151" t="b">
        <f t="shared" si="336"/>
        <v>0</v>
      </c>
      <c r="BV669" s="155" t="b">
        <f t="shared" ca="1" si="337"/>
        <v>0</v>
      </c>
      <c r="BW669" s="151" t="b">
        <f t="shared" ca="1" si="338"/>
        <v>0</v>
      </c>
      <c r="BX669" s="151" t="b">
        <f t="shared" ca="1" si="339"/>
        <v>0</v>
      </c>
      <c r="BY669" s="151" t="b">
        <f t="shared" ca="1" si="340"/>
        <v>0</v>
      </c>
      <c r="BZ669" s="151" t="b">
        <f t="shared" ca="1" si="341"/>
        <v>0</v>
      </c>
      <c r="CA669" s="151" t="b">
        <f t="shared" ca="1" si="342"/>
        <v>0</v>
      </c>
      <c r="CB669" s="151" t="b">
        <f t="shared" ca="1" si="343"/>
        <v>0</v>
      </c>
      <c r="CC669" s="151" t="b">
        <f t="shared" ca="1" si="344"/>
        <v>0</v>
      </c>
      <c r="CD669" s="151" t="b">
        <f t="shared" ca="1" si="345"/>
        <v>0</v>
      </c>
      <c r="CE669" s="151" t="b">
        <f t="shared" ca="1" si="346"/>
        <v>0</v>
      </c>
      <c r="CF669" s="151" t="b">
        <f t="shared" ca="1" si="347"/>
        <v>0</v>
      </c>
      <c r="CG669" s="151" t="b">
        <f t="shared" ca="1" si="348"/>
        <v>0</v>
      </c>
      <c r="CH669" s="151" t="b">
        <f t="shared" ca="1" si="349"/>
        <v>0</v>
      </c>
      <c r="CI669" s="151" t="b">
        <f t="shared" ca="1" si="350"/>
        <v>0</v>
      </c>
      <c r="CJ669" s="151" t="b">
        <f t="shared" ca="1" si="351"/>
        <v>0</v>
      </c>
      <c r="CK669" s="151" t="b">
        <f t="shared" ca="1" si="352"/>
        <v>0</v>
      </c>
      <c r="CL669" s="151" t="b">
        <f t="shared" ca="1" si="353"/>
        <v>0</v>
      </c>
      <c r="CM669" s="151" t="b">
        <f t="shared" ca="1" si="354"/>
        <v>0</v>
      </c>
      <c r="CN669" s="151" t="str">
        <f t="shared" ca="1" si="355"/>
        <v>NO_VAC</v>
      </c>
      <c r="CO669" s="151" t="str">
        <f t="shared" ca="1" si="356"/>
        <v>NO_VAC</v>
      </c>
      <c r="CP669" s="151" t="b">
        <f t="shared" ca="1" si="357"/>
        <v>0</v>
      </c>
      <c r="CQ669" s="155">
        <f t="shared" ca="1" si="358"/>
        <v>0</v>
      </c>
      <c r="CR669" s="155" t="b">
        <f t="shared" ca="1" si="359"/>
        <v>0</v>
      </c>
      <c r="CS669" s="155" t="b">
        <f t="shared" ca="1" si="360"/>
        <v>0</v>
      </c>
      <c r="CT669" s="155" t="b">
        <f t="shared" ca="1" si="361"/>
        <v>0</v>
      </c>
      <c r="CU669" s="155" t="b">
        <f t="shared" ca="1" si="362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0"/>
        <v>0</v>
      </c>
      <c r="P670" s="28">
        <f t="shared" ca="1" si="331"/>
        <v>0</v>
      </c>
      <c r="Q670" s="28">
        <f t="shared" ca="1" si="332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3"/>
        <v>0</v>
      </c>
      <c r="BS670" s="151" t="b">
        <f t="shared" si="334"/>
        <v>0</v>
      </c>
      <c r="BT670" s="151" t="b">
        <f t="shared" si="335"/>
        <v>0</v>
      </c>
      <c r="BU670" s="151" t="b">
        <f t="shared" si="336"/>
        <v>0</v>
      </c>
      <c r="BV670" s="155" t="b">
        <f t="shared" ca="1" si="337"/>
        <v>0</v>
      </c>
      <c r="BW670" s="151" t="b">
        <f t="shared" ca="1" si="338"/>
        <v>0</v>
      </c>
      <c r="BX670" s="151" t="b">
        <f t="shared" ca="1" si="339"/>
        <v>0</v>
      </c>
      <c r="BY670" s="151" t="b">
        <f t="shared" ca="1" si="340"/>
        <v>0</v>
      </c>
      <c r="BZ670" s="151" t="b">
        <f t="shared" ca="1" si="341"/>
        <v>0</v>
      </c>
      <c r="CA670" s="151" t="b">
        <f t="shared" ca="1" si="342"/>
        <v>0</v>
      </c>
      <c r="CB670" s="151" t="b">
        <f t="shared" ca="1" si="343"/>
        <v>0</v>
      </c>
      <c r="CC670" s="151" t="b">
        <f t="shared" ca="1" si="344"/>
        <v>0</v>
      </c>
      <c r="CD670" s="151" t="b">
        <f t="shared" ca="1" si="345"/>
        <v>0</v>
      </c>
      <c r="CE670" s="151" t="b">
        <f t="shared" ca="1" si="346"/>
        <v>0</v>
      </c>
      <c r="CF670" s="151" t="b">
        <f t="shared" ca="1" si="347"/>
        <v>0</v>
      </c>
      <c r="CG670" s="151" t="b">
        <f t="shared" ca="1" si="348"/>
        <v>0</v>
      </c>
      <c r="CH670" s="151" t="b">
        <f t="shared" ca="1" si="349"/>
        <v>0</v>
      </c>
      <c r="CI670" s="151" t="b">
        <f t="shared" ca="1" si="350"/>
        <v>0</v>
      </c>
      <c r="CJ670" s="151" t="b">
        <f t="shared" ca="1" si="351"/>
        <v>0</v>
      </c>
      <c r="CK670" s="151" t="b">
        <f t="shared" ca="1" si="352"/>
        <v>0</v>
      </c>
      <c r="CL670" s="151" t="b">
        <f t="shared" ca="1" si="353"/>
        <v>0</v>
      </c>
      <c r="CM670" s="151" t="b">
        <f t="shared" ca="1" si="354"/>
        <v>0</v>
      </c>
      <c r="CN670" s="151" t="str">
        <f t="shared" ca="1" si="355"/>
        <v>NO_VAC</v>
      </c>
      <c r="CO670" s="151" t="str">
        <f t="shared" ca="1" si="356"/>
        <v>NO_VAC</v>
      </c>
      <c r="CP670" s="151" t="b">
        <f t="shared" ca="1" si="357"/>
        <v>0</v>
      </c>
      <c r="CQ670" s="155">
        <f t="shared" ca="1" si="358"/>
        <v>0</v>
      </c>
      <c r="CR670" s="155" t="b">
        <f t="shared" ca="1" si="359"/>
        <v>0</v>
      </c>
      <c r="CS670" s="155" t="b">
        <f t="shared" ca="1" si="360"/>
        <v>0</v>
      </c>
      <c r="CT670" s="155" t="b">
        <f t="shared" ca="1" si="361"/>
        <v>0</v>
      </c>
      <c r="CU670" s="155" t="b">
        <f t="shared" ca="1" si="362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0"/>
        <v>0</v>
      </c>
      <c r="P671" s="28">
        <f t="shared" ca="1" si="331"/>
        <v>0</v>
      </c>
      <c r="Q671" s="28">
        <f t="shared" ca="1" si="332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3"/>
        <v>0</v>
      </c>
      <c r="BS671" s="151" t="b">
        <f t="shared" si="334"/>
        <v>0</v>
      </c>
      <c r="BT671" s="151" t="b">
        <f t="shared" si="335"/>
        <v>0</v>
      </c>
      <c r="BU671" s="151" t="b">
        <f t="shared" si="336"/>
        <v>0</v>
      </c>
      <c r="BV671" s="155" t="b">
        <f t="shared" ca="1" si="337"/>
        <v>0</v>
      </c>
      <c r="BW671" s="151" t="b">
        <f t="shared" ca="1" si="338"/>
        <v>0</v>
      </c>
      <c r="BX671" s="151" t="b">
        <f t="shared" ca="1" si="339"/>
        <v>0</v>
      </c>
      <c r="BY671" s="151" t="b">
        <f t="shared" ca="1" si="340"/>
        <v>0</v>
      </c>
      <c r="BZ671" s="151" t="b">
        <f t="shared" ca="1" si="341"/>
        <v>0</v>
      </c>
      <c r="CA671" s="151" t="b">
        <f t="shared" ca="1" si="342"/>
        <v>0</v>
      </c>
      <c r="CB671" s="151" t="b">
        <f t="shared" ca="1" si="343"/>
        <v>0</v>
      </c>
      <c r="CC671" s="151" t="b">
        <f t="shared" ca="1" si="344"/>
        <v>0</v>
      </c>
      <c r="CD671" s="151" t="b">
        <f t="shared" ca="1" si="345"/>
        <v>0</v>
      </c>
      <c r="CE671" s="151" t="b">
        <f t="shared" ca="1" si="346"/>
        <v>0</v>
      </c>
      <c r="CF671" s="151" t="b">
        <f t="shared" ca="1" si="347"/>
        <v>0</v>
      </c>
      <c r="CG671" s="151" t="b">
        <f t="shared" ca="1" si="348"/>
        <v>0</v>
      </c>
      <c r="CH671" s="151" t="b">
        <f t="shared" ca="1" si="349"/>
        <v>0</v>
      </c>
      <c r="CI671" s="151" t="b">
        <f t="shared" ca="1" si="350"/>
        <v>0</v>
      </c>
      <c r="CJ671" s="151" t="b">
        <f t="shared" ca="1" si="351"/>
        <v>0</v>
      </c>
      <c r="CK671" s="151" t="b">
        <f t="shared" ca="1" si="352"/>
        <v>0</v>
      </c>
      <c r="CL671" s="151" t="b">
        <f t="shared" ca="1" si="353"/>
        <v>0</v>
      </c>
      <c r="CM671" s="151" t="b">
        <f t="shared" ca="1" si="354"/>
        <v>0</v>
      </c>
      <c r="CN671" s="151" t="str">
        <f t="shared" ca="1" si="355"/>
        <v>NO_VAC</v>
      </c>
      <c r="CO671" s="151" t="str">
        <f t="shared" ca="1" si="356"/>
        <v>NO_VAC</v>
      </c>
      <c r="CP671" s="151" t="b">
        <f t="shared" ca="1" si="357"/>
        <v>0</v>
      </c>
      <c r="CQ671" s="155">
        <f t="shared" ca="1" si="358"/>
        <v>0</v>
      </c>
      <c r="CR671" s="155" t="b">
        <f t="shared" ca="1" si="359"/>
        <v>0</v>
      </c>
      <c r="CS671" s="155" t="b">
        <f t="shared" ca="1" si="360"/>
        <v>0</v>
      </c>
      <c r="CT671" s="155" t="b">
        <f t="shared" ca="1" si="361"/>
        <v>0</v>
      </c>
      <c r="CU671" s="155" t="b">
        <f t="shared" ca="1" si="362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0"/>
        <v>0</v>
      </c>
      <c r="P672" s="28">
        <f t="shared" ca="1" si="331"/>
        <v>0</v>
      </c>
      <c r="Q672" s="28">
        <f t="shared" ca="1" si="332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3"/>
        <v>0</v>
      </c>
      <c r="BS672" s="151" t="b">
        <f t="shared" si="334"/>
        <v>0</v>
      </c>
      <c r="BT672" s="151" t="b">
        <f t="shared" si="335"/>
        <v>0</v>
      </c>
      <c r="BU672" s="151" t="b">
        <f t="shared" si="336"/>
        <v>0</v>
      </c>
      <c r="BV672" s="155" t="b">
        <f t="shared" ca="1" si="337"/>
        <v>0</v>
      </c>
      <c r="BW672" s="151" t="b">
        <f t="shared" ca="1" si="338"/>
        <v>0</v>
      </c>
      <c r="BX672" s="151" t="b">
        <f t="shared" ca="1" si="339"/>
        <v>0</v>
      </c>
      <c r="BY672" s="151" t="b">
        <f t="shared" ca="1" si="340"/>
        <v>0</v>
      </c>
      <c r="BZ672" s="151" t="b">
        <f t="shared" ca="1" si="341"/>
        <v>0</v>
      </c>
      <c r="CA672" s="151" t="b">
        <f t="shared" ca="1" si="342"/>
        <v>0</v>
      </c>
      <c r="CB672" s="151" t="b">
        <f t="shared" ca="1" si="343"/>
        <v>0</v>
      </c>
      <c r="CC672" s="151" t="b">
        <f t="shared" ca="1" si="344"/>
        <v>0</v>
      </c>
      <c r="CD672" s="151" t="b">
        <f t="shared" ca="1" si="345"/>
        <v>0</v>
      </c>
      <c r="CE672" s="151" t="b">
        <f t="shared" ca="1" si="346"/>
        <v>0</v>
      </c>
      <c r="CF672" s="151" t="b">
        <f t="shared" ca="1" si="347"/>
        <v>0</v>
      </c>
      <c r="CG672" s="151" t="b">
        <f t="shared" ca="1" si="348"/>
        <v>0</v>
      </c>
      <c r="CH672" s="151" t="b">
        <f t="shared" ca="1" si="349"/>
        <v>0</v>
      </c>
      <c r="CI672" s="151" t="b">
        <f t="shared" ca="1" si="350"/>
        <v>0</v>
      </c>
      <c r="CJ672" s="151" t="b">
        <f t="shared" ca="1" si="351"/>
        <v>0</v>
      </c>
      <c r="CK672" s="151" t="b">
        <f t="shared" ca="1" si="352"/>
        <v>0</v>
      </c>
      <c r="CL672" s="151" t="b">
        <f t="shared" ca="1" si="353"/>
        <v>0</v>
      </c>
      <c r="CM672" s="151" t="b">
        <f t="shared" ca="1" si="354"/>
        <v>0</v>
      </c>
      <c r="CN672" s="151" t="str">
        <f t="shared" ca="1" si="355"/>
        <v>NO_VAC</v>
      </c>
      <c r="CO672" s="151" t="str">
        <f t="shared" ca="1" si="356"/>
        <v>NO_VAC</v>
      </c>
      <c r="CP672" s="151" t="b">
        <f t="shared" ca="1" si="357"/>
        <v>0</v>
      </c>
      <c r="CQ672" s="155">
        <f t="shared" ca="1" si="358"/>
        <v>0</v>
      </c>
      <c r="CR672" s="155" t="b">
        <f t="shared" ca="1" si="359"/>
        <v>0</v>
      </c>
      <c r="CS672" s="155" t="b">
        <f t="shared" ca="1" si="360"/>
        <v>0</v>
      </c>
      <c r="CT672" s="155" t="b">
        <f t="shared" ca="1" si="361"/>
        <v>0</v>
      </c>
      <c r="CU672" s="155" t="b">
        <f t="shared" ca="1" si="362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0"/>
        <v>0</v>
      </c>
      <c r="P673" s="28">
        <f t="shared" ca="1" si="331"/>
        <v>0</v>
      </c>
      <c r="Q673" s="28">
        <f t="shared" ca="1" si="332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3"/>
        <v>0</v>
      </c>
      <c r="BS673" s="151" t="b">
        <f t="shared" si="334"/>
        <v>0</v>
      </c>
      <c r="BT673" s="151" t="b">
        <f t="shared" si="335"/>
        <v>0</v>
      </c>
      <c r="BU673" s="151" t="b">
        <f t="shared" si="336"/>
        <v>0</v>
      </c>
      <c r="BV673" s="155" t="b">
        <f t="shared" ca="1" si="337"/>
        <v>0</v>
      </c>
      <c r="BW673" s="151" t="b">
        <f t="shared" ca="1" si="338"/>
        <v>0</v>
      </c>
      <c r="BX673" s="151" t="b">
        <f t="shared" ca="1" si="339"/>
        <v>0</v>
      </c>
      <c r="BY673" s="151" t="b">
        <f t="shared" ca="1" si="340"/>
        <v>0</v>
      </c>
      <c r="BZ673" s="151" t="b">
        <f t="shared" ca="1" si="341"/>
        <v>0</v>
      </c>
      <c r="CA673" s="151" t="b">
        <f t="shared" ca="1" si="342"/>
        <v>0</v>
      </c>
      <c r="CB673" s="151" t="b">
        <f t="shared" ca="1" si="343"/>
        <v>0</v>
      </c>
      <c r="CC673" s="151" t="b">
        <f t="shared" ca="1" si="344"/>
        <v>0</v>
      </c>
      <c r="CD673" s="151" t="b">
        <f t="shared" ca="1" si="345"/>
        <v>0</v>
      </c>
      <c r="CE673" s="151" t="b">
        <f t="shared" ca="1" si="346"/>
        <v>0</v>
      </c>
      <c r="CF673" s="151" t="b">
        <f t="shared" ca="1" si="347"/>
        <v>0</v>
      </c>
      <c r="CG673" s="151" t="b">
        <f t="shared" ca="1" si="348"/>
        <v>0</v>
      </c>
      <c r="CH673" s="151" t="b">
        <f t="shared" ca="1" si="349"/>
        <v>0</v>
      </c>
      <c r="CI673" s="151" t="b">
        <f t="shared" ca="1" si="350"/>
        <v>0</v>
      </c>
      <c r="CJ673" s="151" t="b">
        <f t="shared" ca="1" si="351"/>
        <v>0</v>
      </c>
      <c r="CK673" s="151" t="b">
        <f t="shared" ca="1" si="352"/>
        <v>0</v>
      </c>
      <c r="CL673" s="151" t="b">
        <f t="shared" ca="1" si="353"/>
        <v>0</v>
      </c>
      <c r="CM673" s="151" t="b">
        <f t="shared" ca="1" si="354"/>
        <v>0</v>
      </c>
      <c r="CN673" s="151" t="str">
        <f t="shared" ca="1" si="355"/>
        <v>NO_VAC</v>
      </c>
      <c r="CO673" s="151" t="str">
        <f t="shared" ca="1" si="356"/>
        <v>NO_VAC</v>
      </c>
      <c r="CP673" s="151" t="b">
        <f t="shared" ca="1" si="357"/>
        <v>0</v>
      </c>
      <c r="CQ673" s="155">
        <f t="shared" ca="1" si="358"/>
        <v>0</v>
      </c>
      <c r="CR673" s="155" t="b">
        <f t="shared" ca="1" si="359"/>
        <v>0</v>
      </c>
      <c r="CS673" s="155" t="b">
        <f t="shared" ca="1" si="360"/>
        <v>0</v>
      </c>
      <c r="CT673" s="155" t="b">
        <f t="shared" ca="1" si="361"/>
        <v>0</v>
      </c>
      <c r="CU673" s="155" t="b">
        <f t="shared" ca="1" si="362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0"/>
        <v>0</v>
      </c>
      <c r="P674" s="28">
        <f t="shared" ca="1" si="331"/>
        <v>0</v>
      </c>
      <c r="Q674" s="28">
        <f t="shared" ca="1" si="332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3"/>
        <v>0</v>
      </c>
      <c r="BS674" s="151" t="b">
        <f t="shared" si="334"/>
        <v>0</v>
      </c>
      <c r="BT674" s="151" t="b">
        <f t="shared" si="335"/>
        <v>0</v>
      </c>
      <c r="BU674" s="151" t="b">
        <f t="shared" si="336"/>
        <v>0</v>
      </c>
      <c r="BV674" s="155" t="b">
        <f t="shared" ca="1" si="337"/>
        <v>0</v>
      </c>
      <c r="BW674" s="151" t="b">
        <f t="shared" ca="1" si="338"/>
        <v>0</v>
      </c>
      <c r="BX674" s="151" t="b">
        <f t="shared" ca="1" si="339"/>
        <v>0</v>
      </c>
      <c r="BY674" s="151" t="b">
        <f t="shared" ca="1" si="340"/>
        <v>0</v>
      </c>
      <c r="BZ674" s="151" t="b">
        <f t="shared" ca="1" si="341"/>
        <v>0</v>
      </c>
      <c r="CA674" s="151" t="b">
        <f t="shared" ca="1" si="342"/>
        <v>0</v>
      </c>
      <c r="CB674" s="151" t="b">
        <f t="shared" ca="1" si="343"/>
        <v>0</v>
      </c>
      <c r="CC674" s="151" t="b">
        <f t="shared" ca="1" si="344"/>
        <v>0</v>
      </c>
      <c r="CD674" s="151" t="b">
        <f t="shared" ca="1" si="345"/>
        <v>0</v>
      </c>
      <c r="CE674" s="151" t="b">
        <f t="shared" ca="1" si="346"/>
        <v>0</v>
      </c>
      <c r="CF674" s="151" t="b">
        <f t="shared" ca="1" si="347"/>
        <v>0</v>
      </c>
      <c r="CG674" s="151" t="b">
        <f t="shared" ca="1" si="348"/>
        <v>0</v>
      </c>
      <c r="CH674" s="151" t="b">
        <f t="shared" ca="1" si="349"/>
        <v>0</v>
      </c>
      <c r="CI674" s="151" t="b">
        <f t="shared" ca="1" si="350"/>
        <v>0</v>
      </c>
      <c r="CJ674" s="151" t="b">
        <f t="shared" ca="1" si="351"/>
        <v>0</v>
      </c>
      <c r="CK674" s="151" t="b">
        <f t="shared" ca="1" si="352"/>
        <v>0</v>
      </c>
      <c r="CL674" s="151" t="b">
        <f t="shared" ca="1" si="353"/>
        <v>0</v>
      </c>
      <c r="CM674" s="151" t="b">
        <f t="shared" ca="1" si="354"/>
        <v>0</v>
      </c>
      <c r="CN674" s="151" t="str">
        <f t="shared" ca="1" si="355"/>
        <v>NO_VAC</v>
      </c>
      <c r="CO674" s="151" t="str">
        <f t="shared" ca="1" si="356"/>
        <v>NO_VAC</v>
      </c>
      <c r="CP674" s="151" t="b">
        <f t="shared" ca="1" si="357"/>
        <v>0</v>
      </c>
      <c r="CQ674" s="155">
        <f t="shared" ca="1" si="358"/>
        <v>0</v>
      </c>
      <c r="CR674" s="155" t="b">
        <f t="shared" ca="1" si="359"/>
        <v>0</v>
      </c>
      <c r="CS674" s="155" t="b">
        <f t="shared" ca="1" si="360"/>
        <v>0</v>
      </c>
      <c r="CT674" s="155" t="b">
        <f t="shared" ca="1" si="361"/>
        <v>0</v>
      </c>
      <c r="CU674" s="155" t="b">
        <f t="shared" ca="1" si="362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0"/>
        <v>0</v>
      </c>
      <c r="P675" s="28">
        <f t="shared" ca="1" si="331"/>
        <v>0</v>
      </c>
      <c r="Q675" s="28">
        <f t="shared" ca="1" si="332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3"/>
        <v>0</v>
      </c>
      <c r="BS675" s="151" t="b">
        <f t="shared" si="334"/>
        <v>0</v>
      </c>
      <c r="BT675" s="151" t="b">
        <f t="shared" si="335"/>
        <v>0</v>
      </c>
      <c r="BU675" s="151" t="b">
        <f t="shared" si="336"/>
        <v>0</v>
      </c>
      <c r="BV675" s="155" t="b">
        <f t="shared" ca="1" si="337"/>
        <v>0</v>
      </c>
      <c r="BW675" s="151" t="b">
        <f t="shared" ca="1" si="338"/>
        <v>0</v>
      </c>
      <c r="BX675" s="151" t="b">
        <f t="shared" ca="1" si="339"/>
        <v>0</v>
      </c>
      <c r="BY675" s="151" t="b">
        <f t="shared" ca="1" si="340"/>
        <v>0</v>
      </c>
      <c r="BZ675" s="151" t="b">
        <f t="shared" ca="1" si="341"/>
        <v>0</v>
      </c>
      <c r="CA675" s="151" t="b">
        <f t="shared" ca="1" si="342"/>
        <v>0</v>
      </c>
      <c r="CB675" s="151" t="b">
        <f t="shared" ca="1" si="343"/>
        <v>0</v>
      </c>
      <c r="CC675" s="151" t="b">
        <f t="shared" ca="1" si="344"/>
        <v>0</v>
      </c>
      <c r="CD675" s="151" t="b">
        <f t="shared" ca="1" si="345"/>
        <v>0</v>
      </c>
      <c r="CE675" s="151" t="b">
        <f t="shared" ca="1" si="346"/>
        <v>0</v>
      </c>
      <c r="CF675" s="151" t="b">
        <f t="shared" ca="1" si="347"/>
        <v>0</v>
      </c>
      <c r="CG675" s="151" t="b">
        <f t="shared" ca="1" si="348"/>
        <v>0</v>
      </c>
      <c r="CH675" s="151" t="b">
        <f t="shared" ca="1" si="349"/>
        <v>0</v>
      </c>
      <c r="CI675" s="151" t="b">
        <f t="shared" ca="1" si="350"/>
        <v>0</v>
      </c>
      <c r="CJ675" s="151" t="b">
        <f t="shared" ca="1" si="351"/>
        <v>0</v>
      </c>
      <c r="CK675" s="151" t="b">
        <f t="shared" ca="1" si="352"/>
        <v>0</v>
      </c>
      <c r="CL675" s="151" t="b">
        <f t="shared" ca="1" si="353"/>
        <v>0</v>
      </c>
      <c r="CM675" s="151" t="b">
        <f t="shared" ca="1" si="354"/>
        <v>0</v>
      </c>
      <c r="CN675" s="151" t="str">
        <f t="shared" ca="1" si="355"/>
        <v>NO_VAC</v>
      </c>
      <c r="CO675" s="151" t="str">
        <f t="shared" ca="1" si="356"/>
        <v>NO_VAC</v>
      </c>
      <c r="CP675" s="151" t="b">
        <f t="shared" ca="1" si="357"/>
        <v>0</v>
      </c>
      <c r="CQ675" s="155">
        <f t="shared" ca="1" si="358"/>
        <v>0</v>
      </c>
      <c r="CR675" s="155" t="b">
        <f t="shared" ca="1" si="359"/>
        <v>0</v>
      </c>
      <c r="CS675" s="155" t="b">
        <f t="shared" ca="1" si="360"/>
        <v>0</v>
      </c>
      <c r="CT675" s="155" t="b">
        <f t="shared" ca="1" si="361"/>
        <v>0</v>
      </c>
      <c r="CU675" s="155" t="b">
        <f t="shared" ca="1" si="362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0"/>
        <v>0</v>
      </c>
      <c r="P676" s="28">
        <f t="shared" ca="1" si="331"/>
        <v>0</v>
      </c>
      <c r="Q676" s="28">
        <f t="shared" ca="1" si="332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3"/>
        <v>0</v>
      </c>
      <c r="BS676" s="151" t="b">
        <f t="shared" si="334"/>
        <v>0</v>
      </c>
      <c r="BT676" s="151" t="b">
        <f t="shared" si="335"/>
        <v>0</v>
      </c>
      <c r="BU676" s="151" t="b">
        <f t="shared" si="336"/>
        <v>0</v>
      </c>
      <c r="BV676" s="155" t="b">
        <f t="shared" ca="1" si="337"/>
        <v>0</v>
      </c>
      <c r="BW676" s="151" t="b">
        <f t="shared" ca="1" si="338"/>
        <v>0</v>
      </c>
      <c r="BX676" s="151" t="b">
        <f t="shared" ca="1" si="339"/>
        <v>0</v>
      </c>
      <c r="BY676" s="151" t="b">
        <f t="shared" ca="1" si="340"/>
        <v>0</v>
      </c>
      <c r="BZ676" s="151" t="b">
        <f t="shared" ca="1" si="341"/>
        <v>0</v>
      </c>
      <c r="CA676" s="151" t="b">
        <f t="shared" ca="1" si="342"/>
        <v>0</v>
      </c>
      <c r="CB676" s="151" t="b">
        <f t="shared" ca="1" si="343"/>
        <v>0</v>
      </c>
      <c r="CC676" s="151" t="b">
        <f t="shared" ca="1" si="344"/>
        <v>0</v>
      </c>
      <c r="CD676" s="151" t="b">
        <f t="shared" ca="1" si="345"/>
        <v>0</v>
      </c>
      <c r="CE676" s="151" t="b">
        <f t="shared" ca="1" si="346"/>
        <v>0</v>
      </c>
      <c r="CF676" s="151" t="b">
        <f t="shared" ca="1" si="347"/>
        <v>0</v>
      </c>
      <c r="CG676" s="151" t="b">
        <f t="shared" ca="1" si="348"/>
        <v>0</v>
      </c>
      <c r="CH676" s="151" t="b">
        <f t="shared" ca="1" si="349"/>
        <v>0</v>
      </c>
      <c r="CI676" s="151" t="b">
        <f t="shared" ca="1" si="350"/>
        <v>0</v>
      </c>
      <c r="CJ676" s="151" t="b">
        <f t="shared" ca="1" si="351"/>
        <v>0</v>
      </c>
      <c r="CK676" s="151" t="b">
        <f t="shared" ca="1" si="352"/>
        <v>0</v>
      </c>
      <c r="CL676" s="151" t="b">
        <f t="shared" ca="1" si="353"/>
        <v>0</v>
      </c>
      <c r="CM676" s="151" t="b">
        <f t="shared" ca="1" si="354"/>
        <v>0</v>
      </c>
      <c r="CN676" s="151" t="str">
        <f t="shared" ca="1" si="355"/>
        <v>NO_VAC</v>
      </c>
      <c r="CO676" s="151" t="str">
        <f t="shared" ca="1" si="356"/>
        <v>NO_VAC</v>
      </c>
      <c r="CP676" s="151" t="b">
        <f t="shared" ca="1" si="357"/>
        <v>0</v>
      </c>
      <c r="CQ676" s="155">
        <f t="shared" ca="1" si="358"/>
        <v>0</v>
      </c>
      <c r="CR676" s="155" t="b">
        <f t="shared" ca="1" si="359"/>
        <v>0</v>
      </c>
      <c r="CS676" s="155" t="b">
        <f t="shared" ca="1" si="360"/>
        <v>0</v>
      </c>
      <c r="CT676" s="155" t="b">
        <f t="shared" ca="1" si="361"/>
        <v>0</v>
      </c>
      <c r="CU676" s="155" t="b">
        <f t="shared" ca="1" si="362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0"/>
        <v>0</v>
      </c>
      <c r="P677" s="28">
        <f t="shared" ca="1" si="331"/>
        <v>0</v>
      </c>
      <c r="Q677" s="28">
        <f t="shared" ca="1" si="332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3"/>
        <v>0</v>
      </c>
      <c r="BS677" s="151" t="b">
        <f t="shared" si="334"/>
        <v>0</v>
      </c>
      <c r="BT677" s="151" t="b">
        <f t="shared" si="335"/>
        <v>0</v>
      </c>
      <c r="BU677" s="151" t="b">
        <f t="shared" si="336"/>
        <v>0</v>
      </c>
      <c r="BV677" s="155" t="b">
        <f t="shared" ca="1" si="337"/>
        <v>0</v>
      </c>
      <c r="BW677" s="151" t="b">
        <f t="shared" ca="1" si="338"/>
        <v>0</v>
      </c>
      <c r="BX677" s="151" t="b">
        <f t="shared" ca="1" si="339"/>
        <v>0</v>
      </c>
      <c r="BY677" s="151" t="b">
        <f t="shared" ca="1" si="340"/>
        <v>0</v>
      </c>
      <c r="BZ677" s="151" t="b">
        <f t="shared" ca="1" si="341"/>
        <v>0</v>
      </c>
      <c r="CA677" s="151" t="b">
        <f t="shared" ca="1" si="342"/>
        <v>0</v>
      </c>
      <c r="CB677" s="151" t="b">
        <f t="shared" ca="1" si="343"/>
        <v>0</v>
      </c>
      <c r="CC677" s="151" t="b">
        <f t="shared" ca="1" si="344"/>
        <v>0</v>
      </c>
      <c r="CD677" s="151" t="b">
        <f t="shared" ca="1" si="345"/>
        <v>0</v>
      </c>
      <c r="CE677" s="151" t="b">
        <f t="shared" ca="1" si="346"/>
        <v>0</v>
      </c>
      <c r="CF677" s="151" t="b">
        <f t="shared" ca="1" si="347"/>
        <v>0</v>
      </c>
      <c r="CG677" s="151" t="b">
        <f t="shared" ca="1" si="348"/>
        <v>0</v>
      </c>
      <c r="CH677" s="151" t="b">
        <f t="shared" ca="1" si="349"/>
        <v>0</v>
      </c>
      <c r="CI677" s="151" t="b">
        <f t="shared" ca="1" si="350"/>
        <v>0</v>
      </c>
      <c r="CJ677" s="151" t="b">
        <f t="shared" ca="1" si="351"/>
        <v>0</v>
      </c>
      <c r="CK677" s="151" t="b">
        <f t="shared" ca="1" si="352"/>
        <v>0</v>
      </c>
      <c r="CL677" s="151" t="b">
        <f t="shared" ca="1" si="353"/>
        <v>0</v>
      </c>
      <c r="CM677" s="151" t="b">
        <f t="shared" ca="1" si="354"/>
        <v>0</v>
      </c>
      <c r="CN677" s="151" t="str">
        <f t="shared" ca="1" si="355"/>
        <v>NO_VAC</v>
      </c>
      <c r="CO677" s="151" t="str">
        <f t="shared" ca="1" si="356"/>
        <v>NO_VAC</v>
      </c>
      <c r="CP677" s="151" t="b">
        <f t="shared" ca="1" si="357"/>
        <v>0</v>
      </c>
      <c r="CQ677" s="155">
        <f t="shared" ca="1" si="358"/>
        <v>0</v>
      </c>
      <c r="CR677" s="155" t="b">
        <f t="shared" ca="1" si="359"/>
        <v>0</v>
      </c>
      <c r="CS677" s="155" t="b">
        <f t="shared" ca="1" si="360"/>
        <v>0</v>
      </c>
      <c r="CT677" s="155" t="b">
        <f t="shared" ca="1" si="361"/>
        <v>0</v>
      </c>
      <c r="CU677" s="155" t="b">
        <f t="shared" ca="1" si="362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0"/>
        <v>0</v>
      </c>
      <c r="P678" s="28">
        <f t="shared" ca="1" si="331"/>
        <v>0</v>
      </c>
      <c r="Q678" s="28">
        <f t="shared" ca="1" si="332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3"/>
        <v>0</v>
      </c>
      <c r="BS678" s="151" t="b">
        <f t="shared" si="334"/>
        <v>0</v>
      </c>
      <c r="BT678" s="151" t="b">
        <f t="shared" si="335"/>
        <v>0</v>
      </c>
      <c r="BU678" s="151" t="b">
        <f t="shared" si="336"/>
        <v>0</v>
      </c>
      <c r="BV678" s="155" t="b">
        <f t="shared" ca="1" si="337"/>
        <v>0</v>
      </c>
      <c r="BW678" s="151" t="b">
        <f t="shared" ca="1" si="338"/>
        <v>0</v>
      </c>
      <c r="BX678" s="151" t="b">
        <f t="shared" ca="1" si="339"/>
        <v>0</v>
      </c>
      <c r="BY678" s="151" t="b">
        <f t="shared" ca="1" si="340"/>
        <v>0</v>
      </c>
      <c r="BZ678" s="151" t="b">
        <f t="shared" ca="1" si="341"/>
        <v>0</v>
      </c>
      <c r="CA678" s="151" t="b">
        <f t="shared" ca="1" si="342"/>
        <v>0</v>
      </c>
      <c r="CB678" s="151" t="b">
        <f t="shared" ca="1" si="343"/>
        <v>0</v>
      </c>
      <c r="CC678" s="151" t="b">
        <f t="shared" ca="1" si="344"/>
        <v>0</v>
      </c>
      <c r="CD678" s="151" t="b">
        <f t="shared" ca="1" si="345"/>
        <v>0</v>
      </c>
      <c r="CE678" s="151" t="b">
        <f t="shared" ca="1" si="346"/>
        <v>0</v>
      </c>
      <c r="CF678" s="151" t="b">
        <f t="shared" ca="1" si="347"/>
        <v>0</v>
      </c>
      <c r="CG678" s="151" t="b">
        <f t="shared" ca="1" si="348"/>
        <v>0</v>
      </c>
      <c r="CH678" s="151" t="b">
        <f t="shared" ca="1" si="349"/>
        <v>0</v>
      </c>
      <c r="CI678" s="151" t="b">
        <f t="shared" ca="1" si="350"/>
        <v>0</v>
      </c>
      <c r="CJ678" s="151" t="b">
        <f t="shared" ca="1" si="351"/>
        <v>0</v>
      </c>
      <c r="CK678" s="151" t="b">
        <f t="shared" ca="1" si="352"/>
        <v>0</v>
      </c>
      <c r="CL678" s="151" t="b">
        <f t="shared" ca="1" si="353"/>
        <v>0</v>
      </c>
      <c r="CM678" s="151" t="b">
        <f t="shared" ca="1" si="354"/>
        <v>0</v>
      </c>
      <c r="CN678" s="151" t="str">
        <f t="shared" ca="1" si="355"/>
        <v>NO_VAC</v>
      </c>
      <c r="CO678" s="151" t="str">
        <f t="shared" ca="1" si="356"/>
        <v>NO_VAC</v>
      </c>
      <c r="CP678" s="151" t="b">
        <f t="shared" ca="1" si="357"/>
        <v>0</v>
      </c>
      <c r="CQ678" s="155">
        <f t="shared" ca="1" si="358"/>
        <v>0</v>
      </c>
      <c r="CR678" s="155" t="b">
        <f t="shared" ca="1" si="359"/>
        <v>0</v>
      </c>
      <c r="CS678" s="155" t="b">
        <f t="shared" ca="1" si="360"/>
        <v>0</v>
      </c>
      <c r="CT678" s="155" t="b">
        <f t="shared" ca="1" si="361"/>
        <v>0</v>
      </c>
      <c r="CU678" s="155" t="b">
        <f t="shared" ca="1" si="362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0"/>
        <v>0</v>
      </c>
      <c r="P679" s="28">
        <f t="shared" ca="1" si="331"/>
        <v>0</v>
      </c>
      <c r="Q679" s="28">
        <f t="shared" ca="1" si="332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3"/>
        <v>0</v>
      </c>
      <c r="BS679" s="151" t="b">
        <f t="shared" si="334"/>
        <v>0</v>
      </c>
      <c r="BT679" s="151" t="b">
        <f t="shared" si="335"/>
        <v>0</v>
      </c>
      <c r="BU679" s="151" t="b">
        <f t="shared" si="336"/>
        <v>0</v>
      </c>
      <c r="BV679" s="155" t="b">
        <f t="shared" ca="1" si="337"/>
        <v>0</v>
      </c>
      <c r="BW679" s="151" t="b">
        <f t="shared" ca="1" si="338"/>
        <v>0</v>
      </c>
      <c r="BX679" s="151" t="b">
        <f t="shared" ca="1" si="339"/>
        <v>0</v>
      </c>
      <c r="BY679" s="151" t="b">
        <f t="shared" ca="1" si="340"/>
        <v>0</v>
      </c>
      <c r="BZ679" s="151" t="b">
        <f t="shared" ca="1" si="341"/>
        <v>0</v>
      </c>
      <c r="CA679" s="151" t="b">
        <f t="shared" ca="1" si="342"/>
        <v>0</v>
      </c>
      <c r="CB679" s="151" t="b">
        <f t="shared" ca="1" si="343"/>
        <v>0</v>
      </c>
      <c r="CC679" s="151" t="b">
        <f t="shared" ca="1" si="344"/>
        <v>0</v>
      </c>
      <c r="CD679" s="151" t="b">
        <f t="shared" ca="1" si="345"/>
        <v>0</v>
      </c>
      <c r="CE679" s="151" t="b">
        <f t="shared" ca="1" si="346"/>
        <v>0</v>
      </c>
      <c r="CF679" s="151" t="b">
        <f t="shared" ca="1" si="347"/>
        <v>0</v>
      </c>
      <c r="CG679" s="151" t="b">
        <f t="shared" ca="1" si="348"/>
        <v>0</v>
      </c>
      <c r="CH679" s="151" t="b">
        <f t="shared" ca="1" si="349"/>
        <v>0</v>
      </c>
      <c r="CI679" s="151" t="b">
        <f t="shared" ca="1" si="350"/>
        <v>0</v>
      </c>
      <c r="CJ679" s="151" t="b">
        <f t="shared" ca="1" si="351"/>
        <v>0</v>
      </c>
      <c r="CK679" s="151" t="b">
        <f t="shared" ca="1" si="352"/>
        <v>0</v>
      </c>
      <c r="CL679" s="151" t="b">
        <f t="shared" ca="1" si="353"/>
        <v>0</v>
      </c>
      <c r="CM679" s="151" t="b">
        <f t="shared" ca="1" si="354"/>
        <v>0</v>
      </c>
      <c r="CN679" s="151" t="str">
        <f t="shared" ca="1" si="355"/>
        <v>NO_VAC</v>
      </c>
      <c r="CO679" s="151" t="str">
        <f t="shared" ca="1" si="356"/>
        <v>NO_VAC</v>
      </c>
      <c r="CP679" s="151" t="b">
        <f t="shared" ca="1" si="357"/>
        <v>0</v>
      </c>
      <c r="CQ679" s="155">
        <f t="shared" ca="1" si="358"/>
        <v>0</v>
      </c>
      <c r="CR679" s="155" t="b">
        <f t="shared" ca="1" si="359"/>
        <v>0</v>
      </c>
      <c r="CS679" s="155" t="b">
        <f t="shared" ca="1" si="360"/>
        <v>0</v>
      </c>
      <c r="CT679" s="155" t="b">
        <f t="shared" ca="1" si="361"/>
        <v>0</v>
      </c>
      <c r="CU679" s="155" t="b">
        <f t="shared" ca="1" si="362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0"/>
        <v>0</v>
      </c>
      <c r="P680" s="28">
        <f t="shared" ca="1" si="331"/>
        <v>0</v>
      </c>
      <c r="Q680" s="28">
        <f t="shared" ca="1" si="332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3"/>
        <v>0</v>
      </c>
      <c r="BS680" s="151" t="b">
        <f t="shared" si="334"/>
        <v>0</v>
      </c>
      <c r="BT680" s="151" t="b">
        <f t="shared" si="335"/>
        <v>0</v>
      </c>
      <c r="BU680" s="151" t="b">
        <f t="shared" si="336"/>
        <v>0</v>
      </c>
      <c r="BV680" s="155" t="b">
        <f t="shared" ca="1" si="337"/>
        <v>0</v>
      </c>
      <c r="BW680" s="151" t="b">
        <f t="shared" ca="1" si="338"/>
        <v>0</v>
      </c>
      <c r="BX680" s="151" t="b">
        <f t="shared" ca="1" si="339"/>
        <v>0</v>
      </c>
      <c r="BY680" s="151" t="b">
        <f t="shared" ca="1" si="340"/>
        <v>0</v>
      </c>
      <c r="BZ680" s="151" t="b">
        <f t="shared" ca="1" si="341"/>
        <v>0</v>
      </c>
      <c r="CA680" s="151" t="b">
        <f t="shared" ca="1" si="342"/>
        <v>0</v>
      </c>
      <c r="CB680" s="151" t="b">
        <f t="shared" ca="1" si="343"/>
        <v>0</v>
      </c>
      <c r="CC680" s="151" t="b">
        <f t="shared" ca="1" si="344"/>
        <v>0</v>
      </c>
      <c r="CD680" s="151" t="b">
        <f t="shared" ca="1" si="345"/>
        <v>0</v>
      </c>
      <c r="CE680" s="151" t="b">
        <f t="shared" ca="1" si="346"/>
        <v>0</v>
      </c>
      <c r="CF680" s="151" t="b">
        <f t="shared" ca="1" si="347"/>
        <v>0</v>
      </c>
      <c r="CG680" s="151" t="b">
        <f t="shared" ca="1" si="348"/>
        <v>0</v>
      </c>
      <c r="CH680" s="151" t="b">
        <f t="shared" ca="1" si="349"/>
        <v>0</v>
      </c>
      <c r="CI680" s="151" t="b">
        <f t="shared" ca="1" si="350"/>
        <v>0</v>
      </c>
      <c r="CJ680" s="151" t="b">
        <f t="shared" ca="1" si="351"/>
        <v>0</v>
      </c>
      <c r="CK680" s="151" t="b">
        <f t="shared" ca="1" si="352"/>
        <v>0</v>
      </c>
      <c r="CL680" s="151" t="b">
        <f t="shared" ca="1" si="353"/>
        <v>0</v>
      </c>
      <c r="CM680" s="151" t="b">
        <f t="shared" ca="1" si="354"/>
        <v>0</v>
      </c>
      <c r="CN680" s="151" t="str">
        <f t="shared" ca="1" si="355"/>
        <v>NO_VAC</v>
      </c>
      <c r="CO680" s="151" t="str">
        <f t="shared" ca="1" si="356"/>
        <v>NO_VAC</v>
      </c>
      <c r="CP680" s="151" t="b">
        <f t="shared" ca="1" si="357"/>
        <v>0</v>
      </c>
      <c r="CQ680" s="155">
        <f t="shared" ca="1" si="358"/>
        <v>0</v>
      </c>
      <c r="CR680" s="155" t="b">
        <f t="shared" ca="1" si="359"/>
        <v>0</v>
      </c>
      <c r="CS680" s="155" t="b">
        <f t="shared" ca="1" si="360"/>
        <v>0</v>
      </c>
      <c r="CT680" s="155" t="b">
        <f t="shared" ca="1" si="361"/>
        <v>0</v>
      </c>
      <c r="CU680" s="155" t="b">
        <f t="shared" ca="1" si="362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0"/>
        <v>0</v>
      </c>
      <c r="P681" s="28">
        <f t="shared" ca="1" si="331"/>
        <v>0</v>
      </c>
      <c r="Q681" s="28">
        <f t="shared" ca="1" si="332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3"/>
        <v>0</v>
      </c>
      <c r="BS681" s="151" t="b">
        <f t="shared" si="334"/>
        <v>0</v>
      </c>
      <c r="BT681" s="151" t="b">
        <f t="shared" si="335"/>
        <v>0</v>
      </c>
      <c r="BU681" s="151" t="b">
        <f t="shared" si="336"/>
        <v>0</v>
      </c>
      <c r="BV681" s="155" t="b">
        <f t="shared" ca="1" si="337"/>
        <v>0</v>
      </c>
      <c r="BW681" s="151" t="b">
        <f t="shared" ca="1" si="338"/>
        <v>0</v>
      </c>
      <c r="BX681" s="151" t="b">
        <f t="shared" ca="1" si="339"/>
        <v>0</v>
      </c>
      <c r="BY681" s="151" t="b">
        <f t="shared" ca="1" si="340"/>
        <v>0</v>
      </c>
      <c r="BZ681" s="151" t="b">
        <f t="shared" ca="1" si="341"/>
        <v>0</v>
      </c>
      <c r="CA681" s="151" t="b">
        <f t="shared" ca="1" si="342"/>
        <v>0</v>
      </c>
      <c r="CB681" s="151" t="b">
        <f t="shared" ca="1" si="343"/>
        <v>0</v>
      </c>
      <c r="CC681" s="151" t="b">
        <f t="shared" ca="1" si="344"/>
        <v>0</v>
      </c>
      <c r="CD681" s="151" t="b">
        <f t="shared" ca="1" si="345"/>
        <v>0</v>
      </c>
      <c r="CE681" s="151" t="b">
        <f t="shared" ca="1" si="346"/>
        <v>0</v>
      </c>
      <c r="CF681" s="151" t="b">
        <f t="shared" ca="1" si="347"/>
        <v>0</v>
      </c>
      <c r="CG681" s="151" t="b">
        <f t="shared" ca="1" si="348"/>
        <v>0</v>
      </c>
      <c r="CH681" s="151" t="b">
        <f t="shared" ca="1" si="349"/>
        <v>0</v>
      </c>
      <c r="CI681" s="151" t="b">
        <f t="shared" ca="1" si="350"/>
        <v>0</v>
      </c>
      <c r="CJ681" s="151" t="b">
        <f t="shared" ca="1" si="351"/>
        <v>0</v>
      </c>
      <c r="CK681" s="151" t="b">
        <f t="shared" ca="1" si="352"/>
        <v>0</v>
      </c>
      <c r="CL681" s="151" t="b">
        <f t="shared" ca="1" si="353"/>
        <v>0</v>
      </c>
      <c r="CM681" s="151" t="b">
        <f t="shared" ca="1" si="354"/>
        <v>0</v>
      </c>
      <c r="CN681" s="151" t="str">
        <f t="shared" ca="1" si="355"/>
        <v>NO_VAC</v>
      </c>
      <c r="CO681" s="151" t="str">
        <f t="shared" ca="1" si="356"/>
        <v>NO_VAC</v>
      </c>
      <c r="CP681" s="151" t="b">
        <f t="shared" ca="1" si="357"/>
        <v>0</v>
      </c>
      <c r="CQ681" s="155">
        <f t="shared" ca="1" si="358"/>
        <v>0</v>
      </c>
      <c r="CR681" s="155" t="b">
        <f t="shared" ca="1" si="359"/>
        <v>0</v>
      </c>
      <c r="CS681" s="155" t="b">
        <f t="shared" ca="1" si="360"/>
        <v>0</v>
      </c>
      <c r="CT681" s="155" t="b">
        <f t="shared" ca="1" si="361"/>
        <v>0</v>
      </c>
      <c r="CU681" s="155" t="b">
        <f t="shared" ca="1" si="362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0"/>
        <v>0</v>
      </c>
      <c r="P682" s="28">
        <f t="shared" ca="1" si="331"/>
        <v>0</v>
      </c>
      <c r="Q682" s="28">
        <f t="shared" ca="1" si="332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3"/>
        <v>0</v>
      </c>
      <c r="BS682" s="151" t="b">
        <f t="shared" si="334"/>
        <v>0</v>
      </c>
      <c r="BT682" s="151" t="b">
        <f t="shared" si="335"/>
        <v>0</v>
      </c>
      <c r="BU682" s="151" t="b">
        <f t="shared" si="336"/>
        <v>0</v>
      </c>
      <c r="BV682" s="155" t="b">
        <f t="shared" ca="1" si="337"/>
        <v>0</v>
      </c>
      <c r="BW682" s="151" t="b">
        <f t="shared" ca="1" si="338"/>
        <v>0</v>
      </c>
      <c r="BX682" s="151" t="b">
        <f t="shared" ca="1" si="339"/>
        <v>0</v>
      </c>
      <c r="BY682" s="151" t="b">
        <f t="shared" ca="1" si="340"/>
        <v>0</v>
      </c>
      <c r="BZ682" s="151" t="b">
        <f t="shared" ca="1" si="341"/>
        <v>0</v>
      </c>
      <c r="CA682" s="151" t="b">
        <f t="shared" ca="1" si="342"/>
        <v>0</v>
      </c>
      <c r="CB682" s="151" t="b">
        <f t="shared" ca="1" si="343"/>
        <v>0</v>
      </c>
      <c r="CC682" s="151" t="b">
        <f t="shared" ca="1" si="344"/>
        <v>0</v>
      </c>
      <c r="CD682" s="151" t="b">
        <f t="shared" ca="1" si="345"/>
        <v>0</v>
      </c>
      <c r="CE682" s="151" t="b">
        <f t="shared" ca="1" si="346"/>
        <v>0</v>
      </c>
      <c r="CF682" s="151" t="b">
        <f t="shared" ca="1" si="347"/>
        <v>0</v>
      </c>
      <c r="CG682" s="151" t="b">
        <f t="shared" ca="1" si="348"/>
        <v>0</v>
      </c>
      <c r="CH682" s="151" t="b">
        <f t="shared" ca="1" si="349"/>
        <v>0</v>
      </c>
      <c r="CI682" s="151" t="b">
        <f t="shared" ca="1" si="350"/>
        <v>0</v>
      </c>
      <c r="CJ682" s="151" t="b">
        <f t="shared" ca="1" si="351"/>
        <v>0</v>
      </c>
      <c r="CK682" s="151" t="b">
        <f t="shared" ca="1" si="352"/>
        <v>0</v>
      </c>
      <c r="CL682" s="151" t="b">
        <f t="shared" ca="1" si="353"/>
        <v>0</v>
      </c>
      <c r="CM682" s="151" t="b">
        <f t="shared" ca="1" si="354"/>
        <v>0</v>
      </c>
      <c r="CN682" s="151" t="str">
        <f t="shared" ca="1" si="355"/>
        <v>NO_VAC</v>
      </c>
      <c r="CO682" s="151" t="str">
        <f t="shared" ca="1" si="356"/>
        <v>NO_VAC</v>
      </c>
      <c r="CP682" s="151" t="b">
        <f t="shared" ca="1" si="357"/>
        <v>0</v>
      </c>
      <c r="CQ682" s="155">
        <f t="shared" ca="1" si="358"/>
        <v>0</v>
      </c>
      <c r="CR682" s="155" t="b">
        <f t="shared" ca="1" si="359"/>
        <v>0</v>
      </c>
      <c r="CS682" s="155" t="b">
        <f t="shared" ca="1" si="360"/>
        <v>0</v>
      </c>
      <c r="CT682" s="155" t="b">
        <f t="shared" ca="1" si="361"/>
        <v>0</v>
      </c>
      <c r="CU682" s="155" t="b">
        <f t="shared" ca="1" si="362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0"/>
        <v>0</v>
      </c>
      <c r="P683" s="28">
        <f t="shared" ca="1" si="331"/>
        <v>0</v>
      </c>
      <c r="Q683" s="28">
        <f t="shared" ca="1" si="332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3"/>
        <v>0</v>
      </c>
      <c r="BS683" s="151" t="b">
        <f t="shared" si="334"/>
        <v>0</v>
      </c>
      <c r="BT683" s="151" t="b">
        <f t="shared" si="335"/>
        <v>0</v>
      </c>
      <c r="BU683" s="151" t="b">
        <f t="shared" si="336"/>
        <v>0</v>
      </c>
      <c r="BV683" s="155" t="b">
        <f t="shared" ca="1" si="337"/>
        <v>0</v>
      </c>
      <c r="BW683" s="151" t="b">
        <f t="shared" ca="1" si="338"/>
        <v>0</v>
      </c>
      <c r="BX683" s="151" t="b">
        <f t="shared" ca="1" si="339"/>
        <v>0</v>
      </c>
      <c r="BY683" s="151" t="b">
        <f t="shared" ca="1" si="340"/>
        <v>0</v>
      </c>
      <c r="BZ683" s="151" t="b">
        <f t="shared" ca="1" si="341"/>
        <v>0</v>
      </c>
      <c r="CA683" s="151" t="b">
        <f t="shared" ca="1" si="342"/>
        <v>0</v>
      </c>
      <c r="CB683" s="151" t="b">
        <f t="shared" ca="1" si="343"/>
        <v>0</v>
      </c>
      <c r="CC683" s="151" t="b">
        <f t="shared" ca="1" si="344"/>
        <v>0</v>
      </c>
      <c r="CD683" s="151" t="b">
        <f t="shared" ca="1" si="345"/>
        <v>0</v>
      </c>
      <c r="CE683" s="151" t="b">
        <f t="shared" ca="1" si="346"/>
        <v>0</v>
      </c>
      <c r="CF683" s="151" t="b">
        <f t="shared" ca="1" si="347"/>
        <v>0</v>
      </c>
      <c r="CG683" s="151" t="b">
        <f t="shared" ca="1" si="348"/>
        <v>0</v>
      </c>
      <c r="CH683" s="151" t="b">
        <f t="shared" ca="1" si="349"/>
        <v>0</v>
      </c>
      <c r="CI683" s="151" t="b">
        <f t="shared" ca="1" si="350"/>
        <v>0</v>
      </c>
      <c r="CJ683" s="151" t="b">
        <f t="shared" ca="1" si="351"/>
        <v>0</v>
      </c>
      <c r="CK683" s="151" t="b">
        <f t="shared" ca="1" si="352"/>
        <v>0</v>
      </c>
      <c r="CL683" s="151" t="b">
        <f t="shared" ca="1" si="353"/>
        <v>0</v>
      </c>
      <c r="CM683" s="151" t="b">
        <f t="shared" ca="1" si="354"/>
        <v>0</v>
      </c>
      <c r="CN683" s="151" t="str">
        <f t="shared" ca="1" si="355"/>
        <v>NO_VAC</v>
      </c>
      <c r="CO683" s="151" t="str">
        <f t="shared" ca="1" si="356"/>
        <v>NO_VAC</v>
      </c>
      <c r="CP683" s="151" t="b">
        <f t="shared" ca="1" si="357"/>
        <v>0</v>
      </c>
      <c r="CQ683" s="155">
        <f t="shared" ca="1" si="358"/>
        <v>0</v>
      </c>
      <c r="CR683" s="155" t="b">
        <f t="shared" ca="1" si="359"/>
        <v>0</v>
      </c>
      <c r="CS683" s="155" t="b">
        <f t="shared" ca="1" si="360"/>
        <v>0</v>
      </c>
      <c r="CT683" s="155" t="b">
        <f t="shared" ca="1" si="361"/>
        <v>0</v>
      </c>
      <c r="CU683" s="155" t="b">
        <f t="shared" ca="1" si="362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0"/>
        <v>0</v>
      </c>
      <c r="P684" s="28">
        <f t="shared" ca="1" si="331"/>
        <v>0</v>
      </c>
      <c r="Q684" s="28">
        <f t="shared" ca="1" si="332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3"/>
        <v>0</v>
      </c>
      <c r="BS684" s="151" t="b">
        <f t="shared" si="334"/>
        <v>0</v>
      </c>
      <c r="BT684" s="151" t="b">
        <f t="shared" si="335"/>
        <v>0</v>
      </c>
      <c r="BU684" s="151" t="b">
        <f t="shared" si="336"/>
        <v>0</v>
      </c>
      <c r="BV684" s="155" t="b">
        <f t="shared" ca="1" si="337"/>
        <v>0</v>
      </c>
      <c r="BW684" s="151" t="b">
        <f t="shared" ca="1" si="338"/>
        <v>0</v>
      </c>
      <c r="BX684" s="151" t="b">
        <f t="shared" ca="1" si="339"/>
        <v>0</v>
      </c>
      <c r="BY684" s="151" t="b">
        <f t="shared" ca="1" si="340"/>
        <v>0</v>
      </c>
      <c r="BZ684" s="151" t="b">
        <f t="shared" ca="1" si="341"/>
        <v>0</v>
      </c>
      <c r="CA684" s="151" t="b">
        <f t="shared" ca="1" si="342"/>
        <v>0</v>
      </c>
      <c r="CB684" s="151" t="b">
        <f t="shared" ca="1" si="343"/>
        <v>0</v>
      </c>
      <c r="CC684" s="151" t="b">
        <f t="shared" ca="1" si="344"/>
        <v>0</v>
      </c>
      <c r="CD684" s="151" t="b">
        <f t="shared" ca="1" si="345"/>
        <v>0</v>
      </c>
      <c r="CE684" s="151" t="b">
        <f t="shared" ca="1" si="346"/>
        <v>0</v>
      </c>
      <c r="CF684" s="151" t="b">
        <f t="shared" ca="1" si="347"/>
        <v>0</v>
      </c>
      <c r="CG684" s="151" t="b">
        <f t="shared" ca="1" si="348"/>
        <v>0</v>
      </c>
      <c r="CH684" s="151" t="b">
        <f t="shared" ca="1" si="349"/>
        <v>0</v>
      </c>
      <c r="CI684" s="151" t="b">
        <f t="shared" ca="1" si="350"/>
        <v>0</v>
      </c>
      <c r="CJ684" s="151" t="b">
        <f t="shared" ca="1" si="351"/>
        <v>0</v>
      </c>
      <c r="CK684" s="151" t="b">
        <f t="shared" ca="1" si="352"/>
        <v>0</v>
      </c>
      <c r="CL684" s="151" t="b">
        <f t="shared" ca="1" si="353"/>
        <v>0</v>
      </c>
      <c r="CM684" s="151" t="b">
        <f t="shared" ca="1" si="354"/>
        <v>0</v>
      </c>
      <c r="CN684" s="151" t="str">
        <f t="shared" ca="1" si="355"/>
        <v>NO_VAC</v>
      </c>
      <c r="CO684" s="151" t="str">
        <f t="shared" ca="1" si="356"/>
        <v>NO_VAC</v>
      </c>
      <c r="CP684" s="151" t="b">
        <f t="shared" ca="1" si="357"/>
        <v>0</v>
      </c>
      <c r="CQ684" s="155">
        <f t="shared" ca="1" si="358"/>
        <v>0</v>
      </c>
      <c r="CR684" s="155" t="b">
        <f t="shared" ca="1" si="359"/>
        <v>0</v>
      </c>
      <c r="CS684" s="155" t="b">
        <f t="shared" ca="1" si="360"/>
        <v>0</v>
      </c>
      <c r="CT684" s="155" t="b">
        <f t="shared" ca="1" si="361"/>
        <v>0</v>
      </c>
      <c r="CU684" s="155" t="b">
        <f t="shared" ca="1" si="362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0"/>
        <v>0</v>
      </c>
      <c r="P685" s="28">
        <f t="shared" ca="1" si="331"/>
        <v>0</v>
      </c>
      <c r="Q685" s="28">
        <f t="shared" ca="1" si="332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3"/>
        <v>0</v>
      </c>
      <c r="BS685" s="151" t="b">
        <f t="shared" si="334"/>
        <v>0</v>
      </c>
      <c r="BT685" s="151" t="b">
        <f t="shared" si="335"/>
        <v>0</v>
      </c>
      <c r="BU685" s="151" t="b">
        <f t="shared" si="336"/>
        <v>0</v>
      </c>
      <c r="BV685" s="155" t="b">
        <f t="shared" ca="1" si="337"/>
        <v>0</v>
      </c>
      <c r="BW685" s="151" t="b">
        <f t="shared" ca="1" si="338"/>
        <v>0</v>
      </c>
      <c r="BX685" s="151" t="b">
        <f t="shared" ca="1" si="339"/>
        <v>0</v>
      </c>
      <c r="BY685" s="151" t="b">
        <f t="shared" ca="1" si="340"/>
        <v>0</v>
      </c>
      <c r="BZ685" s="151" t="b">
        <f t="shared" ca="1" si="341"/>
        <v>0</v>
      </c>
      <c r="CA685" s="151" t="b">
        <f t="shared" ca="1" si="342"/>
        <v>0</v>
      </c>
      <c r="CB685" s="151" t="b">
        <f t="shared" ca="1" si="343"/>
        <v>0</v>
      </c>
      <c r="CC685" s="151" t="b">
        <f t="shared" ca="1" si="344"/>
        <v>0</v>
      </c>
      <c r="CD685" s="151" t="b">
        <f t="shared" ca="1" si="345"/>
        <v>0</v>
      </c>
      <c r="CE685" s="151" t="b">
        <f t="shared" ca="1" si="346"/>
        <v>0</v>
      </c>
      <c r="CF685" s="151" t="b">
        <f t="shared" ca="1" si="347"/>
        <v>0</v>
      </c>
      <c r="CG685" s="151" t="b">
        <f t="shared" ca="1" si="348"/>
        <v>0</v>
      </c>
      <c r="CH685" s="151" t="b">
        <f t="shared" ca="1" si="349"/>
        <v>0</v>
      </c>
      <c r="CI685" s="151" t="b">
        <f t="shared" ca="1" si="350"/>
        <v>0</v>
      </c>
      <c r="CJ685" s="151" t="b">
        <f t="shared" ca="1" si="351"/>
        <v>0</v>
      </c>
      <c r="CK685" s="151" t="b">
        <f t="shared" ca="1" si="352"/>
        <v>0</v>
      </c>
      <c r="CL685" s="151" t="b">
        <f t="shared" ca="1" si="353"/>
        <v>0</v>
      </c>
      <c r="CM685" s="151" t="b">
        <f t="shared" ca="1" si="354"/>
        <v>0</v>
      </c>
      <c r="CN685" s="151" t="str">
        <f t="shared" ca="1" si="355"/>
        <v>NO_VAC</v>
      </c>
      <c r="CO685" s="151" t="str">
        <f t="shared" ca="1" si="356"/>
        <v>NO_VAC</v>
      </c>
      <c r="CP685" s="151" t="b">
        <f t="shared" ca="1" si="357"/>
        <v>0</v>
      </c>
      <c r="CQ685" s="155">
        <f t="shared" ca="1" si="358"/>
        <v>0</v>
      </c>
      <c r="CR685" s="155" t="b">
        <f t="shared" ca="1" si="359"/>
        <v>0</v>
      </c>
      <c r="CS685" s="155" t="b">
        <f t="shared" ca="1" si="360"/>
        <v>0</v>
      </c>
      <c r="CT685" s="155" t="b">
        <f t="shared" ca="1" si="361"/>
        <v>0</v>
      </c>
      <c r="CU685" s="155" t="b">
        <f t="shared" ca="1" si="362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0"/>
        <v>0</v>
      </c>
      <c r="P686" s="28">
        <f t="shared" ca="1" si="331"/>
        <v>0</v>
      </c>
      <c r="Q686" s="28">
        <f t="shared" ca="1" si="332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3"/>
        <v>0</v>
      </c>
      <c r="BS686" s="151" t="b">
        <f t="shared" si="334"/>
        <v>0</v>
      </c>
      <c r="BT686" s="151" t="b">
        <f t="shared" si="335"/>
        <v>0</v>
      </c>
      <c r="BU686" s="151" t="b">
        <f t="shared" si="336"/>
        <v>0</v>
      </c>
      <c r="BV686" s="155" t="b">
        <f t="shared" ca="1" si="337"/>
        <v>0</v>
      </c>
      <c r="BW686" s="151" t="b">
        <f t="shared" ca="1" si="338"/>
        <v>0</v>
      </c>
      <c r="BX686" s="151" t="b">
        <f t="shared" ca="1" si="339"/>
        <v>0</v>
      </c>
      <c r="BY686" s="151" t="b">
        <f t="shared" ca="1" si="340"/>
        <v>0</v>
      </c>
      <c r="BZ686" s="151" t="b">
        <f t="shared" ca="1" si="341"/>
        <v>0</v>
      </c>
      <c r="CA686" s="151" t="b">
        <f t="shared" ca="1" si="342"/>
        <v>0</v>
      </c>
      <c r="CB686" s="151" t="b">
        <f t="shared" ca="1" si="343"/>
        <v>0</v>
      </c>
      <c r="CC686" s="151" t="b">
        <f t="shared" ca="1" si="344"/>
        <v>0</v>
      </c>
      <c r="CD686" s="151" t="b">
        <f t="shared" ca="1" si="345"/>
        <v>0</v>
      </c>
      <c r="CE686" s="151" t="b">
        <f t="shared" ca="1" si="346"/>
        <v>0</v>
      </c>
      <c r="CF686" s="151" t="b">
        <f t="shared" ca="1" si="347"/>
        <v>0</v>
      </c>
      <c r="CG686" s="151" t="b">
        <f t="shared" ca="1" si="348"/>
        <v>0</v>
      </c>
      <c r="CH686" s="151" t="b">
        <f t="shared" ca="1" si="349"/>
        <v>0</v>
      </c>
      <c r="CI686" s="151" t="b">
        <f t="shared" ca="1" si="350"/>
        <v>0</v>
      </c>
      <c r="CJ686" s="151" t="b">
        <f t="shared" ca="1" si="351"/>
        <v>0</v>
      </c>
      <c r="CK686" s="151" t="b">
        <f t="shared" ca="1" si="352"/>
        <v>0</v>
      </c>
      <c r="CL686" s="151" t="b">
        <f t="shared" ca="1" si="353"/>
        <v>0</v>
      </c>
      <c r="CM686" s="151" t="b">
        <f t="shared" ca="1" si="354"/>
        <v>0</v>
      </c>
      <c r="CN686" s="151" t="str">
        <f t="shared" ca="1" si="355"/>
        <v>NO_VAC</v>
      </c>
      <c r="CO686" s="151" t="str">
        <f t="shared" ca="1" si="356"/>
        <v>NO_VAC</v>
      </c>
      <c r="CP686" s="151" t="b">
        <f t="shared" ca="1" si="357"/>
        <v>0</v>
      </c>
      <c r="CQ686" s="155">
        <f t="shared" ca="1" si="358"/>
        <v>0</v>
      </c>
      <c r="CR686" s="155" t="b">
        <f t="shared" ca="1" si="359"/>
        <v>0</v>
      </c>
      <c r="CS686" s="155" t="b">
        <f t="shared" ca="1" si="360"/>
        <v>0</v>
      </c>
      <c r="CT686" s="155" t="b">
        <f t="shared" ca="1" si="361"/>
        <v>0</v>
      </c>
      <c r="CU686" s="155" t="b">
        <f t="shared" ca="1" si="362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0"/>
        <v>0</v>
      </c>
      <c r="P687" s="28">
        <f t="shared" ca="1" si="331"/>
        <v>0</v>
      </c>
      <c r="Q687" s="28">
        <f t="shared" ca="1" si="332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3"/>
        <v>0</v>
      </c>
      <c r="BS687" s="151" t="b">
        <f t="shared" si="334"/>
        <v>0</v>
      </c>
      <c r="BT687" s="151" t="b">
        <f t="shared" si="335"/>
        <v>0</v>
      </c>
      <c r="BU687" s="151" t="b">
        <f t="shared" si="336"/>
        <v>0</v>
      </c>
      <c r="BV687" s="155" t="b">
        <f t="shared" ca="1" si="337"/>
        <v>0</v>
      </c>
      <c r="BW687" s="151" t="b">
        <f t="shared" ca="1" si="338"/>
        <v>0</v>
      </c>
      <c r="BX687" s="151" t="b">
        <f t="shared" ca="1" si="339"/>
        <v>0</v>
      </c>
      <c r="BY687" s="151" t="b">
        <f t="shared" ca="1" si="340"/>
        <v>0</v>
      </c>
      <c r="BZ687" s="151" t="b">
        <f t="shared" ca="1" si="341"/>
        <v>0</v>
      </c>
      <c r="CA687" s="151" t="b">
        <f t="shared" ca="1" si="342"/>
        <v>0</v>
      </c>
      <c r="CB687" s="151" t="b">
        <f t="shared" ca="1" si="343"/>
        <v>0</v>
      </c>
      <c r="CC687" s="151" t="b">
        <f t="shared" ca="1" si="344"/>
        <v>0</v>
      </c>
      <c r="CD687" s="151" t="b">
        <f t="shared" ca="1" si="345"/>
        <v>0</v>
      </c>
      <c r="CE687" s="151" t="b">
        <f t="shared" ca="1" si="346"/>
        <v>0</v>
      </c>
      <c r="CF687" s="151" t="b">
        <f t="shared" ca="1" si="347"/>
        <v>0</v>
      </c>
      <c r="CG687" s="151" t="b">
        <f t="shared" ca="1" si="348"/>
        <v>0</v>
      </c>
      <c r="CH687" s="151" t="b">
        <f t="shared" ca="1" si="349"/>
        <v>0</v>
      </c>
      <c r="CI687" s="151" t="b">
        <f t="shared" ca="1" si="350"/>
        <v>0</v>
      </c>
      <c r="CJ687" s="151" t="b">
        <f t="shared" ca="1" si="351"/>
        <v>0</v>
      </c>
      <c r="CK687" s="151" t="b">
        <f t="shared" ca="1" si="352"/>
        <v>0</v>
      </c>
      <c r="CL687" s="151" t="b">
        <f t="shared" ca="1" si="353"/>
        <v>0</v>
      </c>
      <c r="CM687" s="151" t="b">
        <f t="shared" ca="1" si="354"/>
        <v>0</v>
      </c>
      <c r="CN687" s="151" t="str">
        <f t="shared" ca="1" si="355"/>
        <v>NO_VAC</v>
      </c>
      <c r="CO687" s="151" t="str">
        <f t="shared" ca="1" si="356"/>
        <v>NO_VAC</v>
      </c>
      <c r="CP687" s="151" t="b">
        <f t="shared" ca="1" si="357"/>
        <v>0</v>
      </c>
      <c r="CQ687" s="155">
        <f t="shared" ca="1" si="358"/>
        <v>0</v>
      </c>
      <c r="CR687" s="155" t="b">
        <f t="shared" ca="1" si="359"/>
        <v>0</v>
      </c>
      <c r="CS687" s="155" t="b">
        <f t="shared" ca="1" si="360"/>
        <v>0</v>
      </c>
      <c r="CT687" s="155" t="b">
        <f t="shared" ca="1" si="361"/>
        <v>0</v>
      </c>
      <c r="CU687" s="155" t="b">
        <f t="shared" ca="1" si="362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0"/>
        <v>0</v>
      </c>
      <c r="P688" s="28">
        <f t="shared" ca="1" si="331"/>
        <v>0</v>
      </c>
      <c r="Q688" s="28">
        <f t="shared" ca="1" si="332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3"/>
        <v>0</v>
      </c>
      <c r="BS688" s="151" t="b">
        <f t="shared" si="334"/>
        <v>0</v>
      </c>
      <c r="BT688" s="151" t="b">
        <f t="shared" si="335"/>
        <v>0</v>
      </c>
      <c r="BU688" s="151" t="b">
        <f t="shared" si="336"/>
        <v>0</v>
      </c>
      <c r="BV688" s="155" t="b">
        <f t="shared" ca="1" si="337"/>
        <v>0</v>
      </c>
      <c r="BW688" s="151" t="b">
        <f t="shared" ca="1" si="338"/>
        <v>0</v>
      </c>
      <c r="BX688" s="151" t="b">
        <f t="shared" ca="1" si="339"/>
        <v>0</v>
      </c>
      <c r="BY688" s="151" t="b">
        <f t="shared" ca="1" si="340"/>
        <v>0</v>
      </c>
      <c r="BZ688" s="151" t="b">
        <f t="shared" ca="1" si="341"/>
        <v>0</v>
      </c>
      <c r="CA688" s="151" t="b">
        <f t="shared" ca="1" si="342"/>
        <v>0</v>
      </c>
      <c r="CB688" s="151" t="b">
        <f t="shared" ca="1" si="343"/>
        <v>0</v>
      </c>
      <c r="CC688" s="151" t="b">
        <f t="shared" ca="1" si="344"/>
        <v>0</v>
      </c>
      <c r="CD688" s="151" t="b">
        <f t="shared" ca="1" si="345"/>
        <v>0</v>
      </c>
      <c r="CE688" s="151" t="b">
        <f t="shared" ca="1" si="346"/>
        <v>0</v>
      </c>
      <c r="CF688" s="151" t="b">
        <f t="shared" ca="1" si="347"/>
        <v>0</v>
      </c>
      <c r="CG688" s="151" t="b">
        <f t="shared" ca="1" si="348"/>
        <v>0</v>
      </c>
      <c r="CH688" s="151" t="b">
        <f t="shared" ca="1" si="349"/>
        <v>0</v>
      </c>
      <c r="CI688" s="151" t="b">
        <f t="shared" ca="1" si="350"/>
        <v>0</v>
      </c>
      <c r="CJ688" s="151" t="b">
        <f t="shared" ca="1" si="351"/>
        <v>0</v>
      </c>
      <c r="CK688" s="151" t="b">
        <f t="shared" ca="1" si="352"/>
        <v>0</v>
      </c>
      <c r="CL688" s="151" t="b">
        <f t="shared" ca="1" si="353"/>
        <v>0</v>
      </c>
      <c r="CM688" s="151" t="b">
        <f t="shared" ca="1" si="354"/>
        <v>0</v>
      </c>
      <c r="CN688" s="151" t="str">
        <f t="shared" ca="1" si="355"/>
        <v>NO_VAC</v>
      </c>
      <c r="CO688" s="151" t="str">
        <f t="shared" ca="1" si="356"/>
        <v>NO_VAC</v>
      </c>
      <c r="CP688" s="151" t="b">
        <f t="shared" ca="1" si="357"/>
        <v>0</v>
      </c>
      <c r="CQ688" s="155">
        <f t="shared" ca="1" si="358"/>
        <v>0</v>
      </c>
      <c r="CR688" s="155" t="b">
        <f t="shared" ca="1" si="359"/>
        <v>0</v>
      </c>
      <c r="CS688" s="155" t="b">
        <f t="shared" ca="1" si="360"/>
        <v>0</v>
      </c>
      <c r="CT688" s="155" t="b">
        <f t="shared" ca="1" si="361"/>
        <v>0</v>
      </c>
      <c r="CU688" s="155" t="b">
        <f t="shared" ca="1" si="362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0"/>
        <v>0</v>
      </c>
      <c r="P689" s="28">
        <f t="shared" ca="1" si="331"/>
        <v>0</v>
      </c>
      <c r="Q689" s="28">
        <f t="shared" ca="1" si="332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3"/>
        <v>0</v>
      </c>
      <c r="BS689" s="151" t="b">
        <f t="shared" si="334"/>
        <v>0</v>
      </c>
      <c r="BT689" s="151" t="b">
        <f t="shared" si="335"/>
        <v>0</v>
      </c>
      <c r="BU689" s="151" t="b">
        <f t="shared" si="336"/>
        <v>0</v>
      </c>
      <c r="BV689" s="155" t="b">
        <f t="shared" ca="1" si="337"/>
        <v>0</v>
      </c>
      <c r="BW689" s="151" t="b">
        <f t="shared" ca="1" si="338"/>
        <v>0</v>
      </c>
      <c r="BX689" s="151" t="b">
        <f t="shared" ca="1" si="339"/>
        <v>0</v>
      </c>
      <c r="BY689" s="151" t="b">
        <f t="shared" ca="1" si="340"/>
        <v>0</v>
      </c>
      <c r="BZ689" s="151" t="b">
        <f t="shared" ca="1" si="341"/>
        <v>0</v>
      </c>
      <c r="CA689" s="151" t="b">
        <f t="shared" ca="1" si="342"/>
        <v>0</v>
      </c>
      <c r="CB689" s="151" t="b">
        <f t="shared" ca="1" si="343"/>
        <v>0</v>
      </c>
      <c r="CC689" s="151" t="b">
        <f t="shared" ca="1" si="344"/>
        <v>0</v>
      </c>
      <c r="CD689" s="151" t="b">
        <f t="shared" ca="1" si="345"/>
        <v>0</v>
      </c>
      <c r="CE689" s="151" t="b">
        <f t="shared" ca="1" si="346"/>
        <v>0</v>
      </c>
      <c r="CF689" s="151" t="b">
        <f t="shared" ca="1" si="347"/>
        <v>0</v>
      </c>
      <c r="CG689" s="151" t="b">
        <f t="shared" ca="1" si="348"/>
        <v>0</v>
      </c>
      <c r="CH689" s="151" t="b">
        <f t="shared" ca="1" si="349"/>
        <v>0</v>
      </c>
      <c r="CI689" s="151" t="b">
        <f t="shared" ca="1" si="350"/>
        <v>0</v>
      </c>
      <c r="CJ689" s="151" t="b">
        <f t="shared" ca="1" si="351"/>
        <v>0</v>
      </c>
      <c r="CK689" s="151" t="b">
        <f t="shared" ca="1" si="352"/>
        <v>0</v>
      </c>
      <c r="CL689" s="151" t="b">
        <f t="shared" ca="1" si="353"/>
        <v>0</v>
      </c>
      <c r="CM689" s="151" t="b">
        <f t="shared" ca="1" si="354"/>
        <v>0</v>
      </c>
      <c r="CN689" s="151" t="str">
        <f t="shared" ca="1" si="355"/>
        <v>NO_VAC</v>
      </c>
      <c r="CO689" s="151" t="str">
        <f t="shared" ca="1" si="356"/>
        <v>NO_VAC</v>
      </c>
      <c r="CP689" s="151" t="b">
        <f t="shared" ca="1" si="357"/>
        <v>0</v>
      </c>
      <c r="CQ689" s="155">
        <f t="shared" ca="1" si="358"/>
        <v>0</v>
      </c>
      <c r="CR689" s="155" t="b">
        <f t="shared" ca="1" si="359"/>
        <v>0</v>
      </c>
      <c r="CS689" s="155" t="b">
        <f t="shared" ca="1" si="360"/>
        <v>0</v>
      </c>
      <c r="CT689" s="155" t="b">
        <f t="shared" ca="1" si="361"/>
        <v>0</v>
      </c>
      <c r="CU689" s="155" t="b">
        <f t="shared" ca="1" si="362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0"/>
        <v>0</v>
      </c>
      <c r="P690" s="28">
        <f t="shared" ca="1" si="331"/>
        <v>0</v>
      </c>
      <c r="Q690" s="28">
        <f t="shared" ca="1" si="332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3"/>
        <v>0</v>
      </c>
      <c r="BS690" s="151" t="b">
        <f t="shared" si="334"/>
        <v>0</v>
      </c>
      <c r="BT690" s="151" t="b">
        <f t="shared" si="335"/>
        <v>0</v>
      </c>
      <c r="BU690" s="151" t="b">
        <f t="shared" si="336"/>
        <v>0</v>
      </c>
      <c r="BV690" s="155" t="b">
        <f t="shared" ca="1" si="337"/>
        <v>0</v>
      </c>
      <c r="BW690" s="151" t="b">
        <f t="shared" ca="1" si="338"/>
        <v>0</v>
      </c>
      <c r="BX690" s="151" t="b">
        <f t="shared" ca="1" si="339"/>
        <v>0</v>
      </c>
      <c r="BY690" s="151" t="b">
        <f t="shared" ca="1" si="340"/>
        <v>0</v>
      </c>
      <c r="BZ690" s="151" t="b">
        <f t="shared" ca="1" si="341"/>
        <v>0</v>
      </c>
      <c r="CA690" s="151" t="b">
        <f t="shared" ca="1" si="342"/>
        <v>0</v>
      </c>
      <c r="CB690" s="151" t="b">
        <f t="shared" ca="1" si="343"/>
        <v>0</v>
      </c>
      <c r="CC690" s="151" t="b">
        <f t="shared" ca="1" si="344"/>
        <v>0</v>
      </c>
      <c r="CD690" s="151" t="b">
        <f t="shared" ca="1" si="345"/>
        <v>0</v>
      </c>
      <c r="CE690" s="151" t="b">
        <f t="shared" ca="1" si="346"/>
        <v>0</v>
      </c>
      <c r="CF690" s="151" t="b">
        <f t="shared" ca="1" si="347"/>
        <v>0</v>
      </c>
      <c r="CG690" s="151" t="b">
        <f t="shared" ca="1" si="348"/>
        <v>0</v>
      </c>
      <c r="CH690" s="151" t="b">
        <f t="shared" ca="1" si="349"/>
        <v>0</v>
      </c>
      <c r="CI690" s="151" t="b">
        <f t="shared" ca="1" si="350"/>
        <v>0</v>
      </c>
      <c r="CJ690" s="151" t="b">
        <f t="shared" ca="1" si="351"/>
        <v>0</v>
      </c>
      <c r="CK690" s="151" t="b">
        <f t="shared" ca="1" si="352"/>
        <v>0</v>
      </c>
      <c r="CL690" s="151" t="b">
        <f t="shared" ca="1" si="353"/>
        <v>0</v>
      </c>
      <c r="CM690" s="151" t="b">
        <f t="shared" ca="1" si="354"/>
        <v>0</v>
      </c>
      <c r="CN690" s="151" t="str">
        <f t="shared" ca="1" si="355"/>
        <v>NO_VAC</v>
      </c>
      <c r="CO690" s="151" t="str">
        <f t="shared" ca="1" si="356"/>
        <v>NO_VAC</v>
      </c>
      <c r="CP690" s="151" t="b">
        <f t="shared" ca="1" si="357"/>
        <v>0</v>
      </c>
      <c r="CQ690" s="155">
        <f t="shared" ca="1" si="358"/>
        <v>0</v>
      </c>
      <c r="CR690" s="155" t="b">
        <f t="shared" ca="1" si="359"/>
        <v>0</v>
      </c>
      <c r="CS690" s="155" t="b">
        <f t="shared" ca="1" si="360"/>
        <v>0</v>
      </c>
      <c r="CT690" s="155" t="b">
        <f t="shared" ca="1" si="361"/>
        <v>0</v>
      </c>
      <c r="CU690" s="155" t="b">
        <f t="shared" ca="1" si="362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0"/>
        <v>0</v>
      </c>
      <c r="P691" s="28">
        <f t="shared" ca="1" si="331"/>
        <v>0</v>
      </c>
      <c r="Q691" s="28">
        <f t="shared" ca="1" si="332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3"/>
        <v>0</v>
      </c>
      <c r="BS691" s="151" t="b">
        <f t="shared" si="334"/>
        <v>0</v>
      </c>
      <c r="BT691" s="151" t="b">
        <f t="shared" si="335"/>
        <v>0</v>
      </c>
      <c r="BU691" s="151" t="b">
        <f t="shared" si="336"/>
        <v>0</v>
      </c>
      <c r="BV691" s="155" t="b">
        <f t="shared" ca="1" si="337"/>
        <v>0</v>
      </c>
      <c r="BW691" s="151" t="b">
        <f t="shared" ca="1" si="338"/>
        <v>0</v>
      </c>
      <c r="BX691" s="151" t="b">
        <f t="shared" ca="1" si="339"/>
        <v>0</v>
      </c>
      <c r="BY691" s="151" t="b">
        <f t="shared" ca="1" si="340"/>
        <v>0</v>
      </c>
      <c r="BZ691" s="151" t="b">
        <f t="shared" ca="1" si="341"/>
        <v>0</v>
      </c>
      <c r="CA691" s="151" t="b">
        <f t="shared" ca="1" si="342"/>
        <v>0</v>
      </c>
      <c r="CB691" s="151" t="b">
        <f t="shared" ca="1" si="343"/>
        <v>0</v>
      </c>
      <c r="CC691" s="151" t="b">
        <f t="shared" ca="1" si="344"/>
        <v>0</v>
      </c>
      <c r="CD691" s="151" t="b">
        <f t="shared" ca="1" si="345"/>
        <v>0</v>
      </c>
      <c r="CE691" s="151" t="b">
        <f t="shared" ca="1" si="346"/>
        <v>0</v>
      </c>
      <c r="CF691" s="151" t="b">
        <f t="shared" ca="1" si="347"/>
        <v>0</v>
      </c>
      <c r="CG691" s="151" t="b">
        <f t="shared" ca="1" si="348"/>
        <v>0</v>
      </c>
      <c r="CH691" s="151" t="b">
        <f t="shared" ca="1" si="349"/>
        <v>0</v>
      </c>
      <c r="CI691" s="151" t="b">
        <f t="shared" ca="1" si="350"/>
        <v>0</v>
      </c>
      <c r="CJ691" s="151" t="b">
        <f t="shared" ca="1" si="351"/>
        <v>0</v>
      </c>
      <c r="CK691" s="151" t="b">
        <f t="shared" ca="1" si="352"/>
        <v>0</v>
      </c>
      <c r="CL691" s="151" t="b">
        <f t="shared" ca="1" si="353"/>
        <v>0</v>
      </c>
      <c r="CM691" s="151" t="b">
        <f t="shared" ca="1" si="354"/>
        <v>0</v>
      </c>
      <c r="CN691" s="151" t="str">
        <f t="shared" ca="1" si="355"/>
        <v>NO_VAC</v>
      </c>
      <c r="CO691" s="151" t="str">
        <f t="shared" ca="1" si="356"/>
        <v>NO_VAC</v>
      </c>
      <c r="CP691" s="151" t="b">
        <f t="shared" ca="1" si="357"/>
        <v>0</v>
      </c>
      <c r="CQ691" s="155">
        <f t="shared" ca="1" si="358"/>
        <v>0</v>
      </c>
      <c r="CR691" s="155" t="b">
        <f t="shared" ca="1" si="359"/>
        <v>0</v>
      </c>
      <c r="CS691" s="155" t="b">
        <f t="shared" ca="1" si="360"/>
        <v>0</v>
      </c>
      <c r="CT691" s="155" t="b">
        <f t="shared" ca="1" si="361"/>
        <v>0</v>
      </c>
      <c r="CU691" s="155" t="b">
        <f t="shared" ca="1" si="362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0"/>
        <v>0</v>
      </c>
      <c r="P692" s="28">
        <f t="shared" ca="1" si="331"/>
        <v>0</v>
      </c>
      <c r="Q692" s="28">
        <f t="shared" ca="1" si="332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3"/>
        <v>0</v>
      </c>
      <c r="BS692" s="151" t="b">
        <f t="shared" si="334"/>
        <v>0</v>
      </c>
      <c r="BT692" s="151" t="b">
        <f t="shared" si="335"/>
        <v>0</v>
      </c>
      <c r="BU692" s="151" t="b">
        <f t="shared" si="336"/>
        <v>0</v>
      </c>
      <c r="BV692" s="155" t="b">
        <f t="shared" ca="1" si="337"/>
        <v>0</v>
      </c>
      <c r="BW692" s="151" t="b">
        <f t="shared" ca="1" si="338"/>
        <v>0</v>
      </c>
      <c r="BX692" s="151" t="b">
        <f t="shared" ca="1" si="339"/>
        <v>0</v>
      </c>
      <c r="BY692" s="151" t="b">
        <f t="shared" ca="1" si="340"/>
        <v>0</v>
      </c>
      <c r="BZ692" s="151" t="b">
        <f t="shared" ca="1" si="341"/>
        <v>0</v>
      </c>
      <c r="CA692" s="151" t="b">
        <f t="shared" ca="1" si="342"/>
        <v>0</v>
      </c>
      <c r="CB692" s="151" t="b">
        <f t="shared" ca="1" si="343"/>
        <v>0</v>
      </c>
      <c r="CC692" s="151" t="b">
        <f t="shared" ca="1" si="344"/>
        <v>0</v>
      </c>
      <c r="CD692" s="151" t="b">
        <f t="shared" ca="1" si="345"/>
        <v>0</v>
      </c>
      <c r="CE692" s="151" t="b">
        <f t="shared" ca="1" si="346"/>
        <v>0</v>
      </c>
      <c r="CF692" s="151" t="b">
        <f t="shared" ca="1" si="347"/>
        <v>0</v>
      </c>
      <c r="CG692" s="151" t="b">
        <f t="shared" ca="1" si="348"/>
        <v>0</v>
      </c>
      <c r="CH692" s="151" t="b">
        <f t="shared" ca="1" si="349"/>
        <v>0</v>
      </c>
      <c r="CI692" s="151" t="b">
        <f t="shared" ca="1" si="350"/>
        <v>0</v>
      </c>
      <c r="CJ692" s="151" t="b">
        <f t="shared" ca="1" si="351"/>
        <v>0</v>
      </c>
      <c r="CK692" s="151" t="b">
        <f t="shared" ca="1" si="352"/>
        <v>0</v>
      </c>
      <c r="CL692" s="151" t="b">
        <f t="shared" ca="1" si="353"/>
        <v>0</v>
      </c>
      <c r="CM692" s="151" t="b">
        <f t="shared" ca="1" si="354"/>
        <v>0</v>
      </c>
      <c r="CN692" s="151" t="str">
        <f t="shared" ca="1" si="355"/>
        <v>NO_VAC</v>
      </c>
      <c r="CO692" s="151" t="str">
        <f t="shared" ca="1" si="356"/>
        <v>NO_VAC</v>
      </c>
      <c r="CP692" s="151" t="b">
        <f t="shared" ca="1" si="357"/>
        <v>0</v>
      </c>
      <c r="CQ692" s="155">
        <f t="shared" ca="1" si="358"/>
        <v>0</v>
      </c>
      <c r="CR692" s="155" t="b">
        <f t="shared" ca="1" si="359"/>
        <v>0</v>
      </c>
      <c r="CS692" s="155" t="b">
        <f t="shared" ca="1" si="360"/>
        <v>0</v>
      </c>
      <c r="CT692" s="155" t="b">
        <f t="shared" ca="1" si="361"/>
        <v>0</v>
      </c>
      <c r="CU692" s="155" t="b">
        <f t="shared" ca="1" si="362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0"/>
        <v>0</v>
      </c>
      <c r="P693" s="28">
        <f t="shared" ca="1" si="331"/>
        <v>0</v>
      </c>
      <c r="Q693" s="28">
        <f t="shared" ca="1" si="332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3"/>
        <v>0</v>
      </c>
      <c r="BS693" s="151" t="b">
        <f t="shared" si="334"/>
        <v>0</v>
      </c>
      <c r="BT693" s="151" t="b">
        <f t="shared" si="335"/>
        <v>0</v>
      </c>
      <c r="BU693" s="151" t="b">
        <f t="shared" si="336"/>
        <v>0</v>
      </c>
      <c r="BV693" s="155" t="b">
        <f t="shared" ca="1" si="337"/>
        <v>0</v>
      </c>
      <c r="BW693" s="151" t="b">
        <f t="shared" ca="1" si="338"/>
        <v>0</v>
      </c>
      <c r="BX693" s="151" t="b">
        <f t="shared" ca="1" si="339"/>
        <v>0</v>
      </c>
      <c r="BY693" s="151" t="b">
        <f t="shared" ca="1" si="340"/>
        <v>0</v>
      </c>
      <c r="BZ693" s="151" t="b">
        <f t="shared" ca="1" si="341"/>
        <v>0</v>
      </c>
      <c r="CA693" s="151" t="b">
        <f t="shared" ca="1" si="342"/>
        <v>0</v>
      </c>
      <c r="CB693" s="151" t="b">
        <f t="shared" ca="1" si="343"/>
        <v>0</v>
      </c>
      <c r="CC693" s="151" t="b">
        <f t="shared" ca="1" si="344"/>
        <v>0</v>
      </c>
      <c r="CD693" s="151" t="b">
        <f t="shared" ca="1" si="345"/>
        <v>0</v>
      </c>
      <c r="CE693" s="151" t="b">
        <f t="shared" ca="1" si="346"/>
        <v>0</v>
      </c>
      <c r="CF693" s="151" t="b">
        <f t="shared" ca="1" si="347"/>
        <v>0</v>
      </c>
      <c r="CG693" s="151" t="b">
        <f t="shared" ca="1" si="348"/>
        <v>0</v>
      </c>
      <c r="CH693" s="151" t="b">
        <f t="shared" ca="1" si="349"/>
        <v>0</v>
      </c>
      <c r="CI693" s="151" t="b">
        <f t="shared" ca="1" si="350"/>
        <v>0</v>
      </c>
      <c r="CJ693" s="151" t="b">
        <f t="shared" ca="1" si="351"/>
        <v>0</v>
      </c>
      <c r="CK693" s="151" t="b">
        <f t="shared" ca="1" si="352"/>
        <v>0</v>
      </c>
      <c r="CL693" s="151" t="b">
        <f t="shared" ca="1" si="353"/>
        <v>0</v>
      </c>
      <c r="CM693" s="151" t="b">
        <f t="shared" ca="1" si="354"/>
        <v>0</v>
      </c>
      <c r="CN693" s="151" t="str">
        <f t="shared" ca="1" si="355"/>
        <v>NO_VAC</v>
      </c>
      <c r="CO693" s="151" t="str">
        <f t="shared" ca="1" si="356"/>
        <v>NO_VAC</v>
      </c>
      <c r="CP693" s="151" t="b">
        <f t="shared" ca="1" si="357"/>
        <v>0</v>
      </c>
      <c r="CQ693" s="155">
        <f t="shared" ca="1" si="358"/>
        <v>0</v>
      </c>
      <c r="CR693" s="155" t="b">
        <f t="shared" ca="1" si="359"/>
        <v>0</v>
      </c>
      <c r="CS693" s="155" t="b">
        <f t="shared" ca="1" si="360"/>
        <v>0</v>
      </c>
      <c r="CT693" s="155" t="b">
        <f t="shared" ca="1" si="361"/>
        <v>0</v>
      </c>
      <c r="CU693" s="155" t="b">
        <f t="shared" ca="1" si="362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0"/>
        <v>0</v>
      </c>
      <c r="P694" s="28">
        <f t="shared" ca="1" si="331"/>
        <v>0</v>
      </c>
      <c r="Q694" s="28">
        <f t="shared" ca="1" si="332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3"/>
        <v>0</v>
      </c>
      <c r="BS694" s="151" t="b">
        <f t="shared" si="334"/>
        <v>0</v>
      </c>
      <c r="BT694" s="151" t="b">
        <f t="shared" si="335"/>
        <v>0</v>
      </c>
      <c r="BU694" s="151" t="b">
        <f t="shared" si="336"/>
        <v>0</v>
      </c>
      <c r="BV694" s="155" t="b">
        <f t="shared" ca="1" si="337"/>
        <v>0</v>
      </c>
      <c r="BW694" s="151" t="b">
        <f t="shared" ca="1" si="338"/>
        <v>0</v>
      </c>
      <c r="BX694" s="151" t="b">
        <f t="shared" ca="1" si="339"/>
        <v>0</v>
      </c>
      <c r="BY694" s="151" t="b">
        <f t="shared" ca="1" si="340"/>
        <v>0</v>
      </c>
      <c r="BZ694" s="151" t="b">
        <f t="shared" ca="1" si="341"/>
        <v>0</v>
      </c>
      <c r="CA694" s="151" t="b">
        <f t="shared" ca="1" si="342"/>
        <v>0</v>
      </c>
      <c r="CB694" s="151" t="b">
        <f t="shared" ca="1" si="343"/>
        <v>0</v>
      </c>
      <c r="CC694" s="151" t="b">
        <f t="shared" ca="1" si="344"/>
        <v>0</v>
      </c>
      <c r="CD694" s="151" t="b">
        <f t="shared" ca="1" si="345"/>
        <v>0</v>
      </c>
      <c r="CE694" s="151" t="b">
        <f t="shared" ca="1" si="346"/>
        <v>0</v>
      </c>
      <c r="CF694" s="151" t="b">
        <f t="shared" ca="1" si="347"/>
        <v>0</v>
      </c>
      <c r="CG694" s="151" t="b">
        <f t="shared" ca="1" si="348"/>
        <v>0</v>
      </c>
      <c r="CH694" s="151" t="b">
        <f t="shared" ca="1" si="349"/>
        <v>0</v>
      </c>
      <c r="CI694" s="151" t="b">
        <f t="shared" ca="1" si="350"/>
        <v>0</v>
      </c>
      <c r="CJ694" s="151" t="b">
        <f t="shared" ca="1" si="351"/>
        <v>0</v>
      </c>
      <c r="CK694" s="151" t="b">
        <f t="shared" ca="1" si="352"/>
        <v>0</v>
      </c>
      <c r="CL694" s="151" t="b">
        <f t="shared" ca="1" si="353"/>
        <v>0</v>
      </c>
      <c r="CM694" s="151" t="b">
        <f t="shared" ca="1" si="354"/>
        <v>0</v>
      </c>
      <c r="CN694" s="151" t="str">
        <f t="shared" ca="1" si="355"/>
        <v>NO_VAC</v>
      </c>
      <c r="CO694" s="151" t="str">
        <f t="shared" ca="1" si="356"/>
        <v>NO_VAC</v>
      </c>
      <c r="CP694" s="151" t="b">
        <f t="shared" ca="1" si="357"/>
        <v>0</v>
      </c>
      <c r="CQ694" s="155">
        <f t="shared" ca="1" si="358"/>
        <v>0</v>
      </c>
      <c r="CR694" s="155" t="b">
        <f t="shared" ca="1" si="359"/>
        <v>0</v>
      </c>
      <c r="CS694" s="155" t="b">
        <f t="shared" ca="1" si="360"/>
        <v>0</v>
      </c>
      <c r="CT694" s="155" t="b">
        <f t="shared" ca="1" si="361"/>
        <v>0</v>
      </c>
      <c r="CU694" s="155" t="b">
        <f t="shared" ca="1" si="362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0"/>
        <v>0</v>
      </c>
      <c r="P695" s="28">
        <f t="shared" ca="1" si="331"/>
        <v>0</v>
      </c>
      <c r="Q695" s="28">
        <f t="shared" ca="1" si="332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3"/>
        <v>0</v>
      </c>
      <c r="BS695" s="151" t="b">
        <f t="shared" si="334"/>
        <v>0</v>
      </c>
      <c r="BT695" s="151" t="b">
        <f t="shared" si="335"/>
        <v>0</v>
      </c>
      <c r="BU695" s="151" t="b">
        <f t="shared" si="336"/>
        <v>0</v>
      </c>
      <c r="BV695" s="155" t="b">
        <f t="shared" ca="1" si="337"/>
        <v>0</v>
      </c>
      <c r="BW695" s="151" t="b">
        <f t="shared" ca="1" si="338"/>
        <v>0</v>
      </c>
      <c r="BX695" s="151" t="b">
        <f t="shared" ca="1" si="339"/>
        <v>0</v>
      </c>
      <c r="BY695" s="151" t="b">
        <f t="shared" ca="1" si="340"/>
        <v>0</v>
      </c>
      <c r="BZ695" s="151" t="b">
        <f t="shared" ca="1" si="341"/>
        <v>0</v>
      </c>
      <c r="CA695" s="151" t="b">
        <f t="shared" ca="1" si="342"/>
        <v>0</v>
      </c>
      <c r="CB695" s="151" t="b">
        <f t="shared" ca="1" si="343"/>
        <v>0</v>
      </c>
      <c r="CC695" s="151" t="b">
        <f t="shared" ca="1" si="344"/>
        <v>0</v>
      </c>
      <c r="CD695" s="151" t="b">
        <f t="shared" ca="1" si="345"/>
        <v>0</v>
      </c>
      <c r="CE695" s="151" t="b">
        <f t="shared" ca="1" si="346"/>
        <v>0</v>
      </c>
      <c r="CF695" s="151" t="b">
        <f t="shared" ca="1" si="347"/>
        <v>0</v>
      </c>
      <c r="CG695" s="151" t="b">
        <f t="shared" ca="1" si="348"/>
        <v>0</v>
      </c>
      <c r="CH695" s="151" t="b">
        <f t="shared" ca="1" si="349"/>
        <v>0</v>
      </c>
      <c r="CI695" s="151" t="b">
        <f t="shared" ca="1" si="350"/>
        <v>0</v>
      </c>
      <c r="CJ695" s="151" t="b">
        <f t="shared" ca="1" si="351"/>
        <v>0</v>
      </c>
      <c r="CK695" s="151" t="b">
        <f t="shared" ca="1" si="352"/>
        <v>0</v>
      </c>
      <c r="CL695" s="151" t="b">
        <f t="shared" ca="1" si="353"/>
        <v>0</v>
      </c>
      <c r="CM695" s="151" t="b">
        <f t="shared" ca="1" si="354"/>
        <v>0</v>
      </c>
      <c r="CN695" s="151" t="str">
        <f t="shared" ca="1" si="355"/>
        <v>NO_VAC</v>
      </c>
      <c r="CO695" s="151" t="str">
        <f t="shared" ca="1" si="356"/>
        <v>NO_VAC</v>
      </c>
      <c r="CP695" s="151" t="b">
        <f t="shared" ca="1" si="357"/>
        <v>0</v>
      </c>
      <c r="CQ695" s="155">
        <f t="shared" ca="1" si="358"/>
        <v>0</v>
      </c>
      <c r="CR695" s="155" t="b">
        <f t="shared" ca="1" si="359"/>
        <v>0</v>
      </c>
      <c r="CS695" s="155" t="b">
        <f t="shared" ca="1" si="360"/>
        <v>0</v>
      </c>
      <c r="CT695" s="155" t="b">
        <f t="shared" ca="1" si="361"/>
        <v>0</v>
      </c>
      <c r="CU695" s="155" t="b">
        <f t="shared" ca="1" si="362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0"/>
        <v>0</v>
      </c>
      <c r="P696" s="28">
        <f t="shared" ca="1" si="331"/>
        <v>0</v>
      </c>
      <c r="Q696" s="28">
        <f t="shared" ca="1" si="332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3"/>
        <v>0</v>
      </c>
      <c r="BS696" s="151" t="b">
        <f t="shared" si="334"/>
        <v>0</v>
      </c>
      <c r="BT696" s="151" t="b">
        <f t="shared" si="335"/>
        <v>0</v>
      </c>
      <c r="BU696" s="151" t="b">
        <f t="shared" si="336"/>
        <v>0</v>
      </c>
      <c r="BV696" s="155" t="b">
        <f t="shared" ca="1" si="337"/>
        <v>0</v>
      </c>
      <c r="BW696" s="151" t="b">
        <f t="shared" ca="1" si="338"/>
        <v>0</v>
      </c>
      <c r="BX696" s="151" t="b">
        <f t="shared" ca="1" si="339"/>
        <v>0</v>
      </c>
      <c r="BY696" s="151" t="b">
        <f t="shared" ca="1" si="340"/>
        <v>0</v>
      </c>
      <c r="BZ696" s="151" t="b">
        <f t="shared" ca="1" si="341"/>
        <v>0</v>
      </c>
      <c r="CA696" s="151" t="b">
        <f t="shared" ca="1" si="342"/>
        <v>0</v>
      </c>
      <c r="CB696" s="151" t="b">
        <f t="shared" ca="1" si="343"/>
        <v>0</v>
      </c>
      <c r="CC696" s="151" t="b">
        <f t="shared" ca="1" si="344"/>
        <v>0</v>
      </c>
      <c r="CD696" s="151" t="b">
        <f t="shared" ca="1" si="345"/>
        <v>0</v>
      </c>
      <c r="CE696" s="151" t="b">
        <f t="shared" ca="1" si="346"/>
        <v>0</v>
      </c>
      <c r="CF696" s="151" t="b">
        <f t="shared" ca="1" si="347"/>
        <v>0</v>
      </c>
      <c r="CG696" s="151" t="b">
        <f t="shared" ca="1" si="348"/>
        <v>0</v>
      </c>
      <c r="CH696" s="151" t="b">
        <f t="shared" ca="1" si="349"/>
        <v>0</v>
      </c>
      <c r="CI696" s="151" t="b">
        <f t="shared" ca="1" si="350"/>
        <v>0</v>
      </c>
      <c r="CJ696" s="151" t="b">
        <f t="shared" ca="1" si="351"/>
        <v>0</v>
      </c>
      <c r="CK696" s="151" t="b">
        <f t="shared" ca="1" si="352"/>
        <v>0</v>
      </c>
      <c r="CL696" s="151" t="b">
        <f t="shared" ca="1" si="353"/>
        <v>0</v>
      </c>
      <c r="CM696" s="151" t="b">
        <f t="shared" ca="1" si="354"/>
        <v>0</v>
      </c>
      <c r="CN696" s="151" t="str">
        <f t="shared" ca="1" si="355"/>
        <v>NO_VAC</v>
      </c>
      <c r="CO696" s="151" t="str">
        <f t="shared" ca="1" si="356"/>
        <v>NO_VAC</v>
      </c>
      <c r="CP696" s="151" t="b">
        <f t="shared" ca="1" si="357"/>
        <v>0</v>
      </c>
      <c r="CQ696" s="155">
        <f t="shared" ca="1" si="358"/>
        <v>0</v>
      </c>
      <c r="CR696" s="155" t="b">
        <f t="shared" ca="1" si="359"/>
        <v>0</v>
      </c>
      <c r="CS696" s="155" t="b">
        <f t="shared" ca="1" si="360"/>
        <v>0</v>
      </c>
      <c r="CT696" s="155" t="b">
        <f t="shared" ca="1" si="361"/>
        <v>0</v>
      </c>
      <c r="CU696" s="155" t="b">
        <f t="shared" ca="1" si="362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0"/>
        <v>0</v>
      </c>
      <c r="P697" s="28">
        <f t="shared" ca="1" si="331"/>
        <v>0</v>
      </c>
      <c r="Q697" s="28">
        <f t="shared" ca="1" si="332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3"/>
        <v>0</v>
      </c>
      <c r="BS697" s="151" t="b">
        <f t="shared" si="334"/>
        <v>0</v>
      </c>
      <c r="BT697" s="151" t="b">
        <f t="shared" si="335"/>
        <v>0</v>
      </c>
      <c r="BU697" s="151" t="b">
        <f t="shared" si="336"/>
        <v>0</v>
      </c>
      <c r="BV697" s="155" t="b">
        <f t="shared" ca="1" si="337"/>
        <v>0</v>
      </c>
      <c r="BW697" s="151" t="b">
        <f t="shared" ca="1" si="338"/>
        <v>0</v>
      </c>
      <c r="BX697" s="151" t="b">
        <f t="shared" ca="1" si="339"/>
        <v>0</v>
      </c>
      <c r="BY697" s="151" t="b">
        <f t="shared" ca="1" si="340"/>
        <v>0</v>
      </c>
      <c r="BZ697" s="151" t="b">
        <f t="shared" ca="1" si="341"/>
        <v>0</v>
      </c>
      <c r="CA697" s="151" t="b">
        <f t="shared" ca="1" si="342"/>
        <v>0</v>
      </c>
      <c r="CB697" s="151" t="b">
        <f t="shared" ca="1" si="343"/>
        <v>0</v>
      </c>
      <c r="CC697" s="151" t="b">
        <f t="shared" ca="1" si="344"/>
        <v>0</v>
      </c>
      <c r="CD697" s="151" t="b">
        <f t="shared" ca="1" si="345"/>
        <v>0</v>
      </c>
      <c r="CE697" s="151" t="b">
        <f t="shared" ca="1" si="346"/>
        <v>0</v>
      </c>
      <c r="CF697" s="151" t="b">
        <f t="shared" ca="1" si="347"/>
        <v>0</v>
      </c>
      <c r="CG697" s="151" t="b">
        <f t="shared" ca="1" si="348"/>
        <v>0</v>
      </c>
      <c r="CH697" s="151" t="b">
        <f t="shared" ca="1" si="349"/>
        <v>0</v>
      </c>
      <c r="CI697" s="151" t="b">
        <f t="shared" ca="1" si="350"/>
        <v>0</v>
      </c>
      <c r="CJ697" s="151" t="b">
        <f t="shared" ca="1" si="351"/>
        <v>0</v>
      </c>
      <c r="CK697" s="151" t="b">
        <f t="shared" ca="1" si="352"/>
        <v>0</v>
      </c>
      <c r="CL697" s="151" t="b">
        <f t="shared" ca="1" si="353"/>
        <v>0</v>
      </c>
      <c r="CM697" s="151" t="b">
        <f t="shared" ca="1" si="354"/>
        <v>0</v>
      </c>
      <c r="CN697" s="151" t="str">
        <f t="shared" ca="1" si="355"/>
        <v>NO_VAC</v>
      </c>
      <c r="CO697" s="151" t="str">
        <f t="shared" ca="1" si="356"/>
        <v>NO_VAC</v>
      </c>
      <c r="CP697" s="151" t="b">
        <f t="shared" ca="1" si="357"/>
        <v>0</v>
      </c>
      <c r="CQ697" s="155">
        <f t="shared" ca="1" si="358"/>
        <v>0</v>
      </c>
      <c r="CR697" s="155" t="b">
        <f t="shared" ca="1" si="359"/>
        <v>0</v>
      </c>
      <c r="CS697" s="155" t="b">
        <f t="shared" ca="1" si="360"/>
        <v>0</v>
      </c>
      <c r="CT697" s="155" t="b">
        <f t="shared" ca="1" si="361"/>
        <v>0</v>
      </c>
      <c r="CU697" s="155" t="b">
        <f t="shared" ca="1" si="362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0"/>
        <v>0</v>
      </c>
      <c r="P698" s="28">
        <f t="shared" ca="1" si="331"/>
        <v>0</v>
      </c>
      <c r="Q698" s="28">
        <f t="shared" ca="1" si="332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3"/>
        <v>0</v>
      </c>
      <c r="BS698" s="151" t="b">
        <f t="shared" si="334"/>
        <v>0</v>
      </c>
      <c r="BT698" s="151" t="b">
        <f t="shared" si="335"/>
        <v>0</v>
      </c>
      <c r="BU698" s="151" t="b">
        <f t="shared" si="336"/>
        <v>0</v>
      </c>
      <c r="BV698" s="155" t="b">
        <f t="shared" ca="1" si="337"/>
        <v>0</v>
      </c>
      <c r="BW698" s="151" t="b">
        <f t="shared" ca="1" si="338"/>
        <v>0</v>
      </c>
      <c r="BX698" s="151" t="b">
        <f t="shared" ca="1" si="339"/>
        <v>0</v>
      </c>
      <c r="BY698" s="151" t="b">
        <f t="shared" ca="1" si="340"/>
        <v>0</v>
      </c>
      <c r="BZ698" s="151" t="b">
        <f t="shared" ca="1" si="341"/>
        <v>0</v>
      </c>
      <c r="CA698" s="151" t="b">
        <f t="shared" ca="1" si="342"/>
        <v>0</v>
      </c>
      <c r="CB698" s="151" t="b">
        <f t="shared" ca="1" si="343"/>
        <v>0</v>
      </c>
      <c r="CC698" s="151" t="b">
        <f t="shared" ca="1" si="344"/>
        <v>0</v>
      </c>
      <c r="CD698" s="151" t="b">
        <f t="shared" ca="1" si="345"/>
        <v>0</v>
      </c>
      <c r="CE698" s="151" t="b">
        <f t="shared" ca="1" si="346"/>
        <v>0</v>
      </c>
      <c r="CF698" s="151" t="b">
        <f t="shared" ca="1" si="347"/>
        <v>0</v>
      </c>
      <c r="CG698" s="151" t="b">
        <f t="shared" ca="1" si="348"/>
        <v>0</v>
      </c>
      <c r="CH698" s="151" t="b">
        <f t="shared" ca="1" si="349"/>
        <v>0</v>
      </c>
      <c r="CI698" s="151" t="b">
        <f t="shared" ca="1" si="350"/>
        <v>0</v>
      </c>
      <c r="CJ698" s="151" t="b">
        <f t="shared" ca="1" si="351"/>
        <v>0</v>
      </c>
      <c r="CK698" s="151" t="b">
        <f t="shared" ca="1" si="352"/>
        <v>0</v>
      </c>
      <c r="CL698" s="151" t="b">
        <f t="shared" ca="1" si="353"/>
        <v>0</v>
      </c>
      <c r="CM698" s="151" t="b">
        <f t="shared" ca="1" si="354"/>
        <v>0</v>
      </c>
      <c r="CN698" s="151" t="str">
        <f t="shared" ca="1" si="355"/>
        <v>NO_VAC</v>
      </c>
      <c r="CO698" s="151" t="str">
        <f t="shared" ca="1" si="356"/>
        <v>NO_VAC</v>
      </c>
      <c r="CP698" s="151" t="b">
        <f t="shared" ca="1" si="357"/>
        <v>0</v>
      </c>
      <c r="CQ698" s="155">
        <f t="shared" ca="1" si="358"/>
        <v>0</v>
      </c>
      <c r="CR698" s="155" t="b">
        <f t="shared" ca="1" si="359"/>
        <v>0</v>
      </c>
      <c r="CS698" s="155" t="b">
        <f t="shared" ca="1" si="360"/>
        <v>0</v>
      </c>
      <c r="CT698" s="155" t="b">
        <f t="shared" ca="1" si="361"/>
        <v>0</v>
      </c>
      <c r="CU698" s="155" t="b">
        <f t="shared" ca="1" si="362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0"/>
        <v>0</v>
      </c>
      <c r="P699" s="28">
        <f t="shared" ca="1" si="331"/>
        <v>0</v>
      </c>
      <c r="Q699" s="28">
        <f t="shared" ca="1" si="332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3"/>
        <v>0</v>
      </c>
      <c r="BS699" s="151" t="b">
        <f t="shared" si="334"/>
        <v>0</v>
      </c>
      <c r="BT699" s="151" t="b">
        <f t="shared" si="335"/>
        <v>0</v>
      </c>
      <c r="BU699" s="151" t="b">
        <f t="shared" si="336"/>
        <v>0</v>
      </c>
      <c r="BV699" s="155" t="b">
        <f t="shared" ca="1" si="337"/>
        <v>0</v>
      </c>
      <c r="BW699" s="151" t="b">
        <f t="shared" ca="1" si="338"/>
        <v>0</v>
      </c>
      <c r="BX699" s="151" t="b">
        <f t="shared" ca="1" si="339"/>
        <v>0</v>
      </c>
      <c r="BY699" s="151" t="b">
        <f t="shared" ca="1" si="340"/>
        <v>0</v>
      </c>
      <c r="BZ699" s="151" t="b">
        <f t="shared" ca="1" si="341"/>
        <v>0</v>
      </c>
      <c r="CA699" s="151" t="b">
        <f t="shared" ca="1" si="342"/>
        <v>0</v>
      </c>
      <c r="CB699" s="151" t="b">
        <f t="shared" ca="1" si="343"/>
        <v>0</v>
      </c>
      <c r="CC699" s="151" t="b">
        <f t="shared" ca="1" si="344"/>
        <v>0</v>
      </c>
      <c r="CD699" s="151" t="b">
        <f t="shared" ca="1" si="345"/>
        <v>0</v>
      </c>
      <c r="CE699" s="151" t="b">
        <f t="shared" ca="1" si="346"/>
        <v>0</v>
      </c>
      <c r="CF699" s="151" t="b">
        <f t="shared" ca="1" si="347"/>
        <v>0</v>
      </c>
      <c r="CG699" s="151" t="b">
        <f t="shared" ca="1" si="348"/>
        <v>0</v>
      </c>
      <c r="CH699" s="151" t="b">
        <f t="shared" ca="1" si="349"/>
        <v>0</v>
      </c>
      <c r="CI699" s="151" t="b">
        <f t="shared" ca="1" si="350"/>
        <v>0</v>
      </c>
      <c r="CJ699" s="151" t="b">
        <f t="shared" ca="1" si="351"/>
        <v>0</v>
      </c>
      <c r="CK699" s="151" t="b">
        <f t="shared" ca="1" si="352"/>
        <v>0</v>
      </c>
      <c r="CL699" s="151" t="b">
        <f t="shared" ca="1" si="353"/>
        <v>0</v>
      </c>
      <c r="CM699" s="151" t="b">
        <f t="shared" ca="1" si="354"/>
        <v>0</v>
      </c>
      <c r="CN699" s="151" t="str">
        <f t="shared" ca="1" si="355"/>
        <v>NO_VAC</v>
      </c>
      <c r="CO699" s="151" t="str">
        <f t="shared" ca="1" si="356"/>
        <v>NO_VAC</v>
      </c>
      <c r="CP699" s="151" t="b">
        <f t="shared" ca="1" si="357"/>
        <v>0</v>
      </c>
      <c r="CQ699" s="155">
        <f t="shared" ca="1" si="358"/>
        <v>0</v>
      </c>
      <c r="CR699" s="155" t="b">
        <f t="shared" ca="1" si="359"/>
        <v>0</v>
      </c>
      <c r="CS699" s="155" t="b">
        <f t="shared" ca="1" si="360"/>
        <v>0</v>
      </c>
      <c r="CT699" s="155" t="b">
        <f t="shared" ca="1" si="361"/>
        <v>0</v>
      </c>
      <c r="CU699" s="155" t="b">
        <f t="shared" ca="1" si="362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0"/>
        <v>0</v>
      </c>
      <c r="P700" s="28">
        <f t="shared" ca="1" si="331"/>
        <v>0</v>
      </c>
      <c r="Q700" s="28">
        <f t="shared" ca="1" si="332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3"/>
        <v>0</v>
      </c>
      <c r="BS700" s="151" t="b">
        <f t="shared" si="334"/>
        <v>0</v>
      </c>
      <c r="BT700" s="151" t="b">
        <f t="shared" si="335"/>
        <v>0</v>
      </c>
      <c r="BU700" s="151" t="b">
        <f t="shared" si="336"/>
        <v>0</v>
      </c>
      <c r="BV700" s="155" t="b">
        <f t="shared" ca="1" si="337"/>
        <v>0</v>
      </c>
      <c r="BW700" s="151" t="b">
        <f t="shared" ca="1" si="338"/>
        <v>0</v>
      </c>
      <c r="BX700" s="151" t="b">
        <f t="shared" ca="1" si="339"/>
        <v>0</v>
      </c>
      <c r="BY700" s="151" t="b">
        <f t="shared" ca="1" si="340"/>
        <v>0</v>
      </c>
      <c r="BZ700" s="151" t="b">
        <f t="shared" ca="1" si="341"/>
        <v>0</v>
      </c>
      <c r="CA700" s="151" t="b">
        <f t="shared" ca="1" si="342"/>
        <v>0</v>
      </c>
      <c r="CB700" s="151" t="b">
        <f t="shared" ca="1" si="343"/>
        <v>0</v>
      </c>
      <c r="CC700" s="151" t="b">
        <f t="shared" ca="1" si="344"/>
        <v>0</v>
      </c>
      <c r="CD700" s="151" t="b">
        <f t="shared" ca="1" si="345"/>
        <v>0</v>
      </c>
      <c r="CE700" s="151" t="b">
        <f t="shared" ca="1" si="346"/>
        <v>0</v>
      </c>
      <c r="CF700" s="151" t="b">
        <f t="shared" ca="1" si="347"/>
        <v>0</v>
      </c>
      <c r="CG700" s="151" t="b">
        <f t="shared" ca="1" si="348"/>
        <v>0</v>
      </c>
      <c r="CH700" s="151" t="b">
        <f t="shared" ca="1" si="349"/>
        <v>0</v>
      </c>
      <c r="CI700" s="151" t="b">
        <f t="shared" ca="1" si="350"/>
        <v>0</v>
      </c>
      <c r="CJ700" s="151" t="b">
        <f t="shared" ca="1" si="351"/>
        <v>0</v>
      </c>
      <c r="CK700" s="151" t="b">
        <f t="shared" ca="1" si="352"/>
        <v>0</v>
      </c>
      <c r="CL700" s="151" t="b">
        <f t="shared" ca="1" si="353"/>
        <v>0</v>
      </c>
      <c r="CM700" s="151" t="b">
        <f t="shared" ca="1" si="354"/>
        <v>0</v>
      </c>
      <c r="CN700" s="151" t="str">
        <f t="shared" ca="1" si="355"/>
        <v>NO_VAC</v>
      </c>
      <c r="CO700" s="151" t="str">
        <f t="shared" ca="1" si="356"/>
        <v>NO_VAC</v>
      </c>
      <c r="CP700" s="151" t="b">
        <f t="shared" ca="1" si="357"/>
        <v>0</v>
      </c>
      <c r="CQ700" s="155">
        <f t="shared" ca="1" si="358"/>
        <v>0</v>
      </c>
      <c r="CR700" s="155" t="b">
        <f t="shared" ca="1" si="359"/>
        <v>0</v>
      </c>
      <c r="CS700" s="155" t="b">
        <f t="shared" ca="1" si="360"/>
        <v>0</v>
      </c>
      <c r="CT700" s="155" t="b">
        <f t="shared" ca="1" si="361"/>
        <v>0</v>
      </c>
      <c r="CU700" s="155" t="b">
        <f t="shared" ca="1" si="362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0"/>
        <v>0</v>
      </c>
      <c r="P701" s="28">
        <f t="shared" ca="1" si="331"/>
        <v>0</v>
      </c>
      <c r="Q701" s="28">
        <f t="shared" ca="1" si="332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3"/>
        <v>0</v>
      </c>
      <c r="BS701" s="151" t="b">
        <f t="shared" si="334"/>
        <v>0</v>
      </c>
      <c r="BT701" s="151" t="b">
        <f t="shared" si="335"/>
        <v>0</v>
      </c>
      <c r="BU701" s="151" t="b">
        <f t="shared" si="336"/>
        <v>0</v>
      </c>
      <c r="BV701" s="155" t="b">
        <f t="shared" ca="1" si="337"/>
        <v>0</v>
      </c>
      <c r="BW701" s="151" t="b">
        <f t="shared" ca="1" si="338"/>
        <v>0</v>
      </c>
      <c r="BX701" s="151" t="b">
        <f t="shared" ca="1" si="339"/>
        <v>0</v>
      </c>
      <c r="BY701" s="151" t="b">
        <f t="shared" ca="1" si="340"/>
        <v>0</v>
      </c>
      <c r="BZ701" s="151" t="b">
        <f t="shared" ca="1" si="341"/>
        <v>0</v>
      </c>
      <c r="CA701" s="151" t="b">
        <f t="shared" ca="1" si="342"/>
        <v>0</v>
      </c>
      <c r="CB701" s="151" t="b">
        <f t="shared" ca="1" si="343"/>
        <v>0</v>
      </c>
      <c r="CC701" s="151" t="b">
        <f t="shared" ca="1" si="344"/>
        <v>0</v>
      </c>
      <c r="CD701" s="151" t="b">
        <f t="shared" ca="1" si="345"/>
        <v>0</v>
      </c>
      <c r="CE701" s="151" t="b">
        <f t="shared" ca="1" si="346"/>
        <v>0</v>
      </c>
      <c r="CF701" s="151" t="b">
        <f t="shared" ca="1" si="347"/>
        <v>0</v>
      </c>
      <c r="CG701" s="151" t="b">
        <f t="shared" ca="1" si="348"/>
        <v>0</v>
      </c>
      <c r="CH701" s="151" t="b">
        <f t="shared" ca="1" si="349"/>
        <v>0</v>
      </c>
      <c r="CI701" s="151" t="b">
        <f t="shared" ca="1" si="350"/>
        <v>0</v>
      </c>
      <c r="CJ701" s="151" t="b">
        <f t="shared" ca="1" si="351"/>
        <v>0</v>
      </c>
      <c r="CK701" s="151" t="b">
        <f t="shared" ca="1" si="352"/>
        <v>0</v>
      </c>
      <c r="CL701" s="151" t="b">
        <f t="shared" ca="1" si="353"/>
        <v>0</v>
      </c>
      <c r="CM701" s="151" t="b">
        <f t="shared" ca="1" si="354"/>
        <v>0</v>
      </c>
      <c r="CN701" s="151" t="str">
        <f t="shared" ca="1" si="355"/>
        <v>NO_VAC</v>
      </c>
      <c r="CO701" s="151" t="str">
        <f t="shared" ca="1" si="356"/>
        <v>NO_VAC</v>
      </c>
      <c r="CP701" s="151" t="b">
        <f t="shared" ca="1" si="357"/>
        <v>0</v>
      </c>
      <c r="CQ701" s="155">
        <f t="shared" ca="1" si="358"/>
        <v>0</v>
      </c>
      <c r="CR701" s="155" t="b">
        <f t="shared" ca="1" si="359"/>
        <v>0</v>
      </c>
      <c r="CS701" s="155" t="b">
        <f t="shared" ca="1" si="360"/>
        <v>0</v>
      </c>
      <c r="CT701" s="155" t="b">
        <f t="shared" ca="1" si="361"/>
        <v>0</v>
      </c>
      <c r="CU701" s="155" t="b">
        <f t="shared" ca="1" si="362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0"/>
        <v>0</v>
      </c>
      <c r="P702" s="28">
        <f t="shared" ca="1" si="331"/>
        <v>0</v>
      </c>
      <c r="Q702" s="28">
        <f t="shared" ca="1" si="332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3"/>
        <v>0</v>
      </c>
      <c r="BS702" s="151" t="b">
        <f t="shared" si="334"/>
        <v>0</v>
      </c>
      <c r="BT702" s="151" t="b">
        <f t="shared" si="335"/>
        <v>0</v>
      </c>
      <c r="BU702" s="151" t="b">
        <f t="shared" si="336"/>
        <v>0</v>
      </c>
      <c r="BV702" s="155" t="b">
        <f t="shared" ca="1" si="337"/>
        <v>0</v>
      </c>
      <c r="BW702" s="151" t="b">
        <f t="shared" ca="1" si="338"/>
        <v>0</v>
      </c>
      <c r="BX702" s="151" t="b">
        <f t="shared" ca="1" si="339"/>
        <v>0</v>
      </c>
      <c r="BY702" s="151" t="b">
        <f t="shared" ca="1" si="340"/>
        <v>0</v>
      </c>
      <c r="BZ702" s="151" t="b">
        <f t="shared" ca="1" si="341"/>
        <v>0</v>
      </c>
      <c r="CA702" s="151" t="b">
        <f t="shared" ca="1" si="342"/>
        <v>0</v>
      </c>
      <c r="CB702" s="151" t="b">
        <f t="shared" ca="1" si="343"/>
        <v>0</v>
      </c>
      <c r="CC702" s="151" t="b">
        <f t="shared" ca="1" si="344"/>
        <v>0</v>
      </c>
      <c r="CD702" s="151" t="b">
        <f t="shared" ca="1" si="345"/>
        <v>0</v>
      </c>
      <c r="CE702" s="151" t="b">
        <f t="shared" ca="1" si="346"/>
        <v>0</v>
      </c>
      <c r="CF702" s="151" t="b">
        <f t="shared" ca="1" si="347"/>
        <v>0</v>
      </c>
      <c r="CG702" s="151" t="b">
        <f t="shared" ca="1" si="348"/>
        <v>0</v>
      </c>
      <c r="CH702" s="151" t="b">
        <f t="shared" ca="1" si="349"/>
        <v>0</v>
      </c>
      <c r="CI702" s="151" t="b">
        <f t="shared" ca="1" si="350"/>
        <v>0</v>
      </c>
      <c r="CJ702" s="151" t="b">
        <f t="shared" ca="1" si="351"/>
        <v>0</v>
      </c>
      <c r="CK702" s="151" t="b">
        <f t="shared" ca="1" si="352"/>
        <v>0</v>
      </c>
      <c r="CL702" s="151" t="b">
        <f t="shared" ca="1" si="353"/>
        <v>0</v>
      </c>
      <c r="CM702" s="151" t="b">
        <f t="shared" ca="1" si="354"/>
        <v>0</v>
      </c>
      <c r="CN702" s="151" t="str">
        <f t="shared" ca="1" si="355"/>
        <v>NO_VAC</v>
      </c>
      <c r="CO702" s="151" t="str">
        <f t="shared" ca="1" si="356"/>
        <v>NO_VAC</v>
      </c>
      <c r="CP702" s="151" t="b">
        <f t="shared" ca="1" si="357"/>
        <v>0</v>
      </c>
      <c r="CQ702" s="155">
        <f t="shared" ca="1" si="358"/>
        <v>0</v>
      </c>
      <c r="CR702" s="155" t="b">
        <f t="shared" ca="1" si="359"/>
        <v>0</v>
      </c>
      <c r="CS702" s="155" t="b">
        <f t="shared" ca="1" si="360"/>
        <v>0</v>
      </c>
      <c r="CT702" s="155" t="b">
        <f t="shared" ca="1" si="361"/>
        <v>0</v>
      </c>
      <c r="CU702" s="155" t="b">
        <f t="shared" ca="1" si="362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0"/>
        <v>0</v>
      </c>
      <c r="P703" s="28">
        <f t="shared" ca="1" si="331"/>
        <v>0</v>
      </c>
      <c r="Q703" s="28">
        <f t="shared" ca="1" si="332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3"/>
        <v>0</v>
      </c>
      <c r="BS703" s="151" t="b">
        <f t="shared" si="334"/>
        <v>0</v>
      </c>
      <c r="BT703" s="151" t="b">
        <f t="shared" si="335"/>
        <v>0</v>
      </c>
      <c r="BU703" s="151" t="b">
        <f t="shared" si="336"/>
        <v>0</v>
      </c>
      <c r="BV703" s="155" t="b">
        <f t="shared" ca="1" si="337"/>
        <v>0</v>
      </c>
      <c r="BW703" s="151" t="b">
        <f t="shared" ca="1" si="338"/>
        <v>0</v>
      </c>
      <c r="BX703" s="151" t="b">
        <f t="shared" ca="1" si="339"/>
        <v>0</v>
      </c>
      <c r="BY703" s="151" t="b">
        <f t="shared" ca="1" si="340"/>
        <v>0</v>
      </c>
      <c r="BZ703" s="151" t="b">
        <f t="shared" ca="1" si="341"/>
        <v>0</v>
      </c>
      <c r="CA703" s="151" t="b">
        <f t="shared" ca="1" si="342"/>
        <v>0</v>
      </c>
      <c r="CB703" s="151" t="b">
        <f t="shared" ca="1" si="343"/>
        <v>0</v>
      </c>
      <c r="CC703" s="151" t="b">
        <f t="shared" ca="1" si="344"/>
        <v>0</v>
      </c>
      <c r="CD703" s="151" t="b">
        <f t="shared" ca="1" si="345"/>
        <v>0</v>
      </c>
      <c r="CE703" s="151" t="b">
        <f t="shared" ca="1" si="346"/>
        <v>0</v>
      </c>
      <c r="CF703" s="151" t="b">
        <f t="shared" ca="1" si="347"/>
        <v>0</v>
      </c>
      <c r="CG703" s="151" t="b">
        <f t="shared" ca="1" si="348"/>
        <v>0</v>
      </c>
      <c r="CH703" s="151" t="b">
        <f t="shared" ca="1" si="349"/>
        <v>0</v>
      </c>
      <c r="CI703" s="151" t="b">
        <f t="shared" ca="1" si="350"/>
        <v>0</v>
      </c>
      <c r="CJ703" s="151" t="b">
        <f t="shared" ca="1" si="351"/>
        <v>0</v>
      </c>
      <c r="CK703" s="151" t="b">
        <f t="shared" ca="1" si="352"/>
        <v>0</v>
      </c>
      <c r="CL703" s="151" t="b">
        <f t="shared" ca="1" si="353"/>
        <v>0</v>
      </c>
      <c r="CM703" s="151" t="b">
        <f t="shared" ca="1" si="354"/>
        <v>0</v>
      </c>
      <c r="CN703" s="151" t="str">
        <f t="shared" ca="1" si="355"/>
        <v>NO_VAC</v>
      </c>
      <c r="CO703" s="151" t="str">
        <f t="shared" ca="1" si="356"/>
        <v>NO_VAC</v>
      </c>
      <c r="CP703" s="151" t="b">
        <f t="shared" ca="1" si="357"/>
        <v>0</v>
      </c>
      <c r="CQ703" s="155">
        <f t="shared" ca="1" si="358"/>
        <v>0</v>
      </c>
      <c r="CR703" s="155" t="b">
        <f t="shared" ca="1" si="359"/>
        <v>0</v>
      </c>
      <c r="CS703" s="155" t="b">
        <f t="shared" ca="1" si="360"/>
        <v>0</v>
      </c>
      <c r="CT703" s="155" t="b">
        <f t="shared" ca="1" si="361"/>
        <v>0</v>
      </c>
      <c r="CU703" s="155" t="b">
        <f t="shared" ca="1" si="362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0"/>
        <v>0</v>
      </c>
      <c r="P704" s="28">
        <f t="shared" ca="1" si="331"/>
        <v>0</v>
      </c>
      <c r="Q704" s="28">
        <f t="shared" ca="1" si="332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3"/>
        <v>0</v>
      </c>
      <c r="BS704" s="151" t="b">
        <f t="shared" si="334"/>
        <v>0</v>
      </c>
      <c r="BT704" s="151" t="b">
        <f t="shared" si="335"/>
        <v>0</v>
      </c>
      <c r="BU704" s="151" t="b">
        <f t="shared" si="336"/>
        <v>0</v>
      </c>
      <c r="BV704" s="155" t="b">
        <f t="shared" ca="1" si="337"/>
        <v>0</v>
      </c>
      <c r="BW704" s="151" t="b">
        <f t="shared" ca="1" si="338"/>
        <v>0</v>
      </c>
      <c r="BX704" s="151" t="b">
        <f t="shared" ca="1" si="339"/>
        <v>0</v>
      </c>
      <c r="BY704" s="151" t="b">
        <f t="shared" ca="1" si="340"/>
        <v>0</v>
      </c>
      <c r="BZ704" s="151" t="b">
        <f t="shared" ca="1" si="341"/>
        <v>0</v>
      </c>
      <c r="CA704" s="151" t="b">
        <f t="shared" ca="1" si="342"/>
        <v>0</v>
      </c>
      <c r="CB704" s="151" t="b">
        <f t="shared" ca="1" si="343"/>
        <v>0</v>
      </c>
      <c r="CC704" s="151" t="b">
        <f t="shared" ca="1" si="344"/>
        <v>0</v>
      </c>
      <c r="CD704" s="151" t="b">
        <f t="shared" ca="1" si="345"/>
        <v>0</v>
      </c>
      <c r="CE704" s="151" t="b">
        <f t="shared" ca="1" si="346"/>
        <v>0</v>
      </c>
      <c r="CF704" s="151" t="b">
        <f t="shared" ca="1" si="347"/>
        <v>0</v>
      </c>
      <c r="CG704" s="151" t="b">
        <f t="shared" ca="1" si="348"/>
        <v>0</v>
      </c>
      <c r="CH704" s="151" t="b">
        <f t="shared" ca="1" si="349"/>
        <v>0</v>
      </c>
      <c r="CI704" s="151" t="b">
        <f t="shared" ca="1" si="350"/>
        <v>0</v>
      </c>
      <c r="CJ704" s="151" t="b">
        <f t="shared" ca="1" si="351"/>
        <v>0</v>
      </c>
      <c r="CK704" s="151" t="b">
        <f t="shared" ca="1" si="352"/>
        <v>0</v>
      </c>
      <c r="CL704" s="151" t="b">
        <f t="shared" ca="1" si="353"/>
        <v>0</v>
      </c>
      <c r="CM704" s="151" t="b">
        <f t="shared" ca="1" si="354"/>
        <v>0</v>
      </c>
      <c r="CN704" s="151" t="str">
        <f t="shared" ca="1" si="355"/>
        <v>NO_VAC</v>
      </c>
      <c r="CO704" s="151" t="str">
        <f t="shared" ca="1" si="356"/>
        <v>NO_VAC</v>
      </c>
      <c r="CP704" s="151" t="b">
        <f t="shared" ca="1" si="357"/>
        <v>0</v>
      </c>
      <c r="CQ704" s="155">
        <f t="shared" ca="1" si="358"/>
        <v>0</v>
      </c>
      <c r="CR704" s="155" t="b">
        <f t="shared" ca="1" si="359"/>
        <v>0</v>
      </c>
      <c r="CS704" s="155" t="b">
        <f t="shared" ca="1" si="360"/>
        <v>0</v>
      </c>
      <c r="CT704" s="155" t="b">
        <f t="shared" ca="1" si="361"/>
        <v>0</v>
      </c>
      <c r="CU704" s="155" t="b">
        <f t="shared" ca="1" si="362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0"/>
        <v>0</v>
      </c>
      <c r="P705" s="28">
        <f t="shared" ca="1" si="331"/>
        <v>0</v>
      </c>
      <c r="Q705" s="28">
        <f t="shared" ca="1" si="332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3"/>
        <v>0</v>
      </c>
      <c r="BS705" s="151" t="b">
        <f t="shared" si="334"/>
        <v>0</v>
      </c>
      <c r="BT705" s="151" t="b">
        <f t="shared" si="335"/>
        <v>0</v>
      </c>
      <c r="BU705" s="151" t="b">
        <f t="shared" si="336"/>
        <v>0</v>
      </c>
      <c r="BV705" s="155" t="b">
        <f t="shared" ca="1" si="337"/>
        <v>0</v>
      </c>
      <c r="BW705" s="151" t="b">
        <f t="shared" ca="1" si="338"/>
        <v>0</v>
      </c>
      <c r="BX705" s="151" t="b">
        <f t="shared" ca="1" si="339"/>
        <v>0</v>
      </c>
      <c r="BY705" s="151" t="b">
        <f t="shared" ca="1" si="340"/>
        <v>0</v>
      </c>
      <c r="BZ705" s="151" t="b">
        <f t="shared" ca="1" si="341"/>
        <v>0</v>
      </c>
      <c r="CA705" s="151" t="b">
        <f t="shared" ca="1" si="342"/>
        <v>0</v>
      </c>
      <c r="CB705" s="151" t="b">
        <f t="shared" ca="1" si="343"/>
        <v>0</v>
      </c>
      <c r="CC705" s="151" t="b">
        <f t="shared" ca="1" si="344"/>
        <v>0</v>
      </c>
      <c r="CD705" s="151" t="b">
        <f t="shared" ca="1" si="345"/>
        <v>0</v>
      </c>
      <c r="CE705" s="151" t="b">
        <f t="shared" ca="1" si="346"/>
        <v>0</v>
      </c>
      <c r="CF705" s="151" t="b">
        <f t="shared" ca="1" si="347"/>
        <v>0</v>
      </c>
      <c r="CG705" s="151" t="b">
        <f t="shared" ca="1" si="348"/>
        <v>0</v>
      </c>
      <c r="CH705" s="151" t="b">
        <f t="shared" ca="1" si="349"/>
        <v>0</v>
      </c>
      <c r="CI705" s="151" t="b">
        <f t="shared" ca="1" si="350"/>
        <v>0</v>
      </c>
      <c r="CJ705" s="151" t="b">
        <f t="shared" ca="1" si="351"/>
        <v>0</v>
      </c>
      <c r="CK705" s="151" t="b">
        <f t="shared" ca="1" si="352"/>
        <v>0</v>
      </c>
      <c r="CL705" s="151" t="b">
        <f t="shared" ca="1" si="353"/>
        <v>0</v>
      </c>
      <c r="CM705" s="151" t="b">
        <f t="shared" ca="1" si="354"/>
        <v>0</v>
      </c>
      <c r="CN705" s="151" t="str">
        <f t="shared" ca="1" si="355"/>
        <v>NO_VAC</v>
      </c>
      <c r="CO705" s="151" t="str">
        <f t="shared" ca="1" si="356"/>
        <v>NO_VAC</v>
      </c>
      <c r="CP705" s="151" t="b">
        <f t="shared" ca="1" si="357"/>
        <v>0</v>
      </c>
      <c r="CQ705" s="155">
        <f t="shared" ca="1" si="358"/>
        <v>0</v>
      </c>
      <c r="CR705" s="155" t="b">
        <f t="shared" ca="1" si="359"/>
        <v>0</v>
      </c>
      <c r="CS705" s="155" t="b">
        <f t="shared" ca="1" si="360"/>
        <v>0</v>
      </c>
      <c r="CT705" s="155" t="b">
        <f t="shared" ca="1" si="361"/>
        <v>0</v>
      </c>
      <c r="CU705" s="155" t="b">
        <f t="shared" ca="1" si="362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0"/>
        <v>0</v>
      </c>
      <c r="P706" s="28">
        <f t="shared" ca="1" si="331"/>
        <v>0</v>
      </c>
      <c r="Q706" s="28">
        <f t="shared" ca="1" si="332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3"/>
        <v>0</v>
      </c>
      <c r="BS706" s="151" t="b">
        <f t="shared" si="334"/>
        <v>0</v>
      </c>
      <c r="BT706" s="151" t="b">
        <f t="shared" si="335"/>
        <v>0</v>
      </c>
      <c r="BU706" s="151" t="b">
        <f t="shared" si="336"/>
        <v>0</v>
      </c>
      <c r="BV706" s="155" t="b">
        <f t="shared" ca="1" si="337"/>
        <v>0</v>
      </c>
      <c r="BW706" s="151" t="b">
        <f t="shared" ca="1" si="338"/>
        <v>0</v>
      </c>
      <c r="BX706" s="151" t="b">
        <f t="shared" ca="1" si="339"/>
        <v>0</v>
      </c>
      <c r="BY706" s="151" t="b">
        <f t="shared" ca="1" si="340"/>
        <v>0</v>
      </c>
      <c r="BZ706" s="151" t="b">
        <f t="shared" ca="1" si="341"/>
        <v>0</v>
      </c>
      <c r="CA706" s="151" t="b">
        <f t="shared" ca="1" si="342"/>
        <v>0</v>
      </c>
      <c r="CB706" s="151" t="b">
        <f t="shared" ca="1" si="343"/>
        <v>0</v>
      </c>
      <c r="CC706" s="151" t="b">
        <f t="shared" ca="1" si="344"/>
        <v>0</v>
      </c>
      <c r="CD706" s="151" t="b">
        <f t="shared" ca="1" si="345"/>
        <v>0</v>
      </c>
      <c r="CE706" s="151" t="b">
        <f t="shared" ca="1" si="346"/>
        <v>0</v>
      </c>
      <c r="CF706" s="151" t="b">
        <f t="shared" ca="1" si="347"/>
        <v>0</v>
      </c>
      <c r="CG706" s="151" t="b">
        <f t="shared" ca="1" si="348"/>
        <v>0</v>
      </c>
      <c r="CH706" s="151" t="b">
        <f t="shared" ca="1" si="349"/>
        <v>0</v>
      </c>
      <c r="CI706" s="151" t="b">
        <f t="shared" ca="1" si="350"/>
        <v>0</v>
      </c>
      <c r="CJ706" s="151" t="b">
        <f t="shared" ca="1" si="351"/>
        <v>0</v>
      </c>
      <c r="CK706" s="151" t="b">
        <f t="shared" ca="1" si="352"/>
        <v>0</v>
      </c>
      <c r="CL706" s="151" t="b">
        <f t="shared" ca="1" si="353"/>
        <v>0</v>
      </c>
      <c r="CM706" s="151" t="b">
        <f t="shared" ca="1" si="354"/>
        <v>0</v>
      </c>
      <c r="CN706" s="151" t="str">
        <f t="shared" ca="1" si="355"/>
        <v>NO_VAC</v>
      </c>
      <c r="CO706" s="151" t="str">
        <f t="shared" ca="1" si="356"/>
        <v>NO_VAC</v>
      </c>
      <c r="CP706" s="151" t="b">
        <f t="shared" ca="1" si="357"/>
        <v>0</v>
      </c>
      <c r="CQ706" s="155">
        <f t="shared" ca="1" si="358"/>
        <v>0</v>
      </c>
      <c r="CR706" s="155" t="b">
        <f t="shared" ca="1" si="359"/>
        <v>0</v>
      </c>
      <c r="CS706" s="155" t="b">
        <f t="shared" ca="1" si="360"/>
        <v>0</v>
      </c>
      <c r="CT706" s="155" t="b">
        <f t="shared" ca="1" si="361"/>
        <v>0</v>
      </c>
      <c r="CU706" s="155" t="b">
        <f t="shared" ca="1" si="362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0"/>
        <v>0</v>
      </c>
      <c r="P707" s="28">
        <f t="shared" ca="1" si="331"/>
        <v>0</v>
      </c>
      <c r="Q707" s="28">
        <f t="shared" ca="1" si="332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3"/>
        <v>0</v>
      </c>
      <c r="BS707" s="151" t="b">
        <f t="shared" si="334"/>
        <v>0</v>
      </c>
      <c r="BT707" s="151" t="b">
        <f t="shared" si="335"/>
        <v>0</v>
      </c>
      <c r="BU707" s="151" t="b">
        <f t="shared" si="336"/>
        <v>0</v>
      </c>
      <c r="BV707" s="155" t="b">
        <f t="shared" ca="1" si="337"/>
        <v>0</v>
      </c>
      <c r="BW707" s="151" t="b">
        <f t="shared" ca="1" si="338"/>
        <v>0</v>
      </c>
      <c r="BX707" s="151" t="b">
        <f t="shared" ca="1" si="339"/>
        <v>0</v>
      </c>
      <c r="BY707" s="151" t="b">
        <f t="shared" ca="1" si="340"/>
        <v>0</v>
      </c>
      <c r="BZ707" s="151" t="b">
        <f t="shared" ca="1" si="341"/>
        <v>0</v>
      </c>
      <c r="CA707" s="151" t="b">
        <f t="shared" ca="1" si="342"/>
        <v>0</v>
      </c>
      <c r="CB707" s="151" t="b">
        <f t="shared" ca="1" si="343"/>
        <v>0</v>
      </c>
      <c r="CC707" s="151" t="b">
        <f t="shared" ca="1" si="344"/>
        <v>0</v>
      </c>
      <c r="CD707" s="151" t="b">
        <f t="shared" ca="1" si="345"/>
        <v>0</v>
      </c>
      <c r="CE707" s="151" t="b">
        <f t="shared" ca="1" si="346"/>
        <v>0</v>
      </c>
      <c r="CF707" s="151" t="b">
        <f t="shared" ca="1" si="347"/>
        <v>0</v>
      </c>
      <c r="CG707" s="151" t="b">
        <f t="shared" ca="1" si="348"/>
        <v>0</v>
      </c>
      <c r="CH707" s="151" t="b">
        <f t="shared" ca="1" si="349"/>
        <v>0</v>
      </c>
      <c r="CI707" s="151" t="b">
        <f t="shared" ca="1" si="350"/>
        <v>0</v>
      </c>
      <c r="CJ707" s="151" t="b">
        <f t="shared" ca="1" si="351"/>
        <v>0</v>
      </c>
      <c r="CK707" s="151" t="b">
        <f t="shared" ca="1" si="352"/>
        <v>0</v>
      </c>
      <c r="CL707" s="151" t="b">
        <f t="shared" ca="1" si="353"/>
        <v>0</v>
      </c>
      <c r="CM707" s="151" t="b">
        <f t="shared" ca="1" si="354"/>
        <v>0</v>
      </c>
      <c r="CN707" s="151" t="str">
        <f t="shared" ca="1" si="355"/>
        <v>NO_VAC</v>
      </c>
      <c r="CO707" s="151" t="str">
        <f t="shared" ca="1" si="356"/>
        <v>NO_VAC</v>
      </c>
      <c r="CP707" s="151" t="b">
        <f t="shared" ca="1" si="357"/>
        <v>0</v>
      </c>
      <c r="CQ707" s="155">
        <f t="shared" ca="1" si="358"/>
        <v>0</v>
      </c>
      <c r="CR707" s="155" t="b">
        <f t="shared" ca="1" si="359"/>
        <v>0</v>
      </c>
      <c r="CS707" s="155" t="b">
        <f t="shared" ca="1" si="360"/>
        <v>0</v>
      </c>
      <c r="CT707" s="155" t="b">
        <f t="shared" ca="1" si="361"/>
        <v>0</v>
      </c>
      <c r="CU707" s="155" t="b">
        <f t="shared" ca="1" si="362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0"/>
        <v>0</v>
      </c>
      <c r="P708" s="28">
        <f t="shared" ca="1" si="331"/>
        <v>0</v>
      </c>
      <c r="Q708" s="28">
        <f t="shared" ca="1" si="332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3"/>
        <v>0</v>
      </c>
      <c r="BS708" s="151" t="b">
        <f t="shared" si="334"/>
        <v>0</v>
      </c>
      <c r="BT708" s="151" t="b">
        <f t="shared" si="335"/>
        <v>0</v>
      </c>
      <c r="BU708" s="151" t="b">
        <f t="shared" si="336"/>
        <v>0</v>
      </c>
      <c r="BV708" s="155" t="b">
        <f t="shared" ca="1" si="337"/>
        <v>0</v>
      </c>
      <c r="BW708" s="151" t="b">
        <f t="shared" ca="1" si="338"/>
        <v>0</v>
      </c>
      <c r="BX708" s="151" t="b">
        <f t="shared" ca="1" si="339"/>
        <v>0</v>
      </c>
      <c r="BY708" s="151" t="b">
        <f t="shared" ca="1" si="340"/>
        <v>0</v>
      </c>
      <c r="BZ708" s="151" t="b">
        <f t="shared" ca="1" si="341"/>
        <v>0</v>
      </c>
      <c r="CA708" s="151" t="b">
        <f t="shared" ca="1" si="342"/>
        <v>0</v>
      </c>
      <c r="CB708" s="151" t="b">
        <f t="shared" ca="1" si="343"/>
        <v>0</v>
      </c>
      <c r="CC708" s="151" t="b">
        <f t="shared" ca="1" si="344"/>
        <v>0</v>
      </c>
      <c r="CD708" s="151" t="b">
        <f t="shared" ca="1" si="345"/>
        <v>0</v>
      </c>
      <c r="CE708" s="151" t="b">
        <f t="shared" ca="1" si="346"/>
        <v>0</v>
      </c>
      <c r="CF708" s="151" t="b">
        <f t="shared" ca="1" si="347"/>
        <v>0</v>
      </c>
      <c r="CG708" s="151" t="b">
        <f t="shared" ca="1" si="348"/>
        <v>0</v>
      </c>
      <c r="CH708" s="151" t="b">
        <f t="shared" ca="1" si="349"/>
        <v>0</v>
      </c>
      <c r="CI708" s="151" t="b">
        <f t="shared" ca="1" si="350"/>
        <v>0</v>
      </c>
      <c r="CJ708" s="151" t="b">
        <f t="shared" ca="1" si="351"/>
        <v>0</v>
      </c>
      <c r="CK708" s="151" t="b">
        <f t="shared" ca="1" si="352"/>
        <v>0</v>
      </c>
      <c r="CL708" s="151" t="b">
        <f t="shared" ca="1" si="353"/>
        <v>0</v>
      </c>
      <c r="CM708" s="151" t="b">
        <f t="shared" ca="1" si="354"/>
        <v>0</v>
      </c>
      <c r="CN708" s="151" t="str">
        <f t="shared" ca="1" si="355"/>
        <v>NO_VAC</v>
      </c>
      <c r="CO708" s="151" t="str">
        <f t="shared" ca="1" si="356"/>
        <v>NO_VAC</v>
      </c>
      <c r="CP708" s="151" t="b">
        <f t="shared" ca="1" si="357"/>
        <v>0</v>
      </c>
      <c r="CQ708" s="155">
        <f t="shared" ca="1" si="358"/>
        <v>0</v>
      </c>
      <c r="CR708" s="155" t="b">
        <f t="shared" ca="1" si="359"/>
        <v>0</v>
      </c>
      <c r="CS708" s="155" t="b">
        <f t="shared" ca="1" si="360"/>
        <v>0</v>
      </c>
      <c r="CT708" s="155" t="b">
        <f t="shared" ca="1" si="361"/>
        <v>0</v>
      </c>
      <c r="CU708" s="155" t="b">
        <f t="shared" ca="1" si="362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0"/>
        <v>0</v>
      </c>
      <c r="P709" s="28">
        <f t="shared" ca="1" si="331"/>
        <v>0</v>
      </c>
      <c r="Q709" s="28">
        <f t="shared" ca="1" si="332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3"/>
        <v>0</v>
      </c>
      <c r="BS709" s="151" t="b">
        <f t="shared" si="334"/>
        <v>0</v>
      </c>
      <c r="BT709" s="151" t="b">
        <f t="shared" si="335"/>
        <v>0</v>
      </c>
      <c r="BU709" s="151" t="b">
        <f t="shared" si="336"/>
        <v>0</v>
      </c>
      <c r="BV709" s="155" t="b">
        <f t="shared" ca="1" si="337"/>
        <v>0</v>
      </c>
      <c r="BW709" s="151" t="b">
        <f t="shared" ca="1" si="338"/>
        <v>0</v>
      </c>
      <c r="BX709" s="151" t="b">
        <f t="shared" ca="1" si="339"/>
        <v>0</v>
      </c>
      <c r="BY709" s="151" t="b">
        <f t="shared" ca="1" si="340"/>
        <v>0</v>
      </c>
      <c r="BZ709" s="151" t="b">
        <f t="shared" ca="1" si="341"/>
        <v>0</v>
      </c>
      <c r="CA709" s="151" t="b">
        <f t="shared" ca="1" si="342"/>
        <v>0</v>
      </c>
      <c r="CB709" s="151" t="b">
        <f t="shared" ca="1" si="343"/>
        <v>0</v>
      </c>
      <c r="CC709" s="151" t="b">
        <f t="shared" ca="1" si="344"/>
        <v>0</v>
      </c>
      <c r="CD709" s="151" t="b">
        <f t="shared" ca="1" si="345"/>
        <v>0</v>
      </c>
      <c r="CE709" s="151" t="b">
        <f t="shared" ca="1" si="346"/>
        <v>0</v>
      </c>
      <c r="CF709" s="151" t="b">
        <f t="shared" ca="1" si="347"/>
        <v>0</v>
      </c>
      <c r="CG709" s="151" t="b">
        <f t="shared" ca="1" si="348"/>
        <v>0</v>
      </c>
      <c r="CH709" s="151" t="b">
        <f t="shared" ca="1" si="349"/>
        <v>0</v>
      </c>
      <c r="CI709" s="151" t="b">
        <f t="shared" ca="1" si="350"/>
        <v>0</v>
      </c>
      <c r="CJ709" s="151" t="b">
        <f t="shared" ca="1" si="351"/>
        <v>0</v>
      </c>
      <c r="CK709" s="151" t="b">
        <f t="shared" ca="1" si="352"/>
        <v>0</v>
      </c>
      <c r="CL709" s="151" t="b">
        <f t="shared" ca="1" si="353"/>
        <v>0</v>
      </c>
      <c r="CM709" s="151" t="b">
        <f t="shared" ca="1" si="354"/>
        <v>0</v>
      </c>
      <c r="CN709" s="151" t="str">
        <f t="shared" ca="1" si="355"/>
        <v>NO_VAC</v>
      </c>
      <c r="CO709" s="151" t="str">
        <f t="shared" ca="1" si="356"/>
        <v>NO_VAC</v>
      </c>
      <c r="CP709" s="151" t="b">
        <f t="shared" ca="1" si="357"/>
        <v>0</v>
      </c>
      <c r="CQ709" s="155">
        <f t="shared" ca="1" si="358"/>
        <v>0</v>
      </c>
      <c r="CR709" s="155" t="b">
        <f t="shared" ca="1" si="359"/>
        <v>0</v>
      </c>
      <c r="CS709" s="155" t="b">
        <f t="shared" ca="1" si="360"/>
        <v>0</v>
      </c>
      <c r="CT709" s="155" t="b">
        <f t="shared" ca="1" si="361"/>
        <v>0</v>
      </c>
      <c r="CU709" s="155" t="b">
        <f t="shared" ca="1" si="362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0"/>
        <v>0</v>
      </c>
      <c r="P710" s="28">
        <f t="shared" ca="1" si="331"/>
        <v>0</v>
      </c>
      <c r="Q710" s="28">
        <f t="shared" ca="1" si="332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3"/>
        <v>0</v>
      </c>
      <c r="BS710" s="151" t="b">
        <f t="shared" si="334"/>
        <v>0</v>
      </c>
      <c r="BT710" s="151" t="b">
        <f t="shared" si="335"/>
        <v>0</v>
      </c>
      <c r="BU710" s="151" t="b">
        <f t="shared" si="336"/>
        <v>0</v>
      </c>
      <c r="BV710" s="155" t="b">
        <f t="shared" ca="1" si="337"/>
        <v>0</v>
      </c>
      <c r="BW710" s="151" t="b">
        <f t="shared" ca="1" si="338"/>
        <v>0</v>
      </c>
      <c r="BX710" s="151" t="b">
        <f t="shared" ca="1" si="339"/>
        <v>0</v>
      </c>
      <c r="BY710" s="151" t="b">
        <f t="shared" ca="1" si="340"/>
        <v>0</v>
      </c>
      <c r="BZ710" s="151" t="b">
        <f t="shared" ca="1" si="341"/>
        <v>0</v>
      </c>
      <c r="CA710" s="151" t="b">
        <f t="shared" ca="1" si="342"/>
        <v>0</v>
      </c>
      <c r="CB710" s="151" t="b">
        <f t="shared" ca="1" si="343"/>
        <v>0</v>
      </c>
      <c r="CC710" s="151" t="b">
        <f t="shared" ca="1" si="344"/>
        <v>0</v>
      </c>
      <c r="CD710" s="151" t="b">
        <f t="shared" ca="1" si="345"/>
        <v>0</v>
      </c>
      <c r="CE710" s="151" t="b">
        <f t="shared" ca="1" si="346"/>
        <v>0</v>
      </c>
      <c r="CF710" s="151" t="b">
        <f t="shared" ca="1" si="347"/>
        <v>0</v>
      </c>
      <c r="CG710" s="151" t="b">
        <f t="shared" ca="1" si="348"/>
        <v>0</v>
      </c>
      <c r="CH710" s="151" t="b">
        <f t="shared" ca="1" si="349"/>
        <v>0</v>
      </c>
      <c r="CI710" s="151" t="b">
        <f t="shared" ca="1" si="350"/>
        <v>0</v>
      </c>
      <c r="CJ710" s="151" t="b">
        <f t="shared" ca="1" si="351"/>
        <v>0</v>
      </c>
      <c r="CK710" s="151" t="b">
        <f t="shared" ca="1" si="352"/>
        <v>0</v>
      </c>
      <c r="CL710" s="151" t="b">
        <f t="shared" ca="1" si="353"/>
        <v>0</v>
      </c>
      <c r="CM710" s="151" t="b">
        <f t="shared" ca="1" si="354"/>
        <v>0</v>
      </c>
      <c r="CN710" s="151" t="str">
        <f t="shared" ca="1" si="355"/>
        <v>NO_VAC</v>
      </c>
      <c r="CO710" s="151" t="str">
        <f t="shared" ca="1" si="356"/>
        <v>NO_VAC</v>
      </c>
      <c r="CP710" s="151" t="b">
        <f t="shared" ca="1" si="357"/>
        <v>0</v>
      </c>
      <c r="CQ710" s="155">
        <f t="shared" ca="1" si="358"/>
        <v>0</v>
      </c>
      <c r="CR710" s="155" t="b">
        <f t="shared" ca="1" si="359"/>
        <v>0</v>
      </c>
      <c r="CS710" s="155" t="b">
        <f t="shared" ca="1" si="360"/>
        <v>0</v>
      </c>
      <c r="CT710" s="155" t="b">
        <f t="shared" ca="1" si="361"/>
        <v>0</v>
      </c>
      <c r="CU710" s="155" t="b">
        <f t="shared" ca="1" si="362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0"/>
        <v>0</v>
      </c>
      <c r="P711" s="28">
        <f t="shared" ca="1" si="331"/>
        <v>0</v>
      </c>
      <c r="Q711" s="28">
        <f t="shared" ca="1" si="332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3"/>
        <v>0</v>
      </c>
      <c r="BS711" s="151" t="b">
        <f t="shared" si="334"/>
        <v>0</v>
      </c>
      <c r="BT711" s="151" t="b">
        <f t="shared" si="335"/>
        <v>0</v>
      </c>
      <c r="BU711" s="151" t="b">
        <f t="shared" si="336"/>
        <v>0</v>
      </c>
      <c r="BV711" s="155" t="b">
        <f t="shared" ca="1" si="337"/>
        <v>0</v>
      </c>
      <c r="BW711" s="151" t="b">
        <f t="shared" ca="1" si="338"/>
        <v>0</v>
      </c>
      <c r="BX711" s="151" t="b">
        <f t="shared" ca="1" si="339"/>
        <v>0</v>
      </c>
      <c r="BY711" s="151" t="b">
        <f t="shared" ca="1" si="340"/>
        <v>0</v>
      </c>
      <c r="BZ711" s="151" t="b">
        <f t="shared" ca="1" si="341"/>
        <v>0</v>
      </c>
      <c r="CA711" s="151" t="b">
        <f t="shared" ca="1" si="342"/>
        <v>0</v>
      </c>
      <c r="CB711" s="151" t="b">
        <f t="shared" ca="1" si="343"/>
        <v>0</v>
      </c>
      <c r="CC711" s="151" t="b">
        <f t="shared" ca="1" si="344"/>
        <v>0</v>
      </c>
      <c r="CD711" s="151" t="b">
        <f t="shared" ca="1" si="345"/>
        <v>0</v>
      </c>
      <c r="CE711" s="151" t="b">
        <f t="shared" ca="1" si="346"/>
        <v>0</v>
      </c>
      <c r="CF711" s="151" t="b">
        <f t="shared" ca="1" si="347"/>
        <v>0</v>
      </c>
      <c r="CG711" s="151" t="b">
        <f t="shared" ca="1" si="348"/>
        <v>0</v>
      </c>
      <c r="CH711" s="151" t="b">
        <f t="shared" ca="1" si="349"/>
        <v>0</v>
      </c>
      <c r="CI711" s="151" t="b">
        <f t="shared" ca="1" si="350"/>
        <v>0</v>
      </c>
      <c r="CJ711" s="151" t="b">
        <f t="shared" ca="1" si="351"/>
        <v>0</v>
      </c>
      <c r="CK711" s="151" t="b">
        <f t="shared" ca="1" si="352"/>
        <v>0</v>
      </c>
      <c r="CL711" s="151" t="b">
        <f t="shared" ca="1" si="353"/>
        <v>0</v>
      </c>
      <c r="CM711" s="151" t="b">
        <f t="shared" ca="1" si="354"/>
        <v>0</v>
      </c>
      <c r="CN711" s="151" t="str">
        <f t="shared" ca="1" si="355"/>
        <v>NO_VAC</v>
      </c>
      <c r="CO711" s="151" t="str">
        <f t="shared" ca="1" si="356"/>
        <v>NO_VAC</v>
      </c>
      <c r="CP711" s="151" t="b">
        <f t="shared" ca="1" si="357"/>
        <v>0</v>
      </c>
      <c r="CQ711" s="155">
        <f t="shared" ca="1" si="358"/>
        <v>0</v>
      </c>
      <c r="CR711" s="155" t="b">
        <f t="shared" ca="1" si="359"/>
        <v>0</v>
      </c>
      <c r="CS711" s="155" t="b">
        <f t="shared" ca="1" si="360"/>
        <v>0</v>
      </c>
      <c r="CT711" s="155" t="b">
        <f t="shared" ca="1" si="361"/>
        <v>0</v>
      </c>
      <c r="CU711" s="155" t="b">
        <f t="shared" ca="1" si="362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0"/>
        <v>0</v>
      </c>
      <c r="P712" s="28">
        <f t="shared" ca="1" si="331"/>
        <v>0</v>
      </c>
      <c r="Q712" s="28">
        <f t="shared" ca="1" si="332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3"/>
        <v>0</v>
      </c>
      <c r="BS712" s="151" t="b">
        <f t="shared" si="334"/>
        <v>0</v>
      </c>
      <c r="BT712" s="151" t="b">
        <f t="shared" si="335"/>
        <v>0</v>
      </c>
      <c r="BU712" s="151" t="b">
        <f t="shared" si="336"/>
        <v>0</v>
      </c>
      <c r="BV712" s="155" t="b">
        <f t="shared" ca="1" si="337"/>
        <v>0</v>
      </c>
      <c r="BW712" s="151" t="b">
        <f t="shared" ca="1" si="338"/>
        <v>0</v>
      </c>
      <c r="BX712" s="151" t="b">
        <f t="shared" ca="1" si="339"/>
        <v>0</v>
      </c>
      <c r="BY712" s="151" t="b">
        <f t="shared" ca="1" si="340"/>
        <v>0</v>
      </c>
      <c r="BZ712" s="151" t="b">
        <f t="shared" ca="1" si="341"/>
        <v>0</v>
      </c>
      <c r="CA712" s="151" t="b">
        <f t="shared" ca="1" si="342"/>
        <v>0</v>
      </c>
      <c r="CB712" s="151" t="b">
        <f t="shared" ca="1" si="343"/>
        <v>0</v>
      </c>
      <c r="CC712" s="151" t="b">
        <f t="shared" ca="1" si="344"/>
        <v>0</v>
      </c>
      <c r="CD712" s="151" t="b">
        <f t="shared" ca="1" si="345"/>
        <v>0</v>
      </c>
      <c r="CE712" s="151" t="b">
        <f t="shared" ca="1" si="346"/>
        <v>0</v>
      </c>
      <c r="CF712" s="151" t="b">
        <f t="shared" ca="1" si="347"/>
        <v>0</v>
      </c>
      <c r="CG712" s="151" t="b">
        <f t="shared" ca="1" si="348"/>
        <v>0</v>
      </c>
      <c r="CH712" s="151" t="b">
        <f t="shared" ca="1" si="349"/>
        <v>0</v>
      </c>
      <c r="CI712" s="151" t="b">
        <f t="shared" ca="1" si="350"/>
        <v>0</v>
      </c>
      <c r="CJ712" s="151" t="b">
        <f t="shared" ca="1" si="351"/>
        <v>0</v>
      </c>
      <c r="CK712" s="151" t="b">
        <f t="shared" ca="1" si="352"/>
        <v>0</v>
      </c>
      <c r="CL712" s="151" t="b">
        <f t="shared" ca="1" si="353"/>
        <v>0</v>
      </c>
      <c r="CM712" s="151" t="b">
        <f t="shared" ca="1" si="354"/>
        <v>0</v>
      </c>
      <c r="CN712" s="151" t="str">
        <f t="shared" ca="1" si="355"/>
        <v>NO_VAC</v>
      </c>
      <c r="CO712" s="151" t="str">
        <f t="shared" ca="1" si="356"/>
        <v>NO_VAC</v>
      </c>
      <c r="CP712" s="151" t="b">
        <f t="shared" ca="1" si="357"/>
        <v>0</v>
      </c>
      <c r="CQ712" s="155">
        <f t="shared" ca="1" si="358"/>
        <v>0</v>
      </c>
      <c r="CR712" s="155" t="b">
        <f t="shared" ca="1" si="359"/>
        <v>0</v>
      </c>
      <c r="CS712" s="155" t="b">
        <f t="shared" ca="1" si="360"/>
        <v>0</v>
      </c>
      <c r="CT712" s="155" t="b">
        <f t="shared" ca="1" si="361"/>
        <v>0</v>
      </c>
      <c r="CU712" s="155" t="b">
        <f t="shared" ca="1" si="362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0"/>
        <v>0</v>
      </c>
      <c r="P713" s="28">
        <f t="shared" ca="1" si="331"/>
        <v>0</v>
      </c>
      <c r="Q713" s="28">
        <f t="shared" ca="1" si="332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3"/>
        <v>0</v>
      </c>
      <c r="BS713" s="151" t="b">
        <f t="shared" si="334"/>
        <v>0</v>
      </c>
      <c r="BT713" s="151" t="b">
        <f t="shared" si="335"/>
        <v>0</v>
      </c>
      <c r="BU713" s="151" t="b">
        <f t="shared" si="336"/>
        <v>0</v>
      </c>
      <c r="BV713" s="155" t="b">
        <f t="shared" ca="1" si="337"/>
        <v>0</v>
      </c>
      <c r="BW713" s="151" t="b">
        <f t="shared" ca="1" si="338"/>
        <v>0</v>
      </c>
      <c r="BX713" s="151" t="b">
        <f t="shared" ca="1" si="339"/>
        <v>0</v>
      </c>
      <c r="BY713" s="151" t="b">
        <f t="shared" ca="1" si="340"/>
        <v>0</v>
      </c>
      <c r="BZ713" s="151" t="b">
        <f t="shared" ca="1" si="341"/>
        <v>0</v>
      </c>
      <c r="CA713" s="151" t="b">
        <f t="shared" ca="1" si="342"/>
        <v>0</v>
      </c>
      <c r="CB713" s="151" t="b">
        <f t="shared" ca="1" si="343"/>
        <v>0</v>
      </c>
      <c r="CC713" s="151" t="b">
        <f t="shared" ca="1" si="344"/>
        <v>0</v>
      </c>
      <c r="CD713" s="151" t="b">
        <f t="shared" ca="1" si="345"/>
        <v>0</v>
      </c>
      <c r="CE713" s="151" t="b">
        <f t="shared" ca="1" si="346"/>
        <v>0</v>
      </c>
      <c r="CF713" s="151" t="b">
        <f t="shared" ca="1" si="347"/>
        <v>0</v>
      </c>
      <c r="CG713" s="151" t="b">
        <f t="shared" ca="1" si="348"/>
        <v>0</v>
      </c>
      <c r="CH713" s="151" t="b">
        <f t="shared" ca="1" si="349"/>
        <v>0</v>
      </c>
      <c r="CI713" s="151" t="b">
        <f t="shared" ca="1" si="350"/>
        <v>0</v>
      </c>
      <c r="CJ713" s="151" t="b">
        <f t="shared" ca="1" si="351"/>
        <v>0</v>
      </c>
      <c r="CK713" s="151" t="b">
        <f t="shared" ca="1" si="352"/>
        <v>0</v>
      </c>
      <c r="CL713" s="151" t="b">
        <f t="shared" ca="1" si="353"/>
        <v>0</v>
      </c>
      <c r="CM713" s="151" t="b">
        <f t="shared" ca="1" si="354"/>
        <v>0</v>
      </c>
      <c r="CN713" s="151" t="str">
        <f t="shared" ca="1" si="355"/>
        <v>NO_VAC</v>
      </c>
      <c r="CO713" s="151" t="str">
        <f t="shared" ca="1" si="356"/>
        <v>NO_VAC</v>
      </c>
      <c r="CP713" s="151" t="b">
        <f t="shared" ca="1" si="357"/>
        <v>0</v>
      </c>
      <c r="CQ713" s="155">
        <f t="shared" ca="1" si="358"/>
        <v>0</v>
      </c>
      <c r="CR713" s="155" t="b">
        <f t="shared" ca="1" si="359"/>
        <v>0</v>
      </c>
      <c r="CS713" s="155" t="b">
        <f t="shared" ca="1" si="360"/>
        <v>0</v>
      </c>
      <c r="CT713" s="155" t="b">
        <f t="shared" ca="1" si="361"/>
        <v>0</v>
      </c>
      <c r="CU713" s="155" t="b">
        <f t="shared" ca="1" si="362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3">IF(N714="",0,DATEDIF(N714,TODAY(),"Y"))</f>
        <v>0</v>
      </c>
      <c r="P714" s="28">
        <f t="shared" ref="P714:P777" ca="1" si="364">IF(N714="",0,DATEDIF(N714,TODAY(),"YM"))</f>
        <v>0</v>
      </c>
      <c r="Q714" s="28">
        <f t="shared" ref="Q714:Q777" ca="1" si="365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3"/>
        <v>0</v>
      </c>
      <c r="BS714" s="151" t="b">
        <f t="shared" si="334"/>
        <v>0</v>
      </c>
      <c r="BT714" s="151" t="b">
        <f t="shared" si="335"/>
        <v>0</v>
      </c>
      <c r="BU714" s="151" t="b">
        <f t="shared" si="336"/>
        <v>0</v>
      </c>
      <c r="BV714" s="155" t="b">
        <f t="shared" ca="1" si="337"/>
        <v>0</v>
      </c>
      <c r="BW714" s="151" t="b">
        <f t="shared" ca="1" si="338"/>
        <v>0</v>
      </c>
      <c r="BX714" s="151" t="b">
        <f t="shared" ca="1" si="339"/>
        <v>0</v>
      </c>
      <c r="BY714" s="151" t="b">
        <f t="shared" ca="1" si="340"/>
        <v>0</v>
      </c>
      <c r="BZ714" s="151" t="b">
        <f t="shared" ca="1" si="341"/>
        <v>0</v>
      </c>
      <c r="CA714" s="151" t="b">
        <f t="shared" ca="1" si="342"/>
        <v>0</v>
      </c>
      <c r="CB714" s="151" t="b">
        <f t="shared" ca="1" si="343"/>
        <v>0</v>
      </c>
      <c r="CC714" s="151" t="b">
        <f t="shared" ca="1" si="344"/>
        <v>0</v>
      </c>
      <c r="CD714" s="151" t="b">
        <f t="shared" ca="1" si="345"/>
        <v>0</v>
      </c>
      <c r="CE714" s="151" t="b">
        <f t="shared" ca="1" si="346"/>
        <v>0</v>
      </c>
      <c r="CF714" s="151" t="b">
        <f t="shared" ca="1" si="347"/>
        <v>0</v>
      </c>
      <c r="CG714" s="151" t="b">
        <f t="shared" ca="1" si="348"/>
        <v>0</v>
      </c>
      <c r="CH714" s="151" t="b">
        <f t="shared" ca="1" si="349"/>
        <v>0</v>
      </c>
      <c r="CI714" s="151" t="b">
        <f t="shared" ca="1" si="350"/>
        <v>0</v>
      </c>
      <c r="CJ714" s="151" t="b">
        <f t="shared" ca="1" si="351"/>
        <v>0</v>
      </c>
      <c r="CK714" s="151" t="b">
        <f t="shared" ca="1" si="352"/>
        <v>0</v>
      </c>
      <c r="CL714" s="151" t="b">
        <f t="shared" ca="1" si="353"/>
        <v>0</v>
      </c>
      <c r="CM714" s="151" t="b">
        <f t="shared" ca="1" si="354"/>
        <v>0</v>
      </c>
      <c r="CN714" s="151" t="str">
        <f t="shared" ca="1" si="355"/>
        <v>NO_VAC</v>
      </c>
      <c r="CO714" s="151" t="str">
        <f t="shared" ca="1" si="356"/>
        <v>NO_VAC</v>
      </c>
      <c r="CP714" s="151" t="b">
        <f t="shared" ca="1" si="357"/>
        <v>0</v>
      </c>
      <c r="CQ714" s="155">
        <f t="shared" ca="1" si="358"/>
        <v>0</v>
      </c>
      <c r="CR714" s="155" t="b">
        <f t="shared" ca="1" si="359"/>
        <v>0</v>
      </c>
      <c r="CS714" s="155" t="b">
        <f t="shared" ca="1" si="360"/>
        <v>0</v>
      </c>
      <c r="CT714" s="155" t="b">
        <f t="shared" ca="1" si="361"/>
        <v>0</v>
      </c>
      <c r="CU714" s="155" t="b">
        <f t="shared" ca="1" si="362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3"/>
        <v>0</v>
      </c>
      <c r="P715" s="28">
        <f t="shared" ca="1" si="364"/>
        <v>0</v>
      </c>
      <c r="Q715" s="28">
        <f t="shared" ca="1" si="365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6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67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68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69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0">IF(O715+P715+Q715&lt;&gt;0,IF(O715=1,1,IF(O715=2,2,IF(O715=3,3, IF(O715=4,4,IF(P715=0,-1,0))))))</f>
        <v>0</v>
      </c>
      <c r="BW715" s="151" t="b">
        <f t="shared" ref="BW715:BW778" ca="1" si="371">IF($BV715&lt;=0,IF(R715&lt;&gt;"","VAC","NO_VAC"))</f>
        <v>0</v>
      </c>
      <c r="BX715" s="151" t="b">
        <f t="shared" ref="BX715:BX778" ca="1" si="372">IF($BV715&lt;=0,IF(T715&lt;&gt;"","VAC","NO_VAC"))</f>
        <v>0</v>
      </c>
      <c r="BY715" s="151" t="b">
        <f t="shared" ref="BY715:BY778" ca="1" si="373">IF($BV715=0,IF(P715&gt;=2,IF(V715&lt;&gt;"","VAC","NO_VAC")))</f>
        <v>0</v>
      </c>
      <c r="BZ715" s="151" t="b">
        <f t="shared" ref="BZ715:BZ778" ca="1" si="374">IF($BV715=0,IF(P715&gt;=4,IF(X715&lt;&gt;"","VAC","NO_VAC")))</f>
        <v>0</v>
      </c>
      <c r="CA715" s="151" t="b">
        <f t="shared" ref="CA715:CA778" ca="1" si="375">IF($BV715=0,IF(P715&gt;=6,IF(Z715&lt;&gt;"","VAC","NO_VAC")))</f>
        <v>0</v>
      </c>
      <c r="CB715" s="151" t="b">
        <f t="shared" ref="CB715:CB778" ca="1" si="376">IF($BV715=0,IF(P715&gt;=2,IF(AB715&lt;&gt;"","VAC","NO_VAC")))</f>
        <v>0</v>
      </c>
      <c r="CC715" s="151" t="b">
        <f t="shared" ref="CC715:CC778" ca="1" si="377">IF($BV715=0,IF(P715&gt;=4,IF(AD715&lt;&gt;"","VAC","NO_VAC")))</f>
        <v>0</v>
      </c>
      <c r="CD715" s="151" t="b">
        <f t="shared" ref="CD715:CD778" ca="1" si="378">IF($BV715=0,IF(P715&gt;=6,IF(AF715&lt;&gt;"","VAC","NO_VAC")))</f>
        <v>0</v>
      </c>
      <c r="CE715" s="151" t="b">
        <f t="shared" ref="CE715:CE778" ca="1" si="379">IF($BV715=0,IF(P715&gt;=2,IF(AH715&lt;&gt;"","VAC","NO_VAC")))</f>
        <v>0</v>
      </c>
      <c r="CF715" s="151" t="b">
        <f t="shared" ref="CF715:CF778" ca="1" si="380">IF($BV715=0,IF(P715&gt;=4,IF(AJ715&lt;&gt;"","VAC","NO_VAC")))</f>
        <v>0</v>
      </c>
      <c r="CG715" s="151" t="b">
        <f t="shared" ref="CG715:CG778" ca="1" si="381">IF($BV715=0,IF(P715&gt;=7,IF(AL715&lt;&gt;"","VAC","NO_VAC")))</f>
        <v>0</v>
      </c>
      <c r="CH715" s="151" t="b">
        <f t="shared" ref="CH715:CH778" ca="1" si="382">IF($BV715=0,IF(P715&gt;=8,IF(AN715&lt;&gt;"","VAC","NO_VAC")))</f>
        <v>0</v>
      </c>
      <c r="CI715" s="151" t="b">
        <f t="shared" ref="CI715:CI778" ca="1" si="383">IF($BV715=1,IF(AP715&lt;&gt;"","VAC","NO_VAC"))</f>
        <v>0</v>
      </c>
      <c r="CJ715" s="151" t="b">
        <f t="shared" ref="CJ715:CJ778" ca="1" si="384">IF($BV715=0,IF(P715&gt;=2,IF(AR715&lt;&gt;"","VAC","NO_VAC")))</f>
        <v>0</v>
      </c>
      <c r="CK715" s="151" t="b">
        <f t="shared" ref="CK715:CK778" ca="1" si="385">IF($BV715=0,IF(P715&gt;=4,IF(AT715&lt;&gt;"","VAC","NO_VAC")))</f>
        <v>0</v>
      </c>
      <c r="CL715" s="151" t="b">
        <f t="shared" ref="CL715:CL778" ca="1" si="386">IF($BV715=1,IF(AV715&lt;&gt;"","VAC","NO_VAC"))</f>
        <v>0</v>
      </c>
      <c r="CM715" s="151" t="b">
        <f t="shared" ref="CM715:CM778" ca="1" si="387">IF($BV715=1,IF(AX715&lt;&gt;"","VAC","NO_VAC"))</f>
        <v>0</v>
      </c>
      <c r="CN715" s="151" t="str">
        <f t="shared" ref="CN715:CN778" ca="1" si="388">IF($BV715=1,IF(P715&gt;=6,IF(AZ715&lt;&gt;"","VAC","NO_VAC")),IF($BV715&gt;1,IF(AZ715&lt;&gt;"","VAC","NO_VAC")))</f>
        <v>NO_VAC</v>
      </c>
      <c r="CO715" s="151" t="str">
        <f t="shared" ref="CO715:CO778" ca="1" si="389">IF($BV715=1,IF(P715&gt;=6,IF(BB715&lt;&gt;"","VAC","NO_VAC")),IF($BV715&gt;1,IF(BB715&lt;&gt;"","VAC","NO_VAC")))</f>
        <v>NO_VAC</v>
      </c>
      <c r="CP715" s="151" t="b">
        <f t="shared" ref="CP715:CP778" ca="1" si="390">IF($BV715=4,IF(BD715&lt;&gt;"","VAC","NO_VAC"))</f>
        <v>0</v>
      </c>
      <c r="CQ715" s="155">
        <f t="shared" ref="CQ715:CQ778" ca="1" si="391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2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3">IF(O715=2,COUNT(R715,T715,V715,X715,Z715,AB715,AD715,AF715,AH715,AJ715,AL715,AN715,AR715,AT715,AV715,AX715,AP715,AZ715,BB715))</f>
        <v>0</v>
      </c>
      <c r="CT715" s="155" t="b">
        <f t="shared" ref="CT715:CT778" ca="1" si="394">IF(O715=3,COUNT(R715,T715,V715,X715,Z715,AB715,AD715,AF715,AH715,AJ715,AL715,AN715,AR715,AT715,AV715,AX715,AP715,AZ715,BB715))</f>
        <v>0</v>
      </c>
      <c r="CU715" s="155" t="b">
        <f t="shared" ref="CU715:CU778" ca="1" si="395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3"/>
        <v>0</v>
      </c>
      <c r="P716" s="28">
        <f t="shared" ca="1" si="364"/>
        <v>0</v>
      </c>
      <c r="Q716" s="28">
        <f t="shared" ca="1" si="365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6"/>
        <v>0</v>
      </c>
      <c r="BS716" s="151" t="b">
        <f t="shared" si="367"/>
        <v>0</v>
      </c>
      <c r="BT716" s="151" t="b">
        <f t="shared" si="368"/>
        <v>0</v>
      </c>
      <c r="BU716" s="151" t="b">
        <f t="shared" si="369"/>
        <v>0</v>
      </c>
      <c r="BV716" s="155" t="b">
        <f t="shared" ca="1" si="370"/>
        <v>0</v>
      </c>
      <c r="BW716" s="151" t="b">
        <f t="shared" ca="1" si="371"/>
        <v>0</v>
      </c>
      <c r="BX716" s="151" t="b">
        <f t="shared" ca="1" si="372"/>
        <v>0</v>
      </c>
      <c r="BY716" s="151" t="b">
        <f t="shared" ca="1" si="373"/>
        <v>0</v>
      </c>
      <c r="BZ716" s="151" t="b">
        <f t="shared" ca="1" si="374"/>
        <v>0</v>
      </c>
      <c r="CA716" s="151" t="b">
        <f t="shared" ca="1" si="375"/>
        <v>0</v>
      </c>
      <c r="CB716" s="151" t="b">
        <f t="shared" ca="1" si="376"/>
        <v>0</v>
      </c>
      <c r="CC716" s="151" t="b">
        <f t="shared" ca="1" si="377"/>
        <v>0</v>
      </c>
      <c r="CD716" s="151" t="b">
        <f t="shared" ca="1" si="378"/>
        <v>0</v>
      </c>
      <c r="CE716" s="151" t="b">
        <f t="shared" ca="1" si="379"/>
        <v>0</v>
      </c>
      <c r="CF716" s="151" t="b">
        <f t="shared" ca="1" si="380"/>
        <v>0</v>
      </c>
      <c r="CG716" s="151" t="b">
        <f t="shared" ca="1" si="381"/>
        <v>0</v>
      </c>
      <c r="CH716" s="151" t="b">
        <f t="shared" ca="1" si="382"/>
        <v>0</v>
      </c>
      <c r="CI716" s="151" t="b">
        <f t="shared" ca="1" si="383"/>
        <v>0</v>
      </c>
      <c r="CJ716" s="151" t="b">
        <f t="shared" ca="1" si="384"/>
        <v>0</v>
      </c>
      <c r="CK716" s="151" t="b">
        <f t="shared" ca="1" si="385"/>
        <v>0</v>
      </c>
      <c r="CL716" s="151" t="b">
        <f t="shared" ca="1" si="386"/>
        <v>0</v>
      </c>
      <c r="CM716" s="151" t="b">
        <f t="shared" ca="1" si="387"/>
        <v>0</v>
      </c>
      <c r="CN716" s="151" t="str">
        <f t="shared" ca="1" si="388"/>
        <v>NO_VAC</v>
      </c>
      <c r="CO716" s="151" t="str">
        <f t="shared" ca="1" si="389"/>
        <v>NO_VAC</v>
      </c>
      <c r="CP716" s="151" t="b">
        <f t="shared" ca="1" si="390"/>
        <v>0</v>
      </c>
      <c r="CQ716" s="155">
        <f t="shared" ca="1" si="391"/>
        <v>0</v>
      </c>
      <c r="CR716" s="155" t="b">
        <f t="shared" ca="1" si="392"/>
        <v>0</v>
      </c>
      <c r="CS716" s="155" t="b">
        <f t="shared" ca="1" si="393"/>
        <v>0</v>
      </c>
      <c r="CT716" s="155" t="b">
        <f t="shared" ca="1" si="394"/>
        <v>0</v>
      </c>
      <c r="CU716" s="155" t="b">
        <f t="shared" ca="1" si="395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3"/>
        <v>0</v>
      </c>
      <c r="P717" s="28">
        <f t="shared" ca="1" si="364"/>
        <v>0</v>
      </c>
      <c r="Q717" s="28">
        <f t="shared" ca="1" si="365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6"/>
        <v>0</v>
      </c>
      <c r="BS717" s="151" t="b">
        <f t="shared" si="367"/>
        <v>0</v>
      </c>
      <c r="BT717" s="151" t="b">
        <f t="shared" si="368"/>
        <v>0</v>
      </c>
      <c r="BU717" s="151" t="b">
        <f t="shared" si="369"/>
        <v>0</v>
      </c>
      <c r="BV717" s="155" t="b">
        <f t="shared" ca="1" si="370"/>
        <v>0</v>
      </c>
      <c r="BW717" s="151" t="b">
        <f t="shared" ca="1" si="371"/>
        <v>0</v>
      </c>
      <c r="BX717" s="151" t="b">
        <f t="shared" ca="1" si="372"/>
        <v>0</v>
      </c>
      <c r="BY717" s="151" t="b">
        <f t="shared" ca="1" si="373"/>
        <v>0</v>
      </c>
      <c r="BZ717" s="151" t="b">
        <f t="shared" ca="1" si="374"/>
        <v>0</v>
      </c>
      <c r="CA717" s="151" t="b">
        <f t="shared" ca="1" si="375"/>
        <v>0</v>
      </c>
      <c r="CB717" s="151" t="b">
        <f t="shared" ca="1" si="376"/>
        <v>0</v>
      </c>
      <c r="CC717" s="151" t="b">
        <f t="shared" ca="1" si="377"/>
        <v>0</v>
      </c>
      <c r="CD717" s="151" t="b">
        <f t="shared" ca="1" si="378"/>
        <v>0</v>
      </c>
      <c r="CE717" s="151" t="b">
        <f t="shared" ca="1" si="379"/>
        <v>0</v>
      </c>
      <c r="CF717" s="151" t="b">
        <f t="shared" ca="1" si="380"/>
        <v>0</v>
      </c>
      <c r="CG717" s="151" t="b">
        <f t="shared" ca="1" si="381"/>
        <v>0</v>
      </c>
      <c r="CH717" s="151" t="b">
        <f t="shared" ca="1" si="382"/>
        <v>0</v>
      </c>
      <c r="CI717" s="151" t="b">
        <f t="shared" ca="1" si="383"/>
        <v>0</v>
      </c>
      <c r="CJ717" s="151" t="b">
        <f t="shared" ca="1" si="384"/>
        <v>0</v>
      </c>
      <c r="CK717" s="151" t="b">
        <f t="shared" ca="1" si="385"/>
        <v>0</v>
      </c>
      <c r="CL717" s="151" t="b">
        <f t="shared" ca="1" si="386"/>
        <v>0</v>
      </c>
      <c r="CM717" s="151" t="b">
        <f t="shared" ca="1" si="387"/>
        <v>0</v>
      </c>
      <c r="CN717" s="151" t="str">
        <f t="shared" ca="1" si="388"/>
        <v>NO_VAC</v>
      </c>
      <c r="CO717" s="151" t="str">
        <f t="shared" ca="1" si="389"/>
        <v>NO_VAC</v>
      </c>
      <c r="CP717" s="151" t="b">
        <f t="shared" ca="1" si="390"/>
        <v>0</v>
      </c>
      <c r="CQ717" s="155">
        <f t="shared" ca="1" si="391"/>
        <v>0</v>
      </c>
      <c r="CR717" s="155" t="b">
        <f t="shared" ca="1" si="392"/>
        <v>0</v>
      </c>
      <c r="CS717" s="155" t="b">
        <f t="shared" ca="1" si="393"/>
        <v>0</v>
      </c>
      <c r="CT717" s="155" t="b">
        <f t="shared" ca="1" si="394"/>
        <v>0</v>
      </c>
      <c r="CU717" s="155" t="b">
        <f t="shared" ca="1" si="395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3"/>
        <v>0</v>
      </c>
      <c r="P718" s="28">
        <f t="shared" ca="1" si="364"/>
        <v>0</v>
      </c>
      <c r="Q718" s="28">
        <f t="shared" ca="1" si="365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6"/>
        <v>0</v>
      </c>
      <c r="BS718" s="151" t="b">
        <f t="shared" si="367"/>
        <v>0</v>
      </c>
      <c r="BT718" s="151" t="b">
        <f t="shared" si="368"/>
        <v>0</v>
      </c>
      <c r="BU718" s="151" t="b">
        <f t="shared" si="369"/>
        <v>0</v>
      </c>
      <c r="BV718" s="155" t="b">
        <f t="shared" ca="1" si="370"/>
        <v>0</v>
      </c>
      <c r="BW718" s="151" t="b">
        <f t="shared" ca="1" si="371"/>
        <v>0</v>
      </c>
      <c r="BX718" s="151" t="b">
        <f t="shared" ca="1" si="372"/>
        <v>0</v>
      </c>
      <c r="BY718" s="151" t="b">
        <f t="shared" ca="1" si="373"/>
        <v>0</v>
      </c>
      <c r="BZ718" s="151" t="b">
        <f t="shared" ca="1" si="374"/>
        <v>0</v>
      </c>
      <c r="CA718" s="151" t="b">
        <f t="shared" ca="1" si="375"/>
        <v>0</v>
      </c>
      <c r="CB718" s="151" t="b">
        <f t="shared" ca="1" si="376"/>
        <v>0</v>
      </c>
      <c r="CC718" s="151" t="b">
        <f t="shared" ca="1" si="377"/>
        <v>0</v>
      </c>
      <c r="CD718" s="151" t="b">
        <f t="shared" ca="1" si="378"/>
        <v>0</v>
      </c>
      <c r="CE718" s="151" t="b">
        <f t="shared" ca="1" si="379"/>
        <v>0</v>
      </c>
      <c r="CF718" s="151" t="b">
        <f t="shared" ca="1" si="380"/>
        <v>0</v>
      </c>
      <c r="CG718" s="151" t="b">
        <f t="shared" ca="1" si="381"/>
        <v>0</v>
      </c>
      <c r="CH718" s="151" t="b">
        <f t="shared" ca="1" si="382"/>
        <v>0</v>
      </c>
      <c r="CI718" s="151" t="b">
        <f t="shared" ca="1" si="383"/>
        <v>0</v>
      </c>
      <c r="CJ718" s="151" t="b">
        <f t="shared" ca="1" si="384"/>
        <v>0</v>
      </c>
      <c r="CK718" s="151" t="b">
        <f t="shared" ca="1" si="385"/>
        <v>0</v>
      </c>
      <c r="CL718" s="151" t="b">
        <f t="shared" ca="1" si="386"/>
        <v>0</v>
      </c>
      <c r="CM718" s="151" t="b">
        <f t="shared" ca="1" si="387"/>
        <v>0</v>
      </c>
      <c r="CN718" s="151" t="str">
        <f t="shared" ca="1" si="388"/>
        <v>NO_VAC</v>
      </c>
      <c r="CO718" s="151" t="str">
        <f t="shared" ca="1" si="389"/>
        <v>NO_VAC</v>
      </c>
      <c r="CP718" s="151" t="b">
        <f t="shared" ca="1" si="390"/>
        <v>0</v>
      </c>
      <c r="CQ718" s="155">
        <f t="shared" ca="1" si="391"/>
        <v>0</v>
      </c>
      <c r="CR718" s="155" t="b">
        <f t="shared" ca="1" si="392"/>
        <v>0</v>
      </c>
      <c r="CS718" s="155" t="b">
        <f t="shared" ca="1" si="393"/>
        <v>0</v>
      </c>
      <c r="CT718" s="155" t="b">
        <f t="shared" ca="1" si="394"/>
        <v>0</v>
      </c>
      <c r="CU718" s="155" t="b">
        <f t="shared" ca="1" si="395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3"/>
        <v>0</v>
      </c>
      <c r="P719" s="28">
        <f t="shared" ca="1" si="364"/>
        <v>0</v>
      </c>
      <c r="Q719" s="28">
        <f t="shared" ca="1" si="365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6"/>
        <v>0</v>
      </c>
      <c r="BS719" s="151" t="b">
        <f t="shared" si="367"/>
        <v>0</v>
      </c>
      <c r="BT719" s="151" t="b">
        <f t="shared" si="368"/>
        <v>0</v>
      </c>
      <c r="BU719" s="151" t="b">
        <f t="shared" si="369"/>
        <v>0</v>
      </c>
      <c r="BV719" s="155" t="b">
        <f t="shared" ca="1" si="370"/>
        <v>0</v>
      </c>
      <c r="BW719" s="151" t="b">
        <f t="shared" ca="1" si="371"/>
        <v>0</v>
      </c>
      <c r="BX719" s="151" t="b">
        <f t="shared" ca="1" si="372"/>
        <v>0</v>
      </c>
      <c r="BY719" s="151" t="b">
        <f t="shared" ca="1" si="373"/>
        <v>0</v>
      </c>
      <c r="BZ719" s="151" t="b">
        <f t="shared" ca="1" si="374"/>
        <v>0</v>
      </c>
      <c r="CA719" s="151" t="b">
        <f t="shared" ca="1" si="375"/>
        <v>0</v>
      </c>
      <c r="CB719" s="151" t="b">
        <f t="shared" ca="1" si="376"/>
        <v>0</v>
      </c>
      <c r="CC719" s="151" t="b">
        <f t="shared" ca="1" si="377"/>
        <v>0</v>
      </c>
      <c r="CD719" s="151" t="b">
        <f t="shared" ca="1" si="378"/>
        <v>0</v>
      </c>
      <c r="CE719" s="151" t="b">
        <f t="shared" ca="1" si="379"/>
        <v>0</v>
      </c>
      <c r="CF719" s="151" t="b">
        <f t="shared" ca="1" si="380"/>
        <v>0</v>
      </c>
      <c r="CG719" s="151" t="b">
        <f t="shared" ca="1" si="381"/>
        <v>0</v>
      </c>
      <c r="CH719" s="151" t="b">
        <f t="shared" ca="1" si="382"/>
        <v>0</v>
      </c>
      <c r="CI719" s="151" t="b">
        <f t="shared" ca="1" si="383"/>
        <v>0</v>
      </c>
      <c r="CJ719" s="151" t="b">
        <f t="shared" ca="1" si="384"/>
        <v>0</v>
      </c>
      <c r="CK719" s="151" t="b">
        <f t="shared" ca="1" si="385"/>
        <v>0</v>
      </c>
      <c r="CL719" s="151" t="b">
        <f t="shared" ca="1" si="386"/>
        <v>0</v>
      </c>
      <c r="CM719" s="151" t="b">
        <f t="shared" ca="1" si="387"/>
        <v>0</v>
      </c>
      <c r="CN719" s="151" t="str">
        <f t="shared" ca="1" si="388"/>
        <v>NO_VAC</v>
      </c>
      <c r="CO719" s="151" t="str">
        <f t="shared" ca="1" si="389"/>
        <v>NO_VAC</v>
      </c>
      <c r="CP719" s="151" t="b">
        <f t="shared" ca="1" si="390"/>
        <v>0</v>
      </c>
      <c r="CQ719" s="155">
        <f t="shared" ca="1" si="391"/>
        <v>0</v>
      </c>
      <c r="CR719" s="155" t="b">
        <f t="shared" ca="1" si="392"/>
        <v>0</v>
      </c>
      <c r="CS719" s="155" t="b">
        <f t="shared" ca="1" si="393"/>
        <v>0</v>
      </c>
      <c r="CT719" s="155" t="b">
        <f t="shared" ca="1" si="394"/>
        <v>0</v>
      </c>
      <c r="CU719" s="155" t="b">
        <f t="shared" ca="1" si="395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3"/>
        <v>0</v>
      </c>
      <c r="P720" s="28">
        <f t="shared" ca="1" si="364"/>
        <v>0</v>
      </c>
      <c r="Q720" s="28">
        <f t="shared" ca="1" si="365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6"/>
        <v>0</v>
      </c>
      <c r="BS720" s="151" t="b">
        <f t="shared" si="367"/>
        <v>0</v>
      </c>
      <c r="BT720" s="151" t="b">
        <f t="shared" si="368"/>
        <v>0</v>
      </c>
      <c r="BU720" s="151" t="b">
        <f t="shared" si="369"/>
        <v>0</v>
      </c>
      <c r="BV720" s="155" t="b">
        <f t="shared" ca="1" si="370"/>
        <v>0</v>
      </c>
      <c r="BW720" s="151" t="b">
        <f t="shared" ca="1" si="371"/>
        <v>0</v>
      </c>
      <c r="BX720" s="151" t="b">
        <f t="shared" ca="1" si="372"/>
        <v>0</v>
      </c>
      <c r="BY720" s="151" t="b">
        <f t="shared" ca="1" si="373"/>
        <v>0</v>
      </c>
      <c r="BZ720" s="151" t="b">
        <f t="shared" ca="1" si="374"/>
        <v>0</v>
      </c>
      <c r="CA720" s="151" t="b">
        <f t="shared" ca="1" si="375"/>
        <v>0</v>
      </c>
      <c r="CB720" s="151" t="b">
        <f t="shared" ca="1" si="376"/>
        <v>0</v>
      </c>
      <c r="CC720" s="151" t="b">
        <f t="shared" ca="1" si="377"/>
        <v>0</v>
      </c>
      <c r="CD720" s="151" t="b">
        <f t="shared" ca="1" si="378"/>
        <v>0</v>
      </c>
      <c r="CE720" s="151" t="b">
        <f t="shared" ca="1" si="379"/>
        <v>0</v>
      </c>
      <c r="CF720" s="151" t="b">
        <f t="shared" ca="1" si="380"/>
        <v>0</v>
      </c>
      <c r="CG720" s="151" t="b">
        <f t="shared" ca="1" si="381"/>
        <v>0</v>
      </c>
      <c r="CH720" s="151" t="b">
        <f t="shared" ca="1" si="382"/>
        <v>0</v>
      </c>
      <c r="CI720" s="151" t="b">
        <f t="shared" ca="1" si="383"/>
        <v>0</v>
      </c>
      <c r="CJ720" s="151" t="b">
        <f t="shared" ca="1" si="384"/>
        <v>0</v>
      </c>
      <c r="CK720" s="151" t="b">
        <f t="shared" ca="1" si="385"/>
        <v>0</v>
      </c>
      <c r="CL720" s="151" t="b">
        <f t="shared" ca="1" si="386"/>
        <v>0</v>
      </c>
      <c r="CM720" s="151" t="b">
        <f t="shared" ca="1" si="387"/>
        <v>0</v>
      </c>
      <c r="CN720" s="151" t="str">
        <f t="shared" ca="1" si="388"/>
        <v>NO_VAC</v>
      </c>
      <c r="CO720" s="151" t="str">
        <f t="shared" ca="1" si="389"/>
        <v>NO_VAC</v>
      </c>
      <c r="CP720" s="151" t="b">
        <f t="shared" ca="1" si="390"/>
        <v>0</v>
      </c>
      <c r="CQ720" s="155">
        <f t="shared" ca="1" si="391"/>
        <v>0</v>
      </c>
      <c r="CR720" s="155" t="b">
        <f t="shared" ca="1" si="392"/>
        <v>0</v>
      </c>
      <c r="CS720" s="155" t="b">
        <f t="shared" ca="1" si="393"/>
        <v>0</v>
      </c>
      <c r="CT720" s="155" t="b">
        <f t="shared" ca="1" si="394"/>
        <v>0</v>
      </c>
      <c r="CU720" s="155" t="b">
        <f t="shared" ca="1" si="395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3"/>
        <v>0</v>
      </c>
      <c r="P721" s="28">
        <f t="shared" ca="1" si="364"/>
        <v>0</v>
      </c>
      <c r="Q721" s="28">
        <f t="shared" ca="1" si="365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6"/>
        <v>0</v>
      </c>
      <c r="BS721" s="151" t="b">
        <f t="shared" si="367"/>
        <v>0</v>
      </c>
      <c r="BT721" s="151" t="b">
        <f t="shared" si="368"/>
        <v>0</v>
      </c>
      <c r="BU721" s="151" t="b">
        <f t="shared" si="369"/>
        <v>0</v>
      </c>
      <c r="BV721" s="155" t="b">
        <f t="shared" ca="1" si="370"/>
        <v>0</v>
      </c>
      <c r="BW721" s="151" t="b">
        <f t="shared" ca="1" si="371"/>
        <v>0</v>
      </c>
      <c r="BX721" s="151" t="b">
        <f t="shared" ca="1" si="372"/>
        <v>0</v>
      </c>
      <c r="BY721" s="151" t="b">
        <f t="shared" ca="1" si="373"/>
        <v>0</v>
      </c>
      <c r="BZ721" s="151" t="b">
        <f t="shared" ca="1" si="374"/>
        <v>0</v>
      </c>
      <c r="CA721" s="151" t="b">
        <f t="shared" ca="1" si="375"/>
        <v>0</v>
      </c>
      <c r="CB721" s="151" t="b">
        <f t="shared" ca="1" si="376"/>
        <v>0</v>
      </c>
      <c r="CC721" s="151" t="b">
        <f t="shared" ca="1" si="377"/>
        <v>0</v>
      </c>
      <c r="CD721" s="151" t="b">
        <f t="shared" ca="1" si="378"/>
        <v>0</v>
      </c>
      <c r="CE721" s="151" t="b">
        <f t="shared" ca="1" si="379"/>
        <v>0</v>
      </c>
      <c r="CF721" s="151" t="b">
        <f t="shared" ca="1" si="380"/>
        <v>0</v>
      </c>
      <c r="CG721" s="151" t="b">
        <f t="shared" ca="1" si="381"/>
        <v>0</v>
      </c>
      <c r="CH721" s="151" t="b">
        <f t="shared" ca="1" si="382"/>
        <v>0</v>
      </c>
      <c r="CI721" s="151" t="b">
        <f t="shared" ca="1" si="383"/>
        <v>0</v>
      </c>
      <c r="CJ721" s="151" t="b">
        <f t="shared" ca="1" si="384"/>
        <v>0</v>
      </c>
      <c r="CK721" s="151" t="b">
        <f t="shared" ca="1" si="385"/>
        <v>0</v>
      </c>
      <c r="CL721" s="151" t="b">
        <f t="shared" ca="1" si="386"/>
        <v>0</v>
      </c>
      <c r="CM721" s="151" t="b">
        <f t="shared" ca="1" si="387"/>
        <v>0</v>
      </c>
      <c r="CN721" s="151" t="str">
        <f t="shared" ca="1" si="388"/>
        <v>NO_VAC</v>
      </c>
      <c r="CO721" s="151" t="str">
        <f t="shared" ca="1" si="389"/>
        <v>NO_VAC</v>
      </c>
      <c r="CP721" s="151" t="b">
        <f t="shared" ca="1" si="390"/>
        <v>0</v>
      </c>
      <c r="CQ721" s="155">
        <f t="shared" ca="1" si="391"/>
        <v>0</v>
      </c>
      <c r="CR721" s="155" t="b">
        <f t="shared" ca="1" si="392"/>
        <v>0</v>
      </c>
      <c r="CS721" s="155" t="b">
        <f t="shared" ca="1" si="393"/>
        <v>0</v>
      </c>
      <c r="CT721" s="155" t="b">
        <f t="shared" ca="1" si="394"/>
        <v>0</v>
      </c>
      <c r="CU721" s="155" t="b">
        <f t="shared" ca="1" si="395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3"/>
        <v>0</v>
      </c>
      <c r="P722" s="28">
        <f t="shared" ca="1" si="364"/>
        <v>0</v>
      </c>
      <c r="Q722" s="28">
        <f t="shared" ca="1" si="365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6"/>
        <v>0</v>
      </c>
      <c r="BS722" s="151" t="b">
        <f t="shared" si="367"/>
        <v>0</v>
      </c>
      <c r="BT722" s="151" t="b">
        <f t="shared" si="368"/>
        <v>0</v>
      </c>
      <c r="BU722" s="151" t="b">
        <f t="shared" si="369"/>
        <v>0</v>
      </c>
      <c r="BV722" s="155" t="b">
        <f t="shared" ca="1" si="370"/>
        <v>0</v>
      </c>
      <c r="BW722" s="151" t="b">
        <f t="shared" ca="1" si="371"/>
        <v>0</v>
      </c>
      <c r="BX722" s="151" t="b">
        <f t="shared" ca="1" si="372"/>
        <v>0</v>
      </c>
      <c r="BY722" s="151" t="b">
        <f t="shared" ca="1" si="373"/>
        <v>0</v>
      </c>
      <c r="BZ722" s="151" t="b">
        <f t="shared" ca="1" si="374"/>
        <v>0</v>
      </c>
      <c r="CA722" s="151" t="b">
        <f t="shared" ca="1" si="375"/>
        <v>0</v>
      </c>
      <c r="CB722" s="151" t="b">
        <f t="shared" ca="1" si="376"/>
        <v>0</v>
      </c>
      <c r="CC722" s="151" t="b">
        <f t="shared" ca="1" si="377"/>
        <v>0</v>
      </c>
      <c r="CD722" s="151" t="b">
        <f t="shared" ca="1" si="378"/>
        <v>0</v>
      </c>
      <c r="CE722" s="151" t="b">
        <f t="shared" ca="1" si="379"/>
        <v>0</v>
      </c>
      <c r="CF722" s="151" t="b">
        <f t="shared" ca="1" si="380"/>
        <v>0</v>
      </c>
      <c r="CG722" s="151" t="b">
        <f t="shared" ca="1" si="381"/>
        <v>0</v>
      </c>
      <c r="CH722" s="151" t="b">
        <f t="shared" ca="1" si="382"/>
        <v>0</v>
      </c>
      <c r="CI722" s="151" t="b">
        <f t="shared" ca="1" si="383"/>
        <v>0</v>
      </c>
      <c r="CJ722" s="151" t="b">
        <f t="shared" ca="1" si="384"/>
        <v>0</v>
      </c>
      <c r="CK722" s="151" t="b">
        <f t="shared" ca="1" si="385"/>
        <v>0</v>
      </c>
      <c r="CL722" s="151" t="b">
        <f t="shared" ca="1" si="386"/>
        <v>0</v>
      </c>
      <c r="CM722" s="151" t="b">
        <f t="shared" ca="1" si="387"/>
        <v>0</v>
      </c>
      <c r="CN722" s="151" t="str">
        <f t="shared" ca="1" si="388"/>
        <v>NO_VAC</v>
      </c>
      <c r="CO722" s="151" t="str">
        <f t="shared" ca="1" si="389"/>
        <v>NO_VAC</v>
      </c>
      <c r="CP722" s="151" t="b">
        <f t="shared" ca="1" si="390"/>
        <v>0</v>
      </c>
      <c r="CQ722" s="155">
        <f t="shared" ca="1" si="391"/>
        <v>0</v>
      </c>
      <c r="CR722" s="155" t="b">
        <f t="shared" ca="1" si="392"/>
        <v>0</v>
      </c>
      <c r="CS722" s="155" t="b">
        <f t="shared" ca="1" si="393"/>
        <v>0</v>
      </c>
      <c r="CT722" s="155" t="b">
        <f t="shared" ca="1" si="394"/>
        <v>0</v>
      </c>
      <c r="CU722" s="155" t="b">
        <f t="shared" ca="1" si="395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3"/>
        <v>0</v>
      </c>
      <c r="P723" s="28">
        <f t="shared" ca="1" si="364"/>
        <v>0</v>
      </c>
      <c r="Q723" s="28">
        <f t="shared" ca="1" si="365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6"/>
        <v>0</v>
      </c>
      <c r="BS723" s="151" t="b">
        <f t="shared" si="367"/>
        <v>0</v>
      </c>
      <c r="BT723" s="151" t="b">
        <f t="shared" si="368"/>
        <v>0</v>
      </c>
      <c r="BU723" s="151" t="b">
        <f t="shared" si="369"/>
        <v>0</v>
      </c>
      <c r="BV723" s="155" t="b">
        <f t="shared" ca="1" si="370"/>
        <v>0</v>
      </c>
      <c r="BW723" s="151" t="b">
        <f t="shared" ca="1" si="371"/>
        <v>0</v>
      </c>
      <c r="BX723" s="151" t="b">
        <f t="shared" ca="1" si="372"/>
        <v>0</v>
      </c>
      <c r="BY723" s="151" t="b">
        <f t="shared" ca="1" si="373"/>
        <v>0</v>
      </c>
      <c r="BZ723" s="151" t="b">
        <f t="shared" ca="1" si="374"/>
        <v>0</v>
      </c>
      <c r="CA723" s="151" t="b">
        <f t="shared" ca="1" si="375"/>
        <v>0</v>
      </c>
      <c r="CB723" s="151" t="b">
        <f t="shared" ca="1" si="376"/>
        <v>0</v>
      </c>
      <c r="CC723" s="151" t="b">
        <f t="shared" ca="1" si="377"/>
        <v>0</v>
      </c>
      <c r="CD723" s="151" t="b">
        <f t="shared" ca="1" si="378"/>
        <v>0</v>
      </c>
      <c r="CE723" s="151" t="b">
        <f t="shared" ca="1" si="379"/>
        <v>0</v>
      </c>
      <c r="CF723" s="151" t="b">
        <f t="shared" ca="1" si="380"/>
        <v>0</v>
      </c>
      <c r="CG723" s="151" t="b">
        <f t="shared" ca="1" si="381"/>
        <v>0</v>
      </c>
      <c r="CH723" s="151" t="b">
        <f t="shared" ca="1" si="382"/>
        <v>0</v>
      </c>
      <c r="CI723" s="151" t="b">
        <f t="shared" ca="1" si="383"/>
        <v>0</v>
      </c>
      <c r="CJ723" s="151" t="b">
        <f t="shared" ca="1" si="384"/>
        <v>0</v>
      </c>
      <c r="CK723" s="151" t="b">
        <f t="shared" ca="1" si="385"/>
        <v>0</v>
      </c>
      <c r="CL723" s="151" t="b">
        <f t="shared" ca="1" si="386"/>
        <v>0</v>
      </c>
      <c r="CM723" s="151" t="b">
        <f t="shared" ca="1" si="387"/>
        <v>0</v>
      </c>
      <c r="CN723" s="151" t="str">
        <f t="shared" ca="1" si="388"/>
        <v>NO_VAC</v>
      </c>
      <c r="CO723" s="151" t="str">
        <f t="shared" ca="1" si="389"/>
        <v>NO_VAC</v>
      </c>
      <c r="CP723" s="151" t="b">
        <f t="shared" ca="1" si="390"/>
        <v>0</v>
      </c>
      <c r="CQ723" s="155">
        <f t="shared" ca="1" si="391"/>
        <v>0</v>
      </c>
      <c r="CR723" s="155" t="b">
        <f t="shared" ca="1" si="392"/>
        <v>0</v>
      </c>
      <c r="CS723" s="155" t="b">
        <f t="shared" ca="1" si="393"/>
        <v>0</v>
      </c>
      <c r="CT723" s="155" t="b">
        <f t="shared" ca="1" si="394"/>
        <v>0</v>
      </c>
      <c r="CU723" s="155" t="b">
        <f t="shared" ca="1" si="395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3"/>
        <v>0</v>
      </c>
      <c r="P724" s="28">
        <f t="shared" ca="1" si="364"/>
        <v>0</v>
      </c>
      <c r="Q724" s="28">
        <f t="shared" ca="1" si="365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6"/>
        <v>0</v>
      </c>
      <c r="BS724" s="151" t="b">
        <f t="shared" si="367"/>
        <v>0</v>
      </c>
      <c r="BT724" s="151" t="b">
        <f t="shared" si="368"/>
        <v>0</v>
      </c>
      <c r="BU724" s="151" t="b">
        <f t="shared" si="369"/>
        <v>0</v>
      </c>
      <c r="BV724" s="155" t="b">
        <f t="shared" ca="1" si="370"/>
        <v>0</v>
      </c>
      <c r="BW724" s="151" t="b">
        <f t="shared" ca="1" si="371"/>
        <v>0</v>
      </c>
      <c r="BX724" s="151" t="b">
        <f t="shared" ca="1" si="372"/>
        <v>0</v>
      </c>
      <c r="BY724" s="151" t="b">
        <f t="shared" ca="1" si="373"/>
        <v>0</v>
      </c>
      <c r="BZ724" s="151" t="b">
        <f t="shared" ca="1" si="374"/>
        <v>0</v>
      </c>
      <c r="CA724" s="151" t="b">
        <f t="shared" ca="1" si="375"/>
        <v>0</v>
      </c>
      <c r="CB724" s="151" t="b">
        <f t="shared" ca="1" si="376"/>
        <v>0</v>
      </c>
      <c r="CC724" s="151" t="b">
        <f t="shared" ca="1" si="377"/>
        <v>0</v>
      </c>
      <c r="CD724" s="151" t="b">
        <f t="shared" ca="1" si="378"/>
        <v>0</v>
      </c>
      <c r="CE724" s="151" t="b">
        <f t="shared" ca="1" si="379"/>
        <v>0</v>
      </c>
      <c r="CF724" s="151" t="b">
        <f t="shared" ca="1" si="380"/>
        <v>0</v>
      </c>
      <c r="CG724" s="151" t="b">
        <f t="shared" ca="1" si="381"/>
        <v>0</v>
      </c>
      <c r="CH724" s="151" t="b">
        <f t="shared" ca="1" si="382"/>
        <v>0</v>
      </c>
      <c r="CI724" s="151" t="b">
        <f t="shared" ca="1" si="383"/>
        <v>0</v>
      </c>
      <c r="CJ724" s="151" t="b">
        <f t="shared" ca="1" si="384"/>
        <v>0</v>
      </c>
      <c r="CK724" s="151" t="b">
        <f t="shared" ca="1" si="385"/>
        <v>0</v>
      </c>
      <c r="CL724" s="151" t="b">
        <f t="shared" ca="1" si="386"/>
        <v>0</v>
      </c>
      <c r="CM724" s="151" t="b">
        <f t="shared" ca="1" si="387"/>
        <v>0</v>
      </c>
      <c r="CN724" s="151" t="str">
        <f t="shared" ca="1" si="388"/>
        <v>NO_VAC</v>
      </c>
      <c r="CO724" s="151" t="str">
        <f t="shared" ca="1" si="389"/>
        <v>NO_VAC</v>
      </c>
      <c r="CP724" s="151" t="b">
        <f t="shared" ca="1" si="390"/>
        <v>0</v>
      </c>
      <c r="CQ724" s="155">
        <f t="shared" ca="1" si="391"/>
        <v>0</v>
      </c>
      <c r="CR724" s="155" t="b">
        <f t="shared" ca="1" si="392"/>
        <v>0</v>
      </c>
      <c r="CS724" s="155" t="b">
        <f t="shared" ca="1" si="393"/>
        <v>0</v>
      </c>
      <c r="CT724" s="155" t="b">
        <f t="shared" ca="1" si="394"/>
        <v>0</v>
      </c>
      <c r="CU724" s="155" t="b">
        <f t="shared" ca="1" si="395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3"/>
        <v>0</v>
      </c>
      <c r="P725" s="28">
        <f t="shared" ca="1" si="364"/>
        <v>0</v>
      </c>
      <c r="Q725" s="28">
        <f t="shared" ca="1" si="365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6"/>
        <v>0</v>
      </c>
      <c r="BS725" s="151" t="b">
        <f t="shared" si="367"/>
        <v>0</v>
      </c>
      <c r="BT725" s="151" t="b">
        <f t="shared" si="368"/>
        <v>0</v>
      </c>
      <c r="BU725" s="151" t="b">
        <f t="shared" si="369"/>
        <v>0</v>
      </c>
      <c r="BV725" s="155" t="b">
        <f t="shared" ca="1" si="370"/>
        <v>0</v>
      </c>
      <c r="BW725" s="151" t="b">
        <f t="shared" ca="1" si="371"/>
        <v>0</v>
      </c>
      <c r="BX725" s="151" t="b">
        <f t="shared" ca="1" si="372"/>
        <v>0</v>
      </c>
      <c r="BY725" s="151" t="b">
        <f t="shared" ca="1" si="373"/>
        <v>0</v>
      </c>
      <c r="BZ725" s="151" t="b">
        <f t="shared" ca="1" si="374"/>
        <v>0</v>
      </c>
      <c r="CA725" s="151" t="b">
        <f t="shared" ca="1" si="375"/>
        <v>0</v>
      </c>
      <c r="CB725" s="151" t="b">
        <f t="shared" ca="1" si="376"/>
        <v>0</v>
      </c>
      <c r="CC725" s="151" t="b">
        <f t="shared" ca="1" si="377"/>
        <v>0</v>
      </c>
      <c r="CD725" s="151" t="b">
        <f t="shared" ca="1" si="378"/>
        <v>0</v>
      </c>
      <c r="CE725" s="151" t="b">
        <f t="shared" ca="1" si="379"/>
        <v>0</v>
      </c>
      <c r="CF725" s="151" t="b">
        <f t="shared" ca="1" si="380"/>
        <v>0</v>
      </c>
      <c r="CG725" s="151" t="b">
        <f t="shared" ca="1" si="381"/>
        <v>0</v>
      </c>
      <c r="CH725" s="151" t="b">
        <f t="shared" ca="1" si="382"/>
        <v>0</v>
      </c>
      <c r="CI725" s="151" t="b">
        <f t="shared" ca="1" si="383"/>
        <v>0</v>
      </c>
      <c r="CJ725" s="151" t="b">
        <f t="shared" ca="1" si="384"/>
        <v>0</v>
      </c>
      <c r="CK725" s="151" t="b">
        <f t="shared" ca="1" si="385"/>
        <v>0</v>
      </c>
      <c r="CL725" s="151" t="b">
        <f t="shared" ca="1" si="386"/>
        <v>0</v>
      </c>
      <c r="CM725" s="151" t="b">
        <f t="shared" ca="1" si="387"/>
        <v>0</v>
      </c>
      <c r="CN725" s="151" t="str">
        <f t="shared" ca="1" si="388"/>
        <v>NO_VAC</v>
      </c>
      <c r="CO725" s="151" t="str">
        <f t="shared" ca="1" si="389"/>
        <v>NO_VAC</v>
      </c>
      <c r="CP725" s="151" t="b">
        <f t="shared" ca="1" si="390"/>
        <v>0</v>
      </c>
      <c r="CQ725" s="155">
        <f t="shared" ca="1" si="391"/>
        <v>0</v>
      </c>
      <c r="CR725" s="155" t="b">
        <f t="shared" ca="1" si="392"/>
        <v>0</v>
      </c>
      <c r="CS725" s="155" t="b">
        <f t="shared" ca="1" si="393"/>
        <v>0</v>
      </c>
      <c r="CT725" s="155" t="b">
        <f t="shared" ca="1" si="394"/>
        <v>0</v>
      </c>
      <c r="CU725" s="155" t="b">
        <f t="shared" ca="1" si="395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3"/>
        <v>0</v>
      </c>
      <c r="P726" s="28">
        <f t="shared" ca="1" si="364"/>
        <v>0</v>
      </c>
      <c r="Q726" s="28">
        <f t="shared" ca="1" si="365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6"/>
        <v>0</v>
      </c>
      <c r="BS726" s="151" t="b">
        <f t="shared" si="367"/>
        <v>0</v>
      </c>
      <c r="BT726" s="151" t="b">
        <f t="shared" si="368"/>
        <v>0</v>
      </c>
      <c r="BU726" s="151" t="b">
        <f t="shared" si="369"/>
        <v>0</v>
      </c>
      <c r="BV726" s="155" t="b">
        <f t="shared" ca="1" si="370"/>
        <v>0</v>
      </c>
      <c r="BW726" s="151" t="b">
        <f t="shared" ca="1" si="371"/>
        <v>0</v>
      </c>
      <c r="BX726" s="151" t="b">
        <f t="shared" ca="1" si="372"/>
        <v>0</v>
      </c>
      <c r="BY726" s="151" t="b">
        <f t="shared" ca="1" si="373"/>
        <v>0</v>
      </c>
      <c r="BZ726" s="151" t="b">
        <f t="shared" ca="1" si="374"/>
        <v>0</v>
      </c>
      <c r="CA726" s="151" t="b">
        <f t="shared" ca="1" si="375"/>
        <v>0</v>
      </c>
      <c r="CB726" s="151" t="b">
        <f t="shared" ca="1" si="376"/>
        <v>0</v>
      </c>
      <c r="CC726" s="151" t="b">
        <f t="shared" ca="1" si="377"/>
        <v>0</v>
      </c>
      <c r="CD726" s="151" t="b">
        <f t="shared" ca="1" si="378"/>
        <v>0</v>
      </c>
      <c r="CE726" s="151" t="b">
        <f t="shared" ca="1" si="379"/>
        <v>0</v>
      </c>
      <c r="CF726" s="151" t="b">
        <f t="shared" ca="1" si="380"/>
        <v>0</v>
      </c>
      <c r="CG726" s="151" t="b">
        <f t="shared" ca="1" si="381"/>
        <v>0</v>
      </c>
      <c r="CH726" s="151" t="b">
        <f t="shared" ca="1" si="382"/>
        <v>0</v>
      </c>
      <c r="CI726" s="151" t="b">
        <f t="shared" ca="1" si="383"/>
        <v>0</v>
      </c>
      <c r="CJ726" s="151" t="b">
        <f t="shared" ca="1" si="384"/>
        <v>0</v>
      </c>
      <c r="CK726" s="151" t="b">
        <f t="shared" ca="1" si="385"/>
        <v>0</v>
      </c>
      <c r="CL726" s="151" t="b">
        <f t="shared" ca="1" si="386"/>
        <v>0</v>
      </c>
      <c r="CM726" s="151" t="b">
        <f t="shared" ca="1" si="387"/>
        <v>0</v>
      </c>
      <c r="CN726" s="151" t="str">
        <f t="shared" ca="1" si="388"/>
        <v>NO_VAC</v>
      </c>
      <c r="CO726" s="151" t="str">
        <f t="shared" ca="1" si="389"/>
        <v>NO_VAC</v>
      </c>
      <c r="CP726" s="151" t="b">
        <f t="shared" ca="1" si="390"/>
        <v>0</v>
      </c>
      <c r="CQ726" s="155">
        <f t="shared" ca="1" si="391"/>
        <v>0</v>
      </c>
      <c r="CR726" s="155" t="b">
        <f t="shared" ca="1" si="392"/>
        <v>0</v>
      </c>
      <c r="CS726" s="155" t="b">
        <f t="shared" ca="1" si="393"/>
        <v>0</v>
      </c>
      <c r="CT726" s="155" t="b">
        <f t="shared" ca="1" si="394"/>
        <v>0</v>
      </c>
      <c r="CU726" s="155" t="b">
        <f t="shared" ca="1" si="395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3"/>
        <v>0</v>
      </c>
      <c r="P727" s="28">
        <f t="shared" ca="1" si="364"/>
        <v>0</v>
      </c>
      <c r="Q727" s="28">
        <f t="shared" ca="1" si="365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6"/>
        <v>0</v>
      </c>
      <c r="BS727" s="151" t="b">
        <f t="shared" si="367"/>
        <v>0</v>
      </c>
      <c r="BT727" s="151" t="b">
        <f t="shared" si="368"/>
        <v>0</v>
      </c>
      <c r="BU727" s="151" t="b">
        <f t="shared" si="369"/>
        <v>0</v>
      </c>
      <c r="BV727" s="155" t="b">
        <f t="shared" ca="1" si="370"/>
        <v>0</v>
      </c>
      <c r="BW727" s="151" t="b">
        <f t="shared" ca="1" si="371"/>
        <v>0</v>
      </c>
      <c r="BX727" s="151" t="b">
        <f t="shared" ca="1" si="372"/>
        <v>0</v>
      </c>
      <c r="BY727" s="151" t="b">
        <f t="shared" ca="1" si="373"/>
        <v>0</v>
      </c>
      <c r="BZ727" s="151" t="b">
        <f t="shared" ca="1" si="374"/>
        <v>0</v>
      </c>
      <c r="CA727" s="151" t="b">
        <f t="shared" ca="1" si="375"/>
        <v>0</v>
      </c>
      <c r="CB727" s="151" t="b">
        <f t="shared" ca="1" si="376"/>
        <v>0</v>
      </c>
      <c r="CC727" s="151" t="b">
        <f t="shared" ca="1" si="377"/>
        <v>0</v>
      </c>
      <c r="CD727" s="151" t="b">
        <f t="shared" ca="1" si="378"/>
        <v>0</v>
      </c>
      <c r="CE727" s="151" t="b">
        <f t="shared" ca="1" si="379"/>
        <v>0</v>
      </c>
      <c r="CF727" s="151" t="b">
        <f t="shared" ca="1" si="380"/>
        <v>0</v>
      </c>
      <c r="CG727" s="151" t="b">
        <f t="shared" ca="1" si="381"/>
        <v>0</v>
      </c>
      <c r="CH727" s="151" t="b">
        <f t="shared" ca="1" si="382"/>
        <v>0</v>
      </c>
      <c r="CI727" s="151" t="b">
        <f t="shared" ca="1" si="383"/>
        <v>0</v>
      </c>
      <c r="CJ727" s="151" t="b">
        <f t="shared" ca="1" si="384"/>
        <v>0</v>
      </c>
      <c r="CK727" s="151" t="b">
        <f t="shared" ca="1" si="385"/>
        <v>0</v>
      </c>
      <c r="CL727" s="151" t="b">
        <f t="shared" ca="1" si="386"/>
        <v>0</v>
      </c>
      <c r="CM727" s="151" t="b">
        <f t="shared" ca="1" si="387"/>
        <v>0</v>
      </c>
      <c r="CN727" s="151" t="str">
        <f t="shared" ca="1" si="388"/>
        <v>NO_VAC</v>
      </c>
      <c r="CO727" s="151" t="str">
        <f t="shared" ca="1" si="389"/>
        <v>NO_VAC</v>
      </c>
      <c r="CP727" s="151" t="b">
        <f t="shared" ca="1" si="390"/>
        <v>0</v>
      </c>
      <c r="CQ727" s="155">
        <f t="shared" ca="1" si="391"/>
        <v>0</v>
      </c>
      <c r="CR727" s="155" t="b">
        <f t="shared" ca="1" si="392"/>
        <v>0</v>
      </c>
      <c r="CS727" s="155" t="b">
        <f t="shared" ca="1" si="393"/>
        <v>0</v>
      </c>
      <c r="CT727" s="155" t="b">
        <f t="shared" ca="1" si="394"/>
        <v>0</v>
      </c>
      <c r="CU727" s="155" t="b">
        <f t="shared" ca="1" si="395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3"/>
        <v>0</v>
      </c>
      <c r="P728" s="28">
        <f t="shared" ca="1" si="364"/>
        <v>0</v>
      </c>
      <c r="Q728" s="28">
        <f t="shared" ca="1" si="365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6"/>
        <v>0</v>
      </c>
      <c r="BS728" s="151" t="b">
        <f t="shared" si="367"/>
        <v>0</v>
      </c>
      <c r="BT728" s="151" t="b">
        <f t="shared" si="368"/>
        <v>0</v>
      </c>
      <c r="BU728" s="151" t="b">
        <f t="shared" si="369"/>
        <v>0</v>
      </c>
      <c r="BV728" s="155" t="b">
        <f t="shared" ca="1" si="370"/>
        <v>0</v>
      </c>
      <c r="BW728" s="151" t="b">
        <f t="shared" ca="1" si="371"/>
        <v>0</v>
      </c>
      <c r="BX728" s="151" t="b">
        <f t="shared" ca="1" si="372"/>
        <v>0</v>
      </c>
      <c r="BY728" s="151" t="b">
        <f t="shared" ca="1" si="373"/>
        <v>0</v>
      </c>
      <c r="BZ728" s="151" t="b">
        <f t="shared" ca="1" si="374"/>
        <v>0</v>
      </c>
      <c r="CA728" s="151" t="b">
        <f t="shared" ca="1" si="375"/>
        <v>0</v>
      </c>
      <c r="CB728" s="151" t="b">
        <f t="shared" ca="1" si="376"/>
        <v>0</v>
      </c>
      <c r="CC728" s="151" t="b">
        <f t="shared" ca="1" si="377"/>
        <v>0</v>
      </c>
      <c r="CD728" s="151" t="b">
        <f t="shared" ca="1" si="378"/>
        <v>0</v>
      </c>
      <c r="CE728" s="151" t="b">
        <f t="shared" ca="1" si="379"/>
        <v>0</v>
      </c>
      <c r="CF728" s="151" t="b">
        <f t="shared" ca="1" si="380"/>
        <v>0</v>
      </c>
      <c r="CG728" s="151" t="b">
        <f t="shared" ca="1" si="381"/>
        <v>0</v>
      </c>
      <c r="CH728" s="151" t="b">
        <f t="shared" ca="1" si="382"/>
        <v>0</v>
      </c>
      <c r="CI728" s="151" t="b">
        <f t="shared" ca="1" si="383"/>
        <v>0</v>
      </c>
      <c r="CJ728" s="151" t="b">
        <f t="shared" ca="1" si="384"/>
        <v>0</v>
      </c>
      <c r="CK728" s="151" t="b">
        <f t="shared" ca="1" si="385"/>
        <v>0</v>
      </c>
      <c r="CL728" s="151" t="b">
        <f t="shared" ca="1" si="386"/>
        <v>0</v>
      </c>
      <c r="CM728" s="151" t="b">
        <f t="shared" ca="1" si="387"/>
        <v>0</v>
      </c>
      <c r="CN728" s="151" t="str">
        <f t="shared" ca="1" si="388"/>
        <v>NO_VAC</v>
      </c>
      <c r="CO728" s="151" t="str">
        <f t="shared" ca="1" si="389"/>
        <v>NO_VAC</v>
      </c>
      <c r="CP728" s="151" t="b">
        <f t="shared" ca="1" si="390"/>
        <v>0</v>
      </c>
      <c r="CQ728" s="155">
        <f t="shared" ca="1" si="391"/>
        <v>0</v>
      </c>
      <c r="CR728" s="155" t="b">
        <f t="shared" ca="1" si="392"/>
        <v>0</v>
      </c>
      <c r="CS728" s="155" t="b">
        <f t="shared" ca="1" si="393"/>
        <v>0</v>
      </c>
      <c r="CT728" s="155" t="b">
        <f t="shared" ca="1" si="394"/>
        <v>0</v>
      </c>
      <c r="CU728" s="155" t="b">
        <f t="shared" ca="1" si="395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3"/>
        <v>0</v>
      </c>
      <c r="P729" s="28">
        <f t="shared" ca="1" si="364"/>
        <v>0</v>
      </c>
      <c r="Q729" s="28">
        <f t="shared" ca="1" si="365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6"/>
        <v>0</v>
      </c>
      <c r="BS729" s="151" t="b">
        <f t="shared" si="367"/>
        <v>0</v>
      </c>
      <c r="BT729" s="151" t="b">
        <f t="shared" si="368"/>
        <v>0</v>
      </c>
      <c r="BU729" s="151" t="b">
        <f t="shared" si="369"/>
        <v>0</v>
      </c>
      <c r="BV729" s="155" t="b">
        <f t="shared" ca="1" si="370"/>
        <v>0</v>
      </c>
      <c r="BW729" s="151" t="b">
        <f t="shared" ca="1" si="371"/>
        <v>0</v>
      </c>
      <c r="BX729" s="151" t="b">
        <f t="shared" ca="1" si="372"/>
        <v>0</v>
      </c>
      <c r="BY729" s="151" t="b">
        <f t="shared" ca="1" si="373"/>
        <v>0</v>
      </c>
      <c r="BZ729" s="151" t="b">
        <f t="shared" ca="1" si="374"/>
        <v>0</v>
      </c>
      <c r="CA729" s="151" t="b">
        <f t="shared" ca="1" si="375"/>
        <v>0</v>
      </c>
      <c r="CB729" s="151" t="b">
        <f t="shared" ca="1" si="376"/>
        <v>0</v>
      </c>
      <c r="CC729" s="151" t="b">
        <f t="shared" ca="1" si="377"/>
        <v>0</v>
      </c>
      <c r="CD729" s="151" t="b">
        <f t="shared" ca="1" si="378"/>
        <v>0</v>
      </c>
      <c r="CE729" s="151" t="b">
        <f t="shared" ca="1" si="379"/>
        <v>0</v>
      </c>
      <c r="CF729" s="151" t="b">
        <f t="shared" ca="1" si="380"/>
        <v>0</v>
      </c>
      <c r="CG729" s="151" t="b">
        <f t="shared" ca="1" si="381"/>
        <v>0</v>
      </c>
      <c r="CH729" s="151" t="b">
        <f t="shared" ca="1" si="382"/>
        <v>0</v>
      </c>
      <c r="CI729" s="151" t="b">
        <f t="shared" ca="1" si="383"/>
        <v>0</v>
      </c>
      <c r="CJ729" s="151" t="b">
        <f t="shared" ca="1" si="384"/>
        <v>0</v>
      </c>
      <c r="CK729" s="151" t="b">
        <f t="shared" ca="1" si="385"/>
        <v>0</v>
      </c>
      <c r="CL729" s="151" t="b">
        <f t="shared" ca="1" si="386"/>
        <v>0</v>
      </c>
      <c r="CM729" s="151" t="b">
        <f t="shared" ca="1" si="387"/>
        <v>0</v>
      </c>
      <c r="CN729" s="151" t="str">
        <f t="shared" ca="1" si="388"/>
        <v>NO_VAC</v>
      </c>
      <c r="CO729" s="151" t="str">
        <f t="shared" ca="1" si="389"/>
        <v>NO_VAC</v>
      </c>
      <c r="CP729" s="151" t="b">
        <f t="shared" ca="1" si="390"/>
        <v>0</v>
      </c>
      <c r="CQ729" s="155">
        <f t="shared" ca="1" si="391"/>
        <v>0</v>
      </c>
      <c r="CR729" s="155" t="b">
        <f t="shared" ca="1" si="392"/>
        <v>0</v>
      </c>
      <c r="CS729" s="155" t="b">
        <f t="shared" ca="1" si="393"/>
        <v>0</v>
      </c>
      <c r="CT729" s="155" t="b">
        <f t="shared" ca="1" si="394"/>
        <v>0</v>
      </c>
      <c r="CU729" s="155" t="b">
        <f t="shared" ca="1" si="395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3"/>
        <v>0</v>
      </c>
      <c r="P730" s="28">
        <f t="shared" ca="1" si="364"/>
        <v>0</v>
      </c>
      <c r="Q730" s="28">
        <f t="shared" ca="1" si="365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6"/>
        <v>0</v>
      </c>
      <c r="BS730" s="151" t="b">
        <f t="shared" si="367"/>
        <v>0</v>
      </c>
      <c r="BT730" s="151" t="b">
        <f t="shared" si="368"/>
        <v>0</v>
      </c>
      <c r="BU730" s="151" t="b">
        <f t="shared" si="369"/>
        <v>0</v>
      </c>
      <c r="BV730" s="155" t="b">
        <f t="shared" ca="1" si="370"/>
        <v>0</v>
      </c>
      <c r="BW730" s="151" t="b">
        <f t="shared" ca="1" si="371"/>
        <v>0</v>
      </c>
      <c r="BX730" s="151" t="b">
        <f t="shared" ca="1" si="372"/>
        <v>0</v>
      </c>
      <c r="BY730" s="151" t="b">
        <f t="shared" ca="1" si="373"/>
        <v>0</v>
      </c>
      <c r="BZ730" s="151" t="b">
        <f t="shared" ca="1" si="374"/>
        <v>0</v>
      </c>
      <c r="CA730" s="151" t="b">
        <f t="shared" ca="1" si="375"/>
        <v>0</v>
      </c>
      <c r="CB730" s="151" t="b">
        <f t="shared" ca="1" si="376"/>
        <v>0</v>
      </c>
      <c r="CC730" s="151" t="b">
        <f t="shared" ca="1" si="377"/>
        <v>0</v>
      </c>
      <c r="CD730" s="151" t="b">
        <f t="shared" ca="1" si="378"/>
        <v>0</v>
      </c>
      <c r="CE730" s="151" t="b">
        <f t="shared" ca="1" si="379"/>
        <v>0</v>
      </c>
      <c r="CF730" s="151" t="b">
        <f t="shared" ca="1" si="380"/>
        <v>0</v>
      </c>
      <c r="CG730" s="151" t="b">
        <f t="shared" ca="1" si="381"/>
        <v>0</v>
      </c>
      <c r="CH730" s="151" t="b">
        <f t="shared" ca="1" si="382"/>
        <v>0</v>
      </c>
      <c r="CI730" s="151" t="b">
        <f t="shared" ca="1" si="383"/>
        <v>0</v>
      </c>
      <c r="CJ730" s="151" t="b">
        <f t="shared" ca="1" si="384"/>
        <v>0</v>
      </c>
      <c r="CK730" s="151" t="b">
        <f t="shared" ca="1" si="385"/>
        <v>0</v>
      </c>
      <c r="CL730" s="151" t="b">
        <f t="shared" ca="1" si="386"/>
        <v>0</v>
      </c>
      <c r="CM730" s="151" t="b">
        <f t="shared" ca="1" si="387"/>
        <v>0</v>
      </c>
      <c r="CN730" s="151" t="str">
        <f t="shared" ca="1" si="388"/>
        <v>NO_VAC</v>
      </c>
      <c r="CO730" s="151" t="str">
        <f t="shared" ca="1" si="389"/>
        <v>NO_VAC</v>
      </c>
      <c r="CP730" s="151" t="b">
        <f t="shared" ca="1" si="390"/>
        <v>0</v>
      </c>
      <c r="CQ730" s="155">
        <f t="shared" ca="1" si="391"/>
        <v>0</v>
      </c>
      <c r="CR730" s="155" t="b">
        <f t="shared" ca="1" si="392"/>
        <v>0</v>
      </c>
      <c r="CS730" s="155" t="b">
        <f t="shared" ca="1" si="393"/>
        <v>0</v>
      </c>
      <c r="CT730" s="155" t="b">
        <f t="shared" ca="1" si="394"/>
        <v>0</v>
      </c>
      <c r="CU730" s="155" t="b">
        <f t="shared" ca="1" si="395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3"/>
        <v>0</v>
      </c>
      <c r="P731" s="28">
        <f t="shared" ca="1" si="364"/>
        <v>0</v>
      </c>
      <c r="Q731" s="28">
        <f t="shared" ca="1" si="365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6"/>
        <v>0</v>
      </c>
      <c r="BS731" s="151" t="b">
        <f t="shared" si="367"/>
        <v>0</v>
      </c>
      <c r="BT731" s="151" t="b">
        <f t="shared" si="368"/>
        <v>0</v>
      </c>
      <c r="BU731" s="151" t="b">
        <f t="shared" si="369"/>
        <v>0</v>
      </c>
      <c r="BV731" s="155" t="b">
        <f t="shared" ca="1" si="370"/>
        <v>0</v>
      </c>
      <c r="BW731" s="151" t="b">
        <f t="shared" ca="1" si="371"/>
        <v>0</v>
      </c>
      <c r="BX731" s="151" t="b">
        <f t="shared" ca="1" si="372"/>
        <v>0</v>
      </c>
      <c r="BY731" s="151" t="b">
        <f t="shared" ca="1" si="373"/>
        <v>0</v>
      </c>
      <c r="BZ731" s="151" t="b">
        <f t="shared" ca="1" si="374"/>
        <v>0</v>
      </c>
      <c r="CA731" s="151" t="b">
        <f t="shared" ca="1" si="375"/>
        <v>0</v>
      </c>
      <c r="CB731" s="151" t="b">
        <f t="shared" ca="1" si="376"/>
        <v>0</v>
      </c>
      <c r="CC731" s="151" t="b">
        <f t="shared" ca="1" si="377"/>
        <v>0</v>
      </c>
      <c r="CD731" s="151" t="b">
        <f t="shared" ca="1" si="378"/>
        <v>0</v>
      </c>
      <c r="CE731" s="151" t="b">
        <f t="shared" ca="1" si="379"/>
        <v>0</v>
      </c>
      <c r="CF731" s="151" t="b">
        <f t="shared" ca="1" si="380"/>
        <v>0</v>
      </c>
      <c r="CG731" s="151" t="b">
        <f t="shared" ca="1" si="381"/>
        <v>0</v>
      </c>
      <c r="CH731" s="151" t="b">
        <f t="shared" ca="1" si="382"/>
        <v>0</v>
      </c>
      <c r="CI731" s="151" t="b">
        <f t="shared" ca="1" si="383"/>
        <v>0</v>
      </c>
      <c r="CJ731" s="151" t="b">
        <f t="shared" ca="1" si="384"/>
        <v>0</v>
      </c>
      <c r="CK731" s="151" t="b">
        <f t="shared" ca="1" si="385"/>
        <v>0</v>
      </c>
      <c r="CL731" s="151" t="b">
        <f t="shared" ca="1" si="386"/>
        <v>0</v>
      </c>
      <c r="CM731" s="151" t="b">
        <f t="shared" ca="1" si="387"/>
        <v>0</v>
      </c>
      <c r="CN731" s="151" t="str">
        <f t="shared" ca="1" si="388"/>
        <v>NO_VAC</v>
      </c>
      <c r="CO731" s="151" t="str">
        <f t="shared" ca="1" si="389"/>
        <v>NO_VAC</v>
      </c>
      <c r="CP731" s="151" t="b">
        <f t="shared" ca="1" si="390"/>
        <v>0</v>
      </c>
      <c r="CQ731" s="155">
        <f t="shared" ca="1" si="391"/>
        <v>0</v>
      </c>
      <c r="CR731" s="155" t="b">
        <f t="shared" ca="1" si="392"/>
        <v>0</v>
      </c>
      <c r="CS731" s="155" t="b">
        <f t="shared" ca="1" si="393"/>
        <v>0</v>
      </c>
      <c r="CT731" s="155" t="b">
        <f t="shared" ca="1" si="394"/>
        <v>0</v>
      </c>
      <c r="CU731" s="155" t="b">
        <f t="shared" ca="1" si="395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3"/>
        <v>0</v>
      </c>
      <c r="P732" s="28">
        <f t="shared" ca="1" si="364"/>
        <v>0</v>
      </c>
      <c r="Q732" s="28">
        <f t="shared" ca="1" si="365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6"/>
        <v>0</v>
      </c>
      <c r="BS732" s="151" t="b">
        <f t="shared" si="367"/>
        <v>0</v>
      </c>
      <c r="BT732" s="151" t="b">
        <f t="shared" si="368"/>
        <v>0</v>
      </c>
      <c r="BU732" s="151" t="b">
        <f t="shared" si="369"/>
        <v>0</v>
      </c>
      <c r="BV732" s="155" t="b">
        <f t="shared" ca="1" si="370"/>
        <v>0</v>
      </c>
      <c r="BW732" s="151" t="b">
        <f t="shared" ca="1" si="371"/>
        <v>0</v>
      </c>
      <c r="BX732" s="151" t="b">
        <f t="shared" ca="1" si="372"/>
        <v>0</v>
      </c>
      <c r="BY732" s="151" t="b">
        <f t="shared" ca="1" si="373"/>
        <v>0</v>
      </c>
      <c r="BZ732" s="151" t="b">
        <f t="shared" ca="1" si="374"/>
        <v>0</v>
      </c>
      <c r="CA732" s="151" t="b">
        <f t="shared" ca="1" si="375"/>
        <v>0</v>
      </c>
      <c r="CB732" s="151" t="b">
        <f t="shared" ca="1" si="376"/>
        <v>0</v>
      </c>
      <c r="CC732" s="151" t="b">
        <f t="shared" ca="1" si="377"/>
        <v>0</v>
      </c>
      <c r="CD732" s="151" t="b">
        <f t="shared" ca="1" si="378"/>
        <v>0</v>
      </c>
      <c r="CE732" s="151" t="b">
        <f t="shared" ca="1" si="379"/>
        <v>0</v>
      </c>
      <c r="CF732" s="151" t="b">
        <f t="shared" ca="1" si="380"/>
        <v>0</v>
      </c>
      <c r="CG732" s="151" t="b">
        <f t="shared" ca="1" si="381"/>
        <v>0</v>
      </c>
      <c r="CH732" s="151" t="b">
        <f t="shared" ca="1" si="382"/>
        <v>0</v>
      </c>
      <c r="CI732" s="151" t="b">
        <f t="shared" ca="1" si="383"/>
        <v>0</v>
      </c>
      <c r="CJ732" s="151" t="b">
        <f t="shared" ca="1" si="384"/>
        <v>0</v>
      </c>
      <c r="CK732" s="151" t="b">
        <f t="shared" ca="1" si="385"/>
        <v>0</v>
      </c>
      <c r="CL732" s="151" t="b">
        <f t="shared" ca="1" si="386"/>
        <v>0</v>
      </c>
      <c r="CM732" s="151" t="b">
        <f t="shared" ca="1" si="387"/>
        <v>0</v>
      </c>
      <c r="CN732" s="151" t="str">
        <f t="shared" ca="1" si="388"/>
        <v>NO_VAC</v>
      </c>
      <c r="CO732" s="151" t="str">
        <f t="shared" ca="1" si="389"/>
        <v>NO_VAC</v>
      </c>
      <c r="CP732" s="151" t="b">
        <f t="shared" ca="1" si="390"/>
        <v>0</v>
      </c>
      <c r="CQ732" s="155">
        <f t="shared" ca="1" si="391"/>
        <v>0</v>
      </c>
      <c r="CR732" s="155" t="b">
        <f t="shared" ca="1" si="392"/>
        <v>0</v>
      </c>
      <c r="CS732" s="155" t="b">
        <f t="shared" ca="1" si="393"/>
        <v>0</v>
      </c>
      <c r="CT732" s="155" t="b">
        <f t="shared" ca="1" si="394"/>
        <v>0</v>
      </c>
      <c r="CU732" s="155" t="b">
        <f t="shared" ca="1" si="395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3"/>
        <v>0</v>
      </c>
      <c r="P733" s="28">
        <f t="shared" ca="1" si="364"/>
        <v>0</v>
      </c>
      <c r="Q733" s="28">
        <f t="shared" ca="1" si="365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6"/>
        <v>0</v>
      </c>
      <c r="BS733" s="151" t="b">
        <f t="shared" si="367"/>
        <v>0</v>
      </c>
      <c r="BT733" s="151" t="b">
        <f t="shared" si="368"/>
        <v>0</v>
      </c>
      <c r="BU733" s="151" t="b">
        <f t="shared" si="369"/>
        <v>0</v>
      </c>
      <c r="BV733" s="155" t="b">
        <f t="shared" ca="1" si="370"/>
        <v>0</v>
      </c>
      <c r="BW733" s="151" t="b">
        <f t="shared" ca="1" si="371"/>
        <v>0</v>
      </c>
      <c r="BX733" s="151" t="b">
        <f t="shared" ca="1" si="372"/>
        <v>0</v>
      </c>
      <c r="BY733" s="151" t="b">
        <f t="shared" ca="1" si="373"/>
        <v>0</v>
      </c>
      <c r="BZ733" s="151" t="b">
        <f t="shared" ca="1" si="374"/>
        <v>0</v>
      </c>
      <c r="CA733" s="151" t="b">
        <f t="shared" ca="1" si="375"/>
        <v>0</v>
      </c>
      <c r="CB733" s="151" t="b">
        <f t="shared" ca="1" si="376"/>
        <v>0</v>
      </c>
      <c r="CC733" s="151" t="b">
        <f t="shared" ca="1" si="377"/>
        <v>0</v>
      </c>
      <c r="CD733" s="151" t="b">
        <f t="shared" ca="1" si="378"/>
        <v>0</v>
      </c>
      <c r="CE733" s="151" t="b">
        <f t="shared" ca="1" si="379"/>
        <v>0</v>
      </c>
      <c r="CF733" s="151" t="b">
        <f t="shared" ca="1" si="380"/>
        <v>0</v>
      </c>
      <c r="CG733" s="151" t="b">
        <f t="shared" ca="1" si="381"/>
        <v>0</v>
      </c>
      <c r="CH733" s="151" t="b">
        <f t="shared" ca="1" si="382"/>
        <v>0</v>
      </c>
      <c r="CI733" s="151" t="b">
        <f t="shared" ca="1" si="383"/>
        <v>0</v>
      </c>
      <c r="CJ733" s="151" t="b">
        <f t="shared" ca="1" si="384"/>
        <v>0</v>
      </c>
      <c r="CK733" s="151" t="b">
        <f t="shared" ca="1" si="385"/>
        <v>0</v>
      </c>
      <c r="CL733" s="151" t="b">
        <f t="shared" ca="1" si="386"/>
        <v>0</v>
      </c>
      <c r="CM733" s="151" t="b">
        <f t="shared" ca="1" si="387"/>
        <v>0</v>
      </c>
      <c r="CN733" s="151" t="str">
        <f t="shared" ca="1" si="388"/>
        <v>NO_VAC</v>
      </c>
      <c r="CO733" s="151" t="str">
        <f t="shared" ca="1" si="389"/>
        <v>NO_VAC</v>
      </c>
      <c r="CP733" s="151" t="b">
        <f t="shared" ca="1" si="390"/>
        <v>0</v>
      </c>
      <c r="CQ733" s="155">
        <f t="shared" ca="1" si="391"/>
        <v>0</v>
      </c>
      <c r="CR733" s="155" t="b">
        <f t="shared" ca="1" si="392"/>
        <v>0</v>
      </c>
      <c r="CS733" s="155" t="b">
        <f t="shared" ca="1" si="393"/>
        <v>0</v>
      </c>
      <c r="CT733" s="155" t="b">
        <f t="shared" ca="1" si="394"/>
        <v>0</v>
      </c>
      <c r="CU733" s="155" t="b">
        <f t="shared" ca="1" si="395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3"/>
        <v>0</v>
      </c>
      <c r="P734" s="28">
        <f t="shared" ca="1" si="364"/>
        <v>0</v>
      </c>
      <c r="Q734" s="28">
        <f t="shared" ca="1" si="365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6"/>
        <v>0</v>
      </c>
      <c r="BS734" s="151" t="b">
        <f t="shared" si="367"/>
        <v>0</v>
      </c>
      <c r="BT734" s="151" t="b">
        <f t="shared" si="368"/>
        <v>0</v>
      </c>
      <c r="BU734" s="151" t="b">
        <f t="shared" si="369"/>
        <v>0</v>
      </c>
      <c r="BV734" s="155" t="b">
        <f t="shared" ca="1" si="370"/>
        <v>0</v>
      </c>
      <c r="BW734" s="151" t="b">
        <f t="shared" ca="1" si="371"/>
        <v>0</v>
      </c>
      <c r="BX734" s="151" t="b">
        <f t="shared" ca="1" si="372"/>
        <v>0</v>
      </c>
      <c r="BY734" s="151" t="b">
        <f t="shared" ca="1" si="373"/>
        <v>0</v>
      </c>
      <c r="BZ734" s="151" t="b">
        <f t="shared" ca="1" si="374"/>
        <v>0</v>
      </c>
      <c r="CA734" s="151" t="b">
        <f t="shared" ca="1" si="375"/>
        <v>0</v>
      </c>
      <c r="CB734" s="151" t="b">
        <f t="shared" ca="1" si="376"/>
        <v>0</v>
      </c>
      <c r="CC734" s="151" t="b">
        <f t="shared" ca="1" si="377"/>
        <v>0</v>
      </c>
      <c r="CD734" s="151" t="b">
        <f t="shared" ca="1" si="378"/>
        <v>0</v>
      </c>
      <c r="CE734" s="151" t="b">
        <f t="shared" ca="1" si="379"/>
        <v>0</v>
      </c>
      <c r="CF734" s="151" t="b">
        <f t="shared" ca="1" si="380"/>
        <v>0</v>
      </c>
      <c r="CG734" s="151" t="b">
        <f t="shared" ca="1" si="381"/>
        <v>0</v>
      </c>
      <c r="CH734" s="151" t="b">
        <f t="shared" ca="1" si="382"/>
        <v>0</v>
      </c>
      <c r="CI734" s="151" t="b">
        <f t="shared" ca="1" si="383"/>
        <v>0</v>
      </c>
      <c r="CJ734" s="151" t="b">
        <f t="shared" ca="1" si="384"/>
        <v>0</v>
      </c>
      <c r="CK734" s="151" t="b">
        <f t="shared" ca="1" si="385"/>
        <v>0</v>
      </c>
      <c r="CL734" s="151" t="b">
        <f t="shared" ca="1" si="386"/>
        <v>0</v>
      </c>
      <c r="CM734" s="151" t="b">
        <f t="shared" ca="1" si="387"/>
        <v>0</v>
      </c>
      <c r="CN734" s="151" t="str">
        <f t="shared" ca="1" si="388"/>
        <v>NO_VAC</v>
      </c>
      <c r="CO734" s="151" t="str">
        <f t="shared" ca="1" si="389"/>
        <v>NO_VAC</v>
      </c>
      <c r="CP734" s="151" t="b">
        <f t="shared" ca="1" si="390"/>
        <v>0</v>
      </c>
      <c r="CQ734" s="155">
        <f t="shared" ca="1" si="391"/>
        <v>0</v>
      </c>
      <c r="CR734" s="155" t="b">
        <f t="shared" ca="1" si="392"/>
        <v>0</v>
      </c>
      <c r="CS734" s="155" t="b">
        <f t="shared" ca="1" si="393"/>
        <v>0</v>
      </c>
      <c r="CT734" s="155" t="b">
        <f t="shared" ca="1" si="394"/>
        <v>0</v>
      </c>
      <c r="CU734" s="155" t="b">
        <f t="shared" ca="1" si="395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3"/>
        <v>0</v>
      </c>
      <c r="P735" s="28">
        <f t="shared" ca="1" si="364"/>
        <v>0</v>
      </c>
      <c r="Q735" s="28">
        <f t="shared" ca="1" si="365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6"/>
        <v>0</v>
      </c>
      <c r="BS735" s="151" t="b">
        <f t="shared" si="367"/>
        <v>0</v>
      </c>
      <c r="BT735" s="151" t="b">
        <f t="shared" si="368"/>
        <v>0</v>
      </c>
      <c r="BU735" s="151" t="b">
        <f t="shared" si="369"/>
        <v>0</v>
      </c>
      <c r="BV735" s="155" t="b">
        <f t="shared" ca="1" si="370"/>
        <v>0</v>
      </c>
      <c r="BW735" s="151" t="b">
        <f t="shared" ca="1" si="371"/>
        <v>0</v>
      </c>
      <c r="BX735" s="151" t="b">
        <f t="shared" ca="1" si="372"/>
        <v>0</v>
      </c>
      <c r="BY735" s="151" t="b">
        <f t="shared" ca="1" si="373"/>
        <v>0</v>
      </c>
      <c r="BZ735" s="151" t="b">
        <f t="shared" ca="1" si="374"/>
        <v>0</v>
      </c>
      <c r="CA735" s="151" t="b">
        <f t="shared" ca="1" si="375"/>
        <v>0</v>
      </c>
      <c r="CB735" s="151" t="b">
        <f t="shared" ca="1" si="376"/>
        <v>0</v>
      </c>
      <c r="CC735" s="151" t="b">
        <f t="shared" ca="1" si="377"/>
        <v>0</v>
      </c>
      <c r="CD735" s="151" t="b">
        <f t="shared" ca="1" si="378"/>
        <v>0</v>
      </c>
      <c r="CE735" s="151" t="b">
        <f t="shared" ca="1" si="379"/>
        <v>0</v>
      </c>
      <c r="CF735" s="151" t="b">
        <f t="shared" ca="1" si="380"/>
        <v>0</v>
      </c>
      <c r="CG735" s="151" t="b">
        <f t="shared" ca="1" si="381"/>
        <v>0</v>
      </c>
      <c r="CH735" s="151" t="b">
        <f t="shared" ca="1" si="382"/>
        <v>0</v>
      </c>
      <c r="CI735" s="151" t="b">
        <f t="shared" ca="1" si="383"/>
        <v>0</v>
      </c>
      <c r="CJ735" s="151" t="b">
        <f t="shared" ca="1" si="384"/>
        <v>0</v>
      </c>
      <c r="CK735" s="151" t="b">
        <f t="shared" ca="1" si="385"/>
        <v>0</v>
      </c>
      <c r="CL735" s="151" t="b">
        <f t="shared" ca="1" si="386"/>
        <v>0</v>
      </c>
      <c r="CM735" s="151" t="b">
        <f t="shared" ca="1" si="387"/>
        <v>0</v>
      </c>
      <c r="CN735" s="151" t="str">
        <f t="shared" ca="1" si="388"/>
        <v>NO_VAC</v>
      </c>
      <c r="CO735" s="151" t="str">
        <f t="shared" ca="1" si="389"/>
        <v>NO_VAC</v>
      </c>
      <c r="CP735" s="151" t="b">
        <f t="shared" ca="1" si="390"/>
        <v>0</v>
      </c>
      <c r="CQ735" s="155">
        <f t="shared" ca="1" si="391"/>
        <v>0</v>
      </c>
      <c r="CR735" s="155" t="b">
        <f t="shared" ca="1" si="392"/>
        <v>0</v>
      </c>
      <c r="CS735" s="155" t="b">
        <f t="shared" ca="1" si="393"/>
        <v>0</v>
      </c>
      <c r="CT735" s="155" t="b">
        <f t="shared" ca="1" si="394"/>
        <v>0</v>
      </c>
      <c r="CU735" s="155" t="b">
        <f t="shared" ca="1" si="395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3"/>
        <v>0</v>
      </c>
      <c r="P736" s="28">
        <f t="shared" ca="1" si="364"/>
        <v>0</v>
      </c>
      <c r="Q736" s="28">
        <f t="shared" ca="1" si="365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6"/>
        <v>0</v>
      </c>
      <c r="BS736" s="151" t="b">
        <f t="shared" si="367"/>
        <v>0</v>
      </c>
      <c r="BT736" s="151" t="b">
        <f t="shared" si="368"/>
        <v>0</v>
      </c>
      <c r="BU736" s="151" t="b">
        <f t="shared" si="369"/>
        <v>0</v>
      </c>
      <c r="BV736" s="155" t="b">
        <f t="shared" ca="1" si="370"/>
        <v>0</v>
      </c>
      <c r="BW736" s="151" t="b">
        <f t="shared" ca="1" si="371"/>
        <v>0</v>
      </c>
      <c r="BX736" s="151" t="b">
        <f t="shared" ca="1" si="372"/>
        <v>0</v>
      </c>
      <c r="BY736" s="151" t="b">
        <f t="shared" ca="1" si="373"/>
        <v>0</v>
      </c>
      <c r="BZ736" s="151" t="b">
        <f t="shared" ca="1" si="374"/>
        <v>0</v>
      </c>
      <c r="CA736" s="151" t="b">
        <f t="shared" ca="1" si="375"/>
        <v>0</v>
      </c>
      <c r="CB736" s="151" t="b">
        <f t="shared" ca="1" si="376"/>
        <v>0</v>
      </c>
      <c r="CC736" s="151" t="b">
        <f t="shared" ca="1" si="377"/>
        <v>0</v>
      </c>
      <c r="CD736" s="151" t="b">
        <f t="shared" ca="1" si="378"/>
        <v>0</v>
      </c>
      <c r="CE736" s="151" t="b">
        <f t="shared" ca="1" si="379"/>
        <v>0</v>
      </c>
      <c r="CF736" s="151" t="b">
        <f t="shared" ca="1" si="380"/>
        <v>0</v>
      </c>
      <c r="CG736" s="151" t="b">
        <f t="shared" ca="1" si="381"/>
        <v>0</v>
      </c>
      <c r="CH736" s="151" t="b">
        <f t="shared" ca="1" si="382"/>
        <v>0</v>
      </c>
      <c r="CI736" s="151" t="b">
        <f t="shared" ca="1" si="383"/>
        <v>0</v>
      </c>
      <c r="CJ736" s="151" t="b">
        <f t="shared" ca="1" si="384"/>
        <v>0</v>
      </c>
      <c r="CK736" s="151" t="b">
        <f t="shared" ca="1" si="385"/>
        <v>0</v>
      </c>
      <c r="CL736" s="151" t="b">
        <f t="shared" ca="1" si="386"/>
        <v>0</v>
      </c>
      <c r="CM736" s="151" t="b">
        <f t="shared" ca="1" si="387"/>
        <v>0</v>
      </c>
      <c r="CN736" s="151" t="str">
        <f t="shared" ca="1" si="388"/>
        <v>NO_VAC</v>
      </c>
      <c r="CO736" s="151" t="str">
        <f t="shared" ca="1" si="389"/>
        <v>NO_VAC</v>
      </c>
      <c r="CP736" s="151" t="b">
        <f t="shared" ca="1" si="390"/>
        <v>0</v>
      </c>
      <c r="CQ736" s="155">
        <f t="shared" ca="1" si="391"/>
        <v>0</v>
      </c>
      <c r="CR736" s="155" t="b">
        <f t="shared" ca="1" si="392"/>
        <v>0</v>
      </c>
      <c r="CS736" s="155" t="b">
        <f t="shared" ca="1" si="393"/>
        <v>0</v>
      </c>
      <c r="CT736" s="155" t="b">
        <f t="shared" ca="1" si="394"/>
        <v>0</v>
      </c>
      <c r="CU736" s="155" t="b">
        <f t="shared" ca="1" si="395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3"/>
        <v>0</v>
      </c>
      <c r="P737" s="28">
        <f t="shared" ca="1" si="364"/>
        <v>0</v>
      </c>
      <c r="Q737" s="28">
        <f t="shared" ca="1" si="365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6"/>
        <v>0</v>
      </c>
      <c r="BS737" s="151" t="b">
        <f t="shared" si="367"/>
        <v>0</v>
      </c>
      <c r="BT737" s="151" t="b">
        <f t="shared" si="368"/>
        <v>0</v>
      </c>
      <c r="BU737" s="151" t="b">
        <f t="shared" si="369"/>
        <v>0</v>
      </c>
      <c r="BV737" s="155" t="b">
        <f t="shared" ca="1" si="370"/>
        <v>0</v>
      </c>
      <c r="BW737" s="151" t="b">
        <f t="shared" ca="1" si="371"/>
        <v>0</v>
      </c>
      <c r="BX737" s="151" t="b">
        <f t="shared" ca="1" si="372"/>
        <v>0</v>
      </c>
      <c r="BY737" s="151" t="b">
        <f t="shared" ca="1" si="373"/>
        <v>0</v>
      </c>
      <c r="BZ737" s="151" t="b">
        <f t="shared" ca="1" si="374"/>
        <v>0</v>
      </c>
      <c r="CA737" s="151" t="b">
        <f t="shared" ca="1" si="375"/>
        <v>0</v>
      </c>
      <c r="CB737" s="151" t="b">
        <f t="shared" ca="1" si="376"/>
        <v>0</v>
      </c>
      <c r="CC737" s="151" t="b">
        <f t="shared" ca="1" si="377"/>
        <v>0</v>
      </c>
      <c r="CD737" s="151" t="b">
        <f t="shared" ca="1" si="378"/>
        <v>0</v>
      </c>
      <c r="CE737" s="151" t="b">
        <f t="shared" ca="1" si="379"/>
        <v>0</v>
      </c>
      <c r="CF737" s="151" t="b">
        <f t="shared" ca="1" si="380"/>
        <v>0</v>
      </c>
      <c r="CG737" s="151" t="b">
        <f t="shared" ca="1" si="381"/>
        <v>0</v>
      </c>
      <c r="CH737" s="151" t="b">
        <f t="shared" ca="1" si="382"/>
        <v>0</v>
      </c>
      <c r="CI737" s="151" t="b">
        <f t="shared" ca="1" si="383"/>
        <v>0</v>
      </c>
      <c r="CJ737" s="151" t="b">
        <f t="shared" ca="1" si="384"/>
        <v>0</v>
      </c>
      <c r="CK737" s="151" t="b">
        <f t="shared" ca="1" si="385"/>
        <v>0</v>
      </c>
      <c r="CL737" s="151" t="b">
        <f t="shared" ca="1" si="386"/>
        <v>0</v>
      </c>
      <c r="CM737" s="151" t="b">
        <f t="shared" ca="1" si="387"/>
        <v>0</v>
      </c>
      <c r="CN737" s="151" t="str">
        <f t="shared" ca="1" si="388"/>
        <v>NO_VAC</v>
      </c>
      <c r="CO737" s="151" t="str">
        <f t="shared" ca="1" si="389"/>
        <v>NO_VAC</v>
      </c>
      <c r="CP737" s="151" t="b">
        <f t="shared" ca="1" si="390"/>
        <v>0</v>
      </c>
      <c r="CQ737" s="155">
        <f t="shared" ca="1" si="391"/>
        <v>0</v>
      </c>
      <c r="CR737" s="155" t="b">
        <f t="shared" ca="1" si="392"/>
        <v>0</v>
      </c>
      <c r="CS737" s="155" t="b">
        <f t="shared" ca="1" si="393"/>
        <v>0</v>
      </c>
      <c r="CT737" s="155" t="b">
        <f t="shared" ca="1" si="394"/>
        <v>0</v>
      </c>
      <c r="CU737" s="155" t="b">
        <f t="shared" ca="1" si="395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3"/>
        <v>0</v>
      </c>
      <c r="P738" s="28">
        <f t="shared" ca="1" si="364"/>
        <v>0</v>
      </c>
      <c r="Q738" s="28">
        <f t="shared" ca="1" si="365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6"/>
        <v>0</v>
      </c>
      <c r="BS738" s="151" t="b">
        <f t="shared" si="367"/>
        <v>0</v>
      </c>
      <c r="BT738" s="151" t="b">
        <f t="shared" si="368"/>
        <v>0</v>
      </c>
      <c r="BU738" s="151" t="b">
        <f t="shared" si="369"/>
        <v>0</v>
      </c>
      <c r="BV738" s="155" t="b">
        <f t="shared" ca="1" si="370"/>
        <v>0</v>
      </c>
      <c r="BW738" s="151" t="b">
        <f t="shared" ca="1" si="371"/>
        <v>0</v>
      </c>
      <c r="BX738" s="151" t="b">
        <f t="shared" ca="1" si="372"/>
        <v>0</v>
      </c>
      <c r="BY738" s="151" t="b">
        <f t="shared" ca="1" si="373"/>
        <v>0</v>
      </c>
      <c r="BZ738" s="151" t="b">
        <f t="shared" ca="1" si="374"/>
        <v>0</v>
      </c>
      <c r="CA738" s="151" t="b">
        <f t="shared" ca="1" si="375"/>
        <v>0</v>
      </c>
      <c r="CB738" s="151" t="b">
        <f t="shared" ca="1" si="376"/>
        <v>0</v>
      </c>
      <c r="CC738" s="151" t="b">
        <f t="shared" ca="1" si="377"/>
        <v>0</v>
      </c>
      <c r="CD738" s="151" t="b">
        <f t="shared" ca="1" si="378"/>
        <v>0</v>
      </c>
      <c r="CE738" s="151" t="b">
        <f t="shared" ca="1" si="379"/>
        <v>0</v>
      </c>
      <c r="CF738" s="151" t="b">
        <f t="shared" ca="1" si="380"/>
        <v>0</v>
      </c>
      <c r="CG738" s="151" t="b">
        <f t="shared" ca="1" si="381"/>
        <v>0</v>
      </c>
      <c r="CH738" s="151" t="b">
        <f t="shared" ca="1" si="382"/>
        <v>0</v>
      </c>
      <c r="CI738" s="151" t="b">
        <f t="shared" ca="1" si="383"/>
        <v>0</v>
      </c>
      <c r="CJ738" s="151" t="b">
        <f t="shared" ca="1" si="384"/>
        <v>0</v>
      </c>
      <c r="CK738" s="151" t="b">
        <f t="shared" ca="1" si="385"/>
        <v>0</v>
      </c>
      <c r="CL738" s="151" t="b">
        <f t="shared" ca="1" si="386"/>
        <v>0</v>
      </c>
      <c r="CM738" s="151" t="b">
        <f t="shared" ca="1" si="387"/>
        <v>0</v>
      </c>
      <c r="CN738" s="151" t="str">
        <f t="shared" ca="1" si="388"/>
        <v>NO_VAC</v>
      </c>
      <c r="CO738" s="151" t="str">
        <f t="shared" ca="1" si="389"/>
        <v>NO_VAC</v>
      </c>
      <c r="CP738" s="151" t="b">
        <f t="shared" ca="1" si="390"/>
        <v>0</v>
      </c>
      <c r="CQ738" s="155">
        <f t="shared" ca="1" si="391"/>
        <v>0</v>
      </c>
      <c r="CR738" s="155" t="b">
        <f t="shared" ca="1" si="392"/>
        <v>0</v>
      </c>
      <c r="CS738" s="155" t="b">
        <f t="shared" ca="1" si="393"/>
        <v>0</v>
      </c>
      <c r="CT738" s="155" t="b">
        <f t="shared" ca="1" si="394"/>
        <v>0</v>
      </c>
      <c r="CU738" s="155" t="b">
        <f t="shared" ca="1" si="395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3"/>
        <v>0</v>
      </c>
      <c r="P739" s="28">
        <f t="shared" ca="1" si="364"/>
        <v>0</v>
      </c>
      <c r="Q739" s="28">
        <f t="shared" ca="1" si="365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6"/>
        <v>0</v>
      </c>
      <c r="BS739" s="151" t="b">
        <f t="shared" si="367"/>
        <v>0</v>
      </c>
      <c r="BT739" s="151" t="b">
        <f t="shared" si="368"/>
        <v>0</v>
      </c>
      <c r="BU739" s="151" t="b">
        <f t="shared" si="369"/>
        <v>0</v>
      </c>
      <c r="BV739" s="155" t="b">
        <f t="shared" ca="1" si="370"/>
        <v>0</v>
      </c>
      <c r="BW739" s="151" t="b">
        <f t="shared" ca="1" si="371"/>
        <v>0</v>
      </c>
      <c r="BX739" s="151" t="b">
        <f t="shared" ca="1" si="372"/>
        <v>0</v>
      </c>
      <c r="BY739" s="151" t="b">
        <f t="shared" ca="1" si="373"/>
        <v>0</v>
      </c>
      <c r="BZ739" s="151" t="b">
        <f t="shared" ca="1" si="374"/>
        <v>0</v>
      </c>
      <c r="CA739" s="151" t="b">
        <f t="shared" ca="1" si="375"/>
        <v>0</v>
      </c>
      <c r="CB739" s="151" t="b">
        <f t="shared" ca="1" si="376"/>
        <v>0</v>
      </c>
      <c r="CC739" s="151" t="b">
        <f t="shared" ca="1" si="377"/>
        <v>0</v>
      </c>
      <c r="CD739" s="151" t="b">
        <f t="shared" ca="1" si="378"/>
        <v>0</v>
      </c>
      <c r="CE739" s="151" t="b">
        <f t="shared" ca="1" si="379"/>
        <v>0</v>
      </c>
      <c r="CF739" s="151" t="b">
        <f t="shared" ca="1" si="380"/>
        <v>0</v>
      </c>
      <c r="CG739" s="151" t="b">
        <f t="shared" ca="1" si="381"/>
        <v>0</v>
      </c>
      <c r="CH739" s="151" t="b">
        <f t="shared" ca="1" si="382"/>
        <v>0</v>
      </c>
      <c r="CI739" s="151" t="b">
        <f t="shared" ca="1" si="383"/>
        <v>0</v>
      </c>
      <c r="CJ739" s="151" t="b">
        <f t="shared" ca="1" si="384"/>
        <v>0</v>
      </c>
      <c r="CK739" s="151" t="b">
        <f t="shared" ca="1" si="385"/>
        <v>0</v>
      </c>
      <c r="CL739" s="151" t="b">
        <f t="shared" ca="1" si="386"/>
        <v>0</v>
      </c>
      <c r="CM739" s="151" t="b">
        <f t="shared" ca="1" si="387"/>
        <v>0</v>
      </c>
      <c r="CN739" s="151" t="str">
        <f t="shared" ca="1" si="388"/>
        <v>NO_VAC</v>
      </c>
      <c r="CO739" s="151" t="str">
        <f t="shared" ca="1" si="389"/>
        <v>NO_VAC</v>
      </c>
      <c r="CP739" s="151" t="b">
        <f t="shared" ca="1" si="390"/>
        <v>0</v>
      </c>
      <c r="CQ739" s="155">
        <f t="shared" ca="1" si="391"/>
        <v>0</v>
      </c>
      <c r="CR739" s="155" t="b">
        <f t="shared" ca="1" si="392"/>
        <v>0</v>
      </c>
      <c r="CS739" s="155" t="b">
        <f t="shared" ca="1" si="393"/>
        <v>0</v>
      </c>
      <c r="CT739" s="155" t="b">
        <f t="shared" ca="1" si="394"/>
        <v>0</v>
      </c>
      <c r="CU739" s="155" t="b">
        <f t="shared" ca="1" si="395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3"/>
        <v>0</v>
      </c>
      <c r="P740" s="28">
        <f t="shared" ca="1" si="364"/>
        <v>0</v>
      </c>
      <c r="Q740" s="28">
        <f t="shared" ca="1" si="365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6"/>
        <v>0</v>
      </c>
      <c r="BS740" s="151" t="b">
        <f t="shared" si="367"/>
        <v>0</v>
      </c>
      <c r="BT740" s="151" t="b">
        <f t="shared" si="368"/>
        <v>0</v>
      </c>
      <c r="BU740" s="151" t="b">
        <f t="shared" si="369"/>
        <v>0</v>
      </c>
      <c r="BV740" s="155" t="b">
        <f t="shared" ca="1" si="370"/>
        <v>0</v>
      </c>
      <c r="BW740" s="151" t="b">
        <f t="shared" ca="1" si="371"/>
        <v>0</v>
      </c>
      <c r="BX740" s="151" t="b">
        <f t="shared" ca="1" si="372"/>
        <v>0</v>
      </c>
      <c r="BY740" s="151" t="b">
        <f t="shared" ca="1" si="373"/>
        <v>0</v>
      </c>
      <c r="BZ740" s="151" t="b">
        <f t="shared" ca="1" si="374"/>
        <v>0</v>
      </c>
      <c r="CA740" s="151" t="b">
        <f t="shared" ca="1" si="375"/>
        <v>0</v>
      </c>
      <c r="CB740" s="151" t="b">
        <f t="shared" ca="1" si="376"/>
        <v>0</v>
      </c>
      <c r="CC740" s="151" t="b">
        <f t="shared" ca="1" si="377"/>
        <v>0</v>
      </c>
      <c r="CD740" s="151" t="b">
        <f t="shared" ca="1" si="378"/>
        <v>0</v>
      </c>
      <c r="CE740" s="151" t="b">
        <f t="shared" ca="1" si="379"/>
        <v>0</v>
      </c>
      <c r="CF740" s="151" t="b">
        <f t="shared" ca="1" si="380"/>
        <v>0</v>
      </c>
      <c r="CG740" s="151" t="b">
        <f t="shared" ca="1" si="381"/>
        <v>0</v>
      </c>
      <c r="CH740" s="151" t="b">
        <f t="shared" ca="1" si="382"/>
        <v>0</v>
      </c>
      <c r="CI740" s="151" t="b">
        <f t="shared" ca="1" si="383"/>
        <v>0</v>
      </c>
      <c r="CJ740" s="151" t="b">
        <f t="shared" ca="1" si="384"/>
        <v>0</v>
      </c>
      <c r="CK740" s="151" t="b">
        <f t="shared" ca="1" si="385"/>
        <v>0</v>
      </c>
      <c r="CL740" s="151" t="b">
        <f t="shared" ca="1" si="386"/>
        <v>0</v>
      </c>
      <c r="CM740" s="151" t="b">
        <f t="shared" ca="1" si="387"/>
        <v>0</v>
      </c>
      <c r="CN740" s="151" t="str">
        <f t="shared" ca="1" si="388"/>
        <v>NO_VAC</v>
      </c>
      <c r="CO740" s="151" t="str">
        <f t="shared" ca="1" si="389"/>
        <v>NO_VAC</v>
      </c>
      <c r="CP740" s="151" t="b">
        <f t="shared" ca="1" si="390"/>
        <v>0</v>
      </c>
      <c r="CQ740" s="155">
        <f t="shared" ca="1" si="391"/>
        <v>0</v>
      </c>
      <c r="CR740" s="155" t="b">
        <f t="shared" ca="1" si="392"/>
        <v>0</v>
      </c>
      <c r="CS740" s="155" t="b">
        <f t="shared" ca="1" si="393"/>
        <v>0</v>
      </c>
      <c r="CT740" s="155" t="b">
        <f t="shared" ca="1" si="394"/>
        <v>0</v>
      </c>
      <c r="CU740" s="155" t="b">
        <f t="shared" ca="1" si="395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3"/>
        <v>0</v>
      </c>
      <c r="P741" s="28">
        <f t="shared" ca="1" si="364"/>
        <v>0</v>
      </c>
      <c r="Q741" s="28">
        <f t="shared" ca="1" si="365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6"/>
        <v>0</v>
      </c>
      <c r="BS741" s="151" t="b">
        <f t="shared" si="367"/>
        <v>0</v>
      </c>
      <c r="BT741" s="151" t="b">
        <f t="shared" si="368"/>
        <v>0</v>
      </c>
      <c r="BU741" s="151" t="b">
        <f t="shared" si="369"/>
        <v>0</v>
      </c>
      <c r="BV741" s="155" t="b">
        <f t="shared" ca="1" si="370"/>
        <v>0</v>
      </c>
      <c r="BW741" s="151" t="b">
        <f t="shared" ca="1" si="371"/>
        <v>0</v>
      </c>
      <c r="BX741" s="151" t="b">
        <f t="shared" ca="1" si="372"/>
        <v>0</v>
      </c>
      <c r="BY741" s="151" t="b">
        <f t="shared" ca="1" si="373"/>
        <v>0</v>
      </c>
      <c r="BZ741" s="151" t="b">
        <f t="shared" ca="1" si="374"/>
        <v>0</v>
      </c>
      <c r="CA741" s="151" t="b">
        <f t="shared" ca="1" si="375"/>
        <v>0</v>
      </c>
      <c r="CB741" s="151" t="b">
        <f t="shared" ca="1" si="376"/>
        <v>0</v>
      </c>
      <c r="CC741" s="151" t="b">
        <f t="shared" ca="1" si="377"/>
        <v>0</v>
      </c>
      <c r="CD741" s="151" t="b">
        <f t="shared" ca="1" si="378"/>
        <v>0</v>
      </c>
      <c r="CE741" s="151" t="b">
        <f t="shared" ca="1" si="379"/>
        <v>0</v>
      </c>
      <c r="CF741" s="151" t="b">
        <f t="shared" ca="1" si="380"/>
        <v>0</v>
      </c>
      <c r="CG741" s="151" t="b">
        <f t="shared" ca="1" si="381"/>
        <v>0</v>
      </c>
      <c r="CH741" s="151" t="b">
        <f t="shared" ca="1" si="382"/>
        <v>0</v>
      </c>
      <c r="CI741" s="151" t="b">
        <f t="shared" ca="1" si="383"/>
        <v>0</v>
      </c>
      <c r="CJ741" s="151" t="b">
        <f t="shared" ca="1" si="384"/>
        <v>0</v>
      </c>
      <c r="CK741" s="151" t="b">
        <f t="shared" ca="1" si="385"/>
        <v>0</v>
      </c>
      <c r="CL741" s="151" t="b">
        <f t="shared" ca="1" si="386"/>
        <v>0</v>
      </c>
      <c r="CM741" s="151" t="b">
        <f t="shared" ca="1" si="387"/>
        <v>0</v>
      </c>
      <c r="CN741" s="151" t="str">
        <f t="shared" ca="1" si="388"/>
        <v>NO_VAC</v>
      </c>
      <c r="CO741" s="151" t="str">
        <f t="shared" ca="1" si="389"/>
        <v>NO_VAC</v>
      </c>
      <c r="CP741" s="151" t="b">
        <f t="shared" ca="1" si="390"/>
        <v>0</v>
      </c>
      <c r="CQ741" s="155">
        <f t="shared" ca="1" si="391"/>
        <v>0</v>
      </c>
      <c r="CR741" s="155" t="b">
        <f t="shared" ca="1" si="392"/>
        <v>0</v>
      </c>
      <c r="CS741" s="155" t="b">
        <f t="shared" ca="1" si="393"/>
        <v>0</v>
      </c>
      <c r="CT741" s="155" t="b">
        <f t="shared" ca="1" si="394"/>
        <v>0</v>
      </c>
      <c r="CU741" s="155" t="b">
        <f t="shared" ca="1" si="395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3"/>
        <v>0</v>
      </c>
      <c r="P742" s="28">
        <f t="shared" ca="1" si="364"/>
        <v>0</v>
      </c>
      <c r="Q742" s="28">
        <f t="shared" ca="1" si="365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6"/>
        <v>0</v>
      </c>
      <c r="BS742" s="151" t="b">
        <f t="shared" si="367"/>
        <v>0</v>
      </c>
      <c r="BT742" s="151" t="b">
        <f t="shared" si="368"/>
        <v>0</v>
      </c>
      <c r="BU742" s="151" t="b">
        <f t="shared" si="369"/>
        <v>0</v>
      </c>
      <c r="BV742" s="155" t="b">
        <f t="shared" ca="1" si="370"/>
        <v>0</v>
      </c>
      <c r="BW742" s="151" t="b">
        <f t="shared" ca="1" si="371"/>
        <v>0</v>
      </c>
      <c r="BX742" s="151" t="b">
        <f t="shared" ca="1" si="372"/>
        <v>0</v>
      </c>
      <c r="BY742" s="151" t="b">
        <f t="shared" ca="1" si="373"/>
        <v>0</v>
      </c>
      <c r="BZ742" s="151" t="b">
        <f t="shared" ca="1" si="374"/>
        <v>0</v>
      </c>
      <c r="CA742" s="151" t="b">
        <f t="shared" ca="1" si="375"/>
        <v>0</v>
      </c>
      <c r="CB742" s="151" t="b">
        <f t="shared" ca="1" si="376"/>
        <v>0</v>
      </c>
      <c r="CC742" s="151" t="b">
        <f t="shared" ca="1" si="377"/>
        <v>0</v>
      </c>
      <c r="CD742" s="151" t="b">
        <f t="shared" ca="1" si="378"/>
        <v>0</v>
      </c>
      <c r="CE742" s="151" t="b">
        <f t="shared" ca="1" si="379"/>
        <v>0</v>
      </c>
      <c r="CF742" s="151" t="b">
        <f t="shared" ca="1" si="380"/>
        <v>0</v>
      </c>
      <c r="CG742" s="151" t="b">
        <f t="shared" ca="1" si="381"/>
        <v>0</v>
      </c>
      <c r="CH742" s="151" t="b">
        <f t="shared" ca="1" si="382"/>
        <v>0</v>
      </c>
      <c r="CI742" s="151" t="b">
        <f t="shared" ca="1" si="383"/>
        <v>0</v>
      </c>
      <c r="CJ742" s="151" t="b">
        <f t="shared" ca="1" si="384"/>
        <v>0</v>
      </c>
      <c r="CK742" s="151" t="b">
        <f t="shared" ca="1" si="385"/>
        <v>0</v>
      </c>
      <c r="CL742" s="151" t="b">
        <f t="shared" ca="1" si="386"/>
        <v>0</v>
      </c>
      <c r="CM742" s="151" t="b">
        <f t="shared" ca="1" si="387"/>
        <v>0</v>
      </c>
      <c r="CN742" s="151" t="str">
        <f t="shared" ca="1" si="388"/>
        <v>NO_VAC</v>
      </c>
      <c r="CO742" s="151" t="str">
        <f t="shared" ca="1" si="389"/>
        <v>NO_VAC</v>
      </c>
      <c r="CP742" s="151" t="b">
        <f t="shared" ca="1" si="390"/>
        <v>0</v>
      </c>
      <c r="CQ742" s="155">
        <f t="shared" ca="1" si="391"/>
        <v>0</v>
      </c>
      <c r="CR742" s="155" t="b">
        <f t="shared" ca="1" si="392"/>
        <v>0</v>
      </c>
      <c r="CS742" s="155" t="b">
        <f t="shared" ca="1" si="393"/>
        <v>0</v>
      </c>
      <c r="CT742" s="155" t="b">
        <f t="shared" ca="1" si="394"/>
        <v>0</v>
      </c>
      <c r="CU742" s="155" t="b">
        <f t="shared" ca="1" si="395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3"/>
        <v>0</v>
      </c>
      <c r="P743" s="28">
        <f t="shared" ca="1" si="364"/>
        <v>0</v>
      </c>
      <c r="Q743" s="28">
        <f t="shared" ca="1" si="365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6"/>
        <v>0</v>
      </c>
      <c r="BS743" s="151" t="b">
        <f t="shared" si="367"/>
        <v>0</v>
      </c>
      <c r="BT743" s="151" t="b">
        <f t="shared" si="368"/>
        <v>0</v>
      </c>
      <c r="BU743" s="151" t="b">
        <f t="shared" si="369"/>
        <v>0</v>
      </c>
      <c r="BV743" s="155" t="b">
        <f t="shared" ca="1" si="370"/>
        <v>0</v>
      </c>
      <c r="BW743" s="151" t="b">
        <f t="shared" ca="1" si="371"/>
        <v>0</v>
      </c>
      <c r="BX743" s="151" t="b">
        <f t="shared" ca="1" si="372"/>
        <v>0</v>
      </c>
      <c r="BY743" s="151" t="b">
        <f t="shared" ca="1" si="373"/>
        <v>0</v>
      </c>
      <c r="BZ743" s="151" t="b">
        <f t="shared" ca="1" si="374"/>
        <v>0</v>
      </c>
      <c r="CA743" s="151" t="b">
        <f t="shared" ca="1" si="375"/>
        <v>0</v>
      </c>
      <c r="CB743" s="151" t="b">
        <f t="shared" ca="1" si="376"/>
        <v>0</v>
      </c>
      <c r="CC743" s="151" t="b">
        <f t="shared" ca="1" si="377"/>
        <v>0</v>
      </c>
      <c r="CD743" s="151" t="b">
        <f t="shared" ca="1" si="378"/>
        <v>0</v>
      </c>
      <c r="CE743" s="151" t="b">
        <f t="shared" ca="1" si="379"/>
        <v>0</v>
      </c>
      <c r="CF743" s="151" t="b">
        <f t="shared" ca="1" si="380"/>
        <v>0</v>
      </c>
      <c r="CG743" s="151" t="b">
        <f t="shared" ca="1" si="381"/>
        <v>0</v>
      </c>
      <c r="CH743" s="151" t="b">
        <f t="shared" ca="1" si="382"/>
        <v>0</v>
      </c>
      <c r="CI743" s="151" t="b">
        <f t="shared" ca="1" si="383"/>
        <v>0</v>
      </c>
      <c r="CJ743" s="151" t="b">
        <f t="shared" ca="1" si="384"/>
        <v>0</v>
      </c>
      <c r="CK743" s="151" t="b">
        <f t="shared" ca="1" si="385"/>
        <v>0</v>
      </c>
      <c r="CL743" s="151" t="b">
        <f t="shared" ca="1" si="386"/>
        <v>0</v>
      </c>
      <c r="CM743" s="151" t="b">
        <f t="shared" ca="1" si="387"/>
        <v>0</v>
      </c>
      <c r="CN743" s="151" t="str">
        <f t="shared" ca="1" si="388"/>
        <v>NO_VAC</v>
      </c>
      <c r="CO743" s="151" t="str">
        <f t="shared" ca="1" si="389"/>
        <v>NO_VAC</v>
      </c>
      <c r="CP743" s="151" t="b">
        <f t="shared" ca="1" si="390"/>
        <v>0</v>
      </c>
      <c r="CQ743" s="155">
        <f t="shared" ca="1" si="391"/>
        <v>0</v>
      </c>
      <c r="CR743" s="155" t="b">
        <f t="shared" ca="1" si="392"/>
        <v>0</v>
      </c>
      <c r="CS743" s="155" t="b">
        <f t="shared" ca="1" si="393"/>
        <v>0</v>
      </c>
      <c r="CT743" s="155" t="b">
        <f t="shared" ca="1" si="394"/>
        <v>0</v>
      </c>
      <c r="CU743" s="155" t="b">
        <f t="shared" ca="1" si="395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3"/>
        <v>0</v>
      </c>
      <c r="P744" s="28">
        <f t="shared" ca="1" si="364"/>
        <v>0</v>
      </c>
      <c r="Q744" s="28">
        <f t="shared" ca="1" si="365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6"/>
        <v>0</v>
      </c>
      <c r="BS744" s="151" t="b">
        <f t="shared" si="367"/>
        <v>0</v>
      </c>
      <c r="BT744" s="151" t="b">
        <f t="shared" si="368"/>
        <v>0</v>
      </c>
      <c r="BU744" s="151" t="b">
        <f t="shared" si="369"/>
        <v>0</v>
      </c>
      <c r="BV744" s="155" t="b">
        <f t="shared" ca="1" si="370"/>
        <v>0</v>
      </c>
      <c r="BW744" s="151" t="b">
        <f t="shared" ca="1" si="371"/>
        <v>0</v>
      </c>
      <c r="BX744" s="151" t="b">
        <f t="shared" ca="1" si="372"/>
        <v>0</v>
      </c>
      <c r="BY744" s="151" t="b">
        <f t="shared" ca="1" si="373"/>
        <v>0</v>
      </c>
      <c r="BZ744" s="151" t="b">
        <f t="shared" ca="1" si="374"/>
        <v>0</v>
      </c>
      <c r="CA744" s="151" t="b">
        <f t="shared" ca="1" si="375"/>
        <v>0</v>
      </c>
      <c r="CB744" s="151" t="b">
        <f t="shared" ca="1" si="376"/>
        <v>0</v>
      </c>
      <c r="CC744" s="151" t="b">
        <f t="shared" ca="1" si="377"/>
        <v>0</v>
      </c>
      <c r="CD744" s="151" t="b">
        <f t="shared" ca="1" si="378"/>
        <v>0</v>
      </c>
      <c r="CE744" s="151" t="b">
        <f t="shared" ca="1" si="379"/>
        <v>0</v>
      </c>
      <c r="CF744" s="151" t="b">
        <f t="shared" ca="1" si="380"/>
        <v>0</v>
      </c>
      <c r="CG744" s="151" t="b">
        <f t="shared" ca="1" si="381"/>
        <v>0</v>
      </c>
      <c r="CH744" s="151" t="b">
        <f t="shared" ca="1" si="382"/>
        <v>0</v>
      </c>
      <c r="CI744" s="151" t="b">
        <f t="shared" ca="1" si="383"/>
        <v>0</v>
      </c>
      <c r="CJ744" s="151" t="b">
        <f t="shared" ca="1" si="384"/>
        <v>0</v>
      </c>
      <c r="CK744" s="151" t="b">
        <f t="shared" ca="1" si="385"/>
        <v>0</v>
      </c>
      <c r="CL744" s="151" t="b">
        <f t="shared" ca="1" si="386"/>
        <v>0</v>
      </c>
      <c r="CM744" s="151" t="b">
        <f t="shared" ca="1" si="387"/>
        <v>0</v>
      </c>
      <c r="CN744" s="151" t="str">
        <f t="shared" ca="1" si="388"/>
        <v>NO_VAC</v>
      </c>
      <c r="CO744" s="151" t="str">
        <f t="shared" ca="1" si="389"/>
        <v>NO_VAC</v>
      </c>
      <c r="CP744" s="151" t="b">
        <f t="shared" ca="1" si="390"/>
        <v>0</v>
      </c>
      <c r="CQ744" s="155">
        <f t="shared" ca="1" si="391"/>
        <v>0</v>
      </c>
      <c r="CR744" s="155" t="b">
        <f t="shared" ca="1" si="392"/>
        <v>0</v>
      </c>
      <c r="CS744" s="155" t="b">
        <f t="shared" ca="1" si="393"/>
        <v>0</v>
      </c>
      <c r="CT744" s="155" t="b">
        <f t="shared" ca="1" si="394"/>
        <v>0</v>
      </c>
      <c r="CU744" s="155" t="b">
        <f t="shared" ca="1" si="395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3"/>
        <v>0</v>
      </c>
      <c r="P745" s="28">
        <f t="shared" ca="1" si="364"/>
        <v>0</v>
      </c>
      <c r="Q745" s="28">
        <f t="shared" ca="1" si="365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6"/>
        <v>0</v>
      </c>
      <c r="BS745" s="151" t="b">
        <f t="shared" si="367"/>
        <v>0</v>
      </c>
      <c r="BT745" s="151" t="b">
        <f t="shared" si="368"/>
        <v>0</v>
      </c>
      <c r="BU745" s="151" t="b">
        <f t="shared" si="369"/>
        <v>0</v>
      </c>
      <c r="BV745" s="155" t="b">
        <f t="shared" ca="1" si="370"/>
        <v>0</v>
      </c>
      <c r="BW745" s="151" t="b">
        <f t="shared" ca="1" si="371"/>
        <v>0</v>
      </c>
      <c r="BX745" s="151" t="b">
        <f t="shared" ca="1" si="372"/>
        <v>0</v>
      </c>
      <c r="BY745" s="151" t="b">
        <f t="shared" ca="1" si="373"/>
        <v>0</v>
      </c>
      <c r="BZ745" s="151" t="b">
        <f t="shared" ca="1" si="374"/>
        <v>0</v>
      </c>
      <c r="CA745" s="151" t="b">
        <f t="shared" ca="1" si="375"/>
        <v>0</v>
      </c>
      <c r="CB745" s="151" t="b">
        <f t="shared" ca="1" si="376"/>
        <v>0</v>
      </c>
      <c r="CC745" s="151" t="b">
        <f t="shared" ca="1" si="377"/>
        <v>0</v>
      </c>
      <c r="CD745" s="151" t="b">
        <f t="shared" ca="1" si="378"/>
        <v>0</v>
      </c>
      <c r="CE745" s="151" t="b">
        <f t="shared" ca="1" si="379"/>
        <v>0</v>
      </c>
      <c r="CF745" s="151" t="b">
        <f t="shared" ca="1" si="380"/>
        <v>0</v>
      </c>
      <c r="CG745" s="151" t="b">
        <f t="shared" ca="1" si="381"/>
        <v>0</v>
      </c>
      <c r="CH745" s="151" t="b">
        <f t="shared" ca="1" si="382"/>
        <v>0</v>
      </c>
      <c r="CI745" s="151" t="b">
        <f t="shared" ca="1" si="383"/>
        <v>0</v>
      </c>
      <c r="CJ745" s="151" t="b">
        <f t="shared" ca="1" si="384"/>
        <v>0</v>
      </c>
      <c r="CK745" s="151" t="b">
        <f t="shared" ca="1" si="385"/>
        <v>0</v>
      </c>
      <c r="CL745" s="151" t="b">
        <f t="shared" ca="1" si="386"/>
        <v>0</v>
      </c>
      <c r="CM745" s="151" t="b">
        <f t="shared" ca="1" si="387"/>
        <v>0</v>
      </c>
      <c r="CN745" s="151" t="str">
        <f t="shared" ca="1" si="388"/>
        <v>NO_VAC</v>
      </c>
      <c r="CO745" s="151" t="str">
        <f t="shared" ca="1" si="389"/>
        <v>NO_VAC</v>
      </c>
      <c r="CP745" s="151" t="b">
        <f t="shared" ca="1" si="390"/>
        <v>0</v>
      </c>
      <c r="CQ745" s="155">
        <f t="shared" ca="1" si="391"/>
        <v>0</v>
      </c>
      <c r="CR745" s="155" t="b">
        <f t="shared" ca="1" si="392"/>
        <v>0</v>
      </c>
      <c r="CS745" s="155" t="b">
        <f t="shared" ca="1" si="393"/>
        <v>0</v>
      </c>
      <c r="CT745" s="155" t="b">
        <f t="shared" ca="1" si="394"/>
        <v>0</v>
      </c>
      <c r="CU745" s="155" t="b">
        <f t="shared" ca="1" si="395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3"/>
        <v>0</v>
      </c>
      <c r="P746" s="28">
        <f t="shared" ca="1" si="364"/>
        <v>0</v>
      </c>
      <c r="Q746" s="28">
        <f t="shared" ca="1" si="365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6"/>
        <v>0</v>
      </c>
      <c r="BS746" s="151" t="b">
        <f t="shared" si="367"/>
        <v>0</v>
      </c>
      <c r="BT746" s="151" t="b">
        <f t="shared" si="368"/>
        <v>0</v>
      </c>
      <c r="BU746" s="151" t="b">
        <f t="shared" si="369"/>
        <v>0</v>
      </c>
      <c r="BV746" s="155" t="b">
        <f t="shared" ca="1" si="370"/>
        <v>0</v>
      </c>
      <c r="BW746" s="151" t="b">
        <f t="shared" ca="1" si="371"/>
        <v>0</v>
      </c>
      <c r="BX746" s="151" t="b">
        <f t="shared" ca="1" si="372"/>
        <v>0</v>
      </c>
      <c r="BY746" s="151" t="b">
        <f t="shared" ca="1" si="373"/>
        <v>0</v>
      </c>
      <c r="BZ746" s="151" t="b">
        <f t="shared" ca="1" si="374"/>
        <v>0</v>
      </c>
      <c r="CA746" s="151" t="b">
        <f t="shared" ca="1" si="375"/>
        <v>0</v>
      </c>
      <c r="CB746" s="151" t="b">
        <f t="shared" ca="1" si="376"/>
        <v>0</v>
      </c>
      <c r="CC746" s="151" t="b">
        <f t="shared" ca="1" si="377"/>
        <v>0</v>
      </c>
      <c r="CD746" s="151" t="b">
        <f t="shared" ca="1" si="378"/>
        <v>0</v>
      </c>
      <c r="CE746" s="151" t="b">
        <f t="shared" ca="1" si="379"/>
        <v>0</v>
      </c>
      <c r="CF746" s="151" t="b">
        <f t="shared" ca="1" si="380"/>
        <v>0</v>
      </c>
      <c r="CG746" s="151" t="b">
        <f t="shared" ca="1" si="381"/>
        <v>0</v>
      </c>
      <c r="CH746" s="151" t="b">
        <f t="shared" ca="1" si="382"/>
        <v>0</v>
      </c>
      <c r="CI746" s="151" t="b">
        <f t="shared" ca="1" si="383"/>
        <v>0</v>
      </c>
      <c r="CJ746" s="151" t="b">
        <f t="shared" ca="1" si="384"/>
        <v>0</v>
      </c>
      <c r="CK746" s="151" t="b">
        <f t="shared" ca="1" si="385"/>
        <v>0</v>
      </c>
      <c r="CL746" s="151" t="b">
        <f t="shared" ca="1" si="386"/>
        <v>0</v>
      </c>
      <c r="CM746" s="151" t="b">
        <f t="shared" ca="1" si="387"/>
        <v>0</v>
      </c>
      <c r="CN746" s="151" t="str">
        <f t="shared" ca="1" si="388"/>
        <v>NO_VAC</v>
      </c>
      <c r="CO746" s="151" t="str">
        <f t="shared" ca="1" si="389"/>
        <v>NO_VAC</v>
      </c>
      <c r="CP746" s="151" t="b">
        <f t="shared" ca="1" si="390"/>
        <v>0</v>
      </c>
      <c r="CQ746" s="155">
        <f t="shared" ca="1" si="391"/>
        <v>0</v>
      </c>
      <c r="CR746" s="155" t="b">
        <f t="shared" ca="1" si="392"/>
        <v>0</v>
      </c>
      <c r="CS746" s="155" t="b">
        <f t="shared" ca="1" si="393"/>
        <v>0</v>
      </c>
      <c r="CT746" s="155" t="b">
        <f t="shared" ca="1" si="394"/>
        <v>0</v>
      </c>
      <c r="CU746" s="155" t="b">
        <f t="shared" ca="1" si="395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3"/>
        <v>0</v>
      </c>
      <c r="P747" s="28">
        <f t="shared" ca="1" si="364"/>
        <v>0</v>
      </c>
      <c r="Q747" s="28">
        <f t="shared" ca="1" si="365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6"/>
        <v>0</v>
      </c>
      <c r="BS747" s="151" t="b">
        <f t="shared" si="367"/>
        <v>0</v>
      </c>
      <c r="BT747" s="151" t="b">
        <f t="shared" si="368"/>
        <v>0</v>
      </c>
      <c r="BU747" s="151" t="b">
        <f t="shared" si="369"/>
        <v>0</v>
      </c>
      <c r="BV747" s="155" t="b">
        <f t="shared" ca="1" si="370"/>
        <v>0</v>
      </c>
      <c r="BW747" s="151" t="b">
        <f t="shared" ca="1" si="371"/>
        <v>0</v>
      </c>
      <c r="BX747" s="151" t="b">
        <f t="shared" ca="1" si="372"/>
        <v>0</v>
      </c>
      <c r="BY747" s="151" t="b">
        <f t="shared" ca="1" si="373"/>
        <v>0</v>
      </c>
      <c r="BZ747" s="151" t="b">
        <f t="shared" ca="1" si="374"/>
        <v>0</v>
      </c>
      <c r="CA747" s="151" t="b">
        <f t="shared" ca="1" si="375"/>
        <v>0</v>
      </c>
      <c r="CB747" s="151" t="b">
        <f t="shared" ca="1" si="376"/>
        <v>0</v>
      </c>
      <c r="CC747" s="151" t="b">
        <f t="shared" ca="1" si="377"/>
        <v>0</v>
      </c>
      <c r="CD747" s="151" t="b">
        <f t="shared" ca="1" si="378"/>
        <v>0</v>
      </c>
      <c r="CE747" s="151" t="b">
        <f t="shared" ca="1" si="379"/>
        <v>0</v>
      </c>
      <c r="CF747" s="151" t="b">
        <f t="shared" ca="1" si="380"/>
        <v>0</v>
      </c>
      <c r="CG747" s="151" t="b">
        <f t="shared" ca="1" si="381"/>
        <v>0</v>
      </c>
      <c r="CH747" s="151" t="b">
        <f t="shared" ca="1" si="382"/>
        <v>0</v>
      </c>
      <c r="CI747" s="151" t="b">
        <f t="shared" ca="1" si="383"/>
        <v>0</v>
      </c>
      <c r="CJ747" s="151" t="b">
        <f t="shared" ca="1" si="384"/>
        <v>0</v>
      </c>
      <c r="CK747" s="151" t="b">
        <f t="shared" ca="1" si="385"/>
        <v>0</v>
      </c>
      <c r="CL747" s="151" t="b">
        <f t="shared" ca="1" si="386"/>
        <v>0</v>
      </c>
      <c r="CM747" s="151" t="b">
        <f t="shared" ca="1" si="387"/>
        <v>0</v>
      </c>
      <c r="CN747" s="151" t="str">
        <f t="shared" ca="1" si="388"/>
        <v>NO_VAC</v>
      </c>
      <c r="CO747" s="151" t="str">
        <f t="shared" ca="1" si="389"/>
        <v>NO_VAC</v>
      </c>
      <c r="CP747" s="151" t="b">
        <f t="shared" ca="1" si="390"/>
        <v>0</v>
      </c>
      <c r="CQ747" s="155">
        <f t="shared" ca="1" si="391"/>
        <v>0</v>
      </c>
      <c r="CR747" s="155" t="b">
        <f t="shared" ca="1" si="392"/>
        <v>0</v>
      </c>
      <c r="CS747" s="155" t="b">
        <f t="shared" ca="1" si="393"/>
        <v>0</v>
      </c>
      <c r="CT747" s="155" t="b">
        <f t="shared" ca="1" si="394"/>
        <v>0</v>
      </c>
      <c r="CU747" s="155" t="b">
        <f t="shared" ca="1" si="395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3"/>
        <v>0</v>
      </c>
      <c r="P748" s="28">
        <f t="shared" ca="1" si="364"/>
        <v>0</v>
      </c>
      <c r="Q748" s="28">
        <f t="shared" ca="1" si="365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6"/>
        <v>0</v>
      </c>
      <c r="BS748" s="151" t="b">
        <f t="shared" si="367"/>
        <v>0</v>
      </c>
      <c r="BT748" s="151" t="b">
        <f t="shared" si="368"/>
        <v>0</v>
      </c>
      <c r="BU748" s="151" t="b">
        <f t="shared" si="369"/>
        <v>0</v>
      </c>
      <c r="BV748" s="155" t="b">
        <f t="shared" ca="1" si="370"/>
        <v>0</v>
      </c>
      <c r="BW748" s="151" t="b">
        <f t="shared" ca="1" si="371"/>
        <v>0</v>
      </c>
      <c r="BX748" s="151" t="b">
        <f t="shared" ca="1" si="372"/>
        <v>0</v>
      </c>
      <c r="BY748" s="151" t="b">
        <f t="shared" ca="1" si="373"/>
        <v>0</v>
      </c>
      <c r="BZ748" s="151" t="b">
        <f t="shared" ca="1" si="374"/>
        <v>0</v>
      </c>
      <c r="CA748" s="151" t="b">
        <f t="shared" ca="1" si="375"/>
        <v>0</v>
      </c>
      <c r="CB748" s="151" t="b">
        <f t="shared" ca="1" si="376"/>
        <v>0</v>
      </c>
      <c r="CC748" s="151" t="b">
        <f t="shared" ca="1" si="377"/>
        <v>0</v>
      </c>
      <c r="CD748" s="151" t="b">
        <f t="shared" ca="1" si="378"/>
        <v>0</v>
      </c>
      <c r="CE748" s="151" t="b">
        <f t="shared" ca="1" si="379"/>
        <v>0</v>
      </c>
      <c r="CF748" s="151" t="b">
        <f t="shared" ca="1" si="380"/>
        <v>0</v>
      </c>
      <c r="CG748" s="151" t="b">
        <f t="shared" ca="1" si="381"/>
        <v>0</v>
      </c>
      <c r="CH748" s="151" t="b">
        <f t="shared" ca="1" si="382"/>
        <v>0</v>
      </c>
      <c r="CI748" s="151" t="b">
        <f t="shared" ca="1" si="383"/>
        <v>0</v>
      </c>
      <c r="CJ748" s="151" t="b">
        <f t="shared" ca="1" si="384"/>
        <v>0</v>
      </c>
      <c r="CK748" s="151" t="b">
        <f t="shared" ca="1" si="385"/>
        <v>0</v>
      </c>
      <c r="CL748" s="151" t="b">
        <f t="shared" ca="1" si="386"/>
        <v>0</v>
      </c>
      <c r="CM748" s="151" t="b">
        <f t="shared" ca="1" si="387"/>
        <v>0</v>
      </c>
      <c r="CN748" s="151" t="str">
        <f t="shared" ca="1" si="388"/>
        <v>NO_VAC</v>
      </c>
      <c r="CO748" s="151" t="str">
        <f t="shared" ca="1" si="389"/>
        <v>NO_VAC</v>
      </c>
      <c r="CP748" s="151" t="b">
        <f t="shared" ca="1" si="390"/>
        <v>0</v>
      </c>
      <c r="CQ748" s="155">
        <f t="shared" ca="1" si="391"/>
        <v>0</v>
      </c>
      <c r="CR748" s="155" t="b">
        <f t="shared" ca="1" si="392"/>
        <v>0</v>
      </c>
      <c r="CS748" s="155" t="b">
        <f t="shared" ca="1" si="393"/>
        <v>0</v>
      </c>
      <c r="CT748" s="155" t="b">
        <f t="shared" ca="1" si="394"/>
        <v>0</v>
      </c>
      <c r="CU748" s="155" t="b">
        <f t="shared" ca="1" si="395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3"/>
        <v>0</v>
      </c>
      <c r="P749" s="28">
        <f t="shared" ca="1" si="364"/>
        <v>0</v>
      </c>
      <c r="Q749" s="28">
        <f t="shared" ca="1" si="365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6"/>
        <v>0</v>
      </c>
      <c r="BS749" s="151" t="b">
        <f t="shared" si="367"/>
        <v>0</v>
      </c>
      <c r="BT749" s="151" t="b">
        <f t="shared" si="368"/>
        <v>0</v>
      </c>
      <c r="BU749" s="151" t="b">
        <f t="shared" si="369"/>
        <v>0</v>
      </c>
      <c r="BV749" s="155" t="b">
        <f t="shared" ca="1" si="370"/>
        <v>0</v>
      </c>
      <c r="BW749" s="151" t="b">
        <f t="shared" ca="1" si="371"/>
        <v>0</v>
      </c>
      <c r="BX749" s="151" t="b">
        <f t="shared" ca="1" si="372"/>
        <v>0</v>
      </c>
      <c r="BY749" s="151" t="b">
        <f t="shared" ca="1" si="373"/>
        <v>0</v>
      </c>
      <c r="BZ749" s="151" t="b">
        <f t="shared" ca="1" si="374"/>
        <v>0</v>
      </c>
      <c r="CA749" s="151" t="b">
        <f t="shared" ca="1" si="375"/>
        <v>0</v>
      </c>
      <c r="CB749" s="151" t="b">
        <f t="shared" ca="1" si="376"/>
        <v>0</v>
      </c>
      <c r="CC749" s="151" t="b">
        <f t="shared" ca="1" si="377"/>
        <v>0</v>
      </c>
      <c r="CD749" s="151" t="b">
        <f t="shared" ca="1" si="378"/>
        <v>0</v>
      </c>
      <c r="CE749" s="151" t="b">
        <f t="shared" ca="1" si="379"/>
        <v>0</v>
      </c>
      <c r="CF749" s="151" t="b">
        <f t="shared" ca="1" si="380"/>
        <v>0</v>
      </c>
      <c r="CG749" s="151" t="b">
        <f t="shared" ca="1" si="381"/>
        <v>0</v>
      </c>
      <c r="CH749" s="151" t="b">
        <f t="shared" ca="1" si="382"/>
        <v>0</v>
      </c>
      <c r="CI749" s="151" t="b">
        <f t="shared" ca="1" si="383"/>
        <v>0</v>
      </c>
      <c r="CJ749" s="151" t="b">
        <f t="shared" ca="1" si="384"/>
        <v>0</v>
      </c>
      <c r="CK749" s="151" t="b">
        <f t="shared" ca="1" si="385"/>
        <v>0</v>
      </c>
      <c r="CL749" s="151" t="b">
        <f t="shared" ca="1" si="386"/>
        <v>0</v>
      </c>
      <c r="CM749" s="151" t="b">
        <f t="shared" ca="1" si="387"/>
        <v>0</v>
      </c>
      <c r="CN749" s="151" t="str">
        <f t="shared" ca="1" si="388"/>
        <v>NO_VAC</v>
      </c>
      <c r="CO749" s="151" t="str">
        <f t="shared" ca="1" si="389"/>
        <v>NO_VAC</v>
      </c>
      <c r="CP749" s="151" t="b">
        <f t="shared" ca="1" si="390"/>
        <v>0</v>
      </c>
      <c r="CQ749" s="155">
        <f t="shared" ca="1" si="391"/>
        <v>0</v>
      </c>
      <c r="CR749" s="155" t="b">
        <f t="shared" ca="1" si="392"/>
        <v>0</v>
      </c>
      <c r="CS749" s="155" t="b">
        <f t="shared" ca="1" si="393"/>
        <v>0</v>
      </c>
      <c r="CT749" s="155" t="b">
        <f t="shared" ca="1" si="394"/>
        <v>0</v>
      </c>
      <c r="CU749" s="155" t="b">
        <f t="shared" ca="1" si="395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3"/>
        <v>0</v>
      </c>
      <c r="P750" s="28">
        <f t="shared" ca="1" si="364"/>
        <v>0</v>
      </c>
      <c r="Q750" s="28">
        <f t="shared" ca="1" si="365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6"/>
        <v>0</v>
      </c>
      <c r="BS750" s="151" t="b">
        <f t="shared" si="367"/>
        <v>0</v>
      </c>
      <c r="BT750" s="151" t="b">
        <f t="shared" si="368"/>
        <v>0</v>
      </c>
      <c r="BU750" s="151" t="b">
        <f t="shared" si="369"/>
        <v>0</v>
      </c>
      <c r="BV750" s="155" t="b">
        <f t="shared" ca="1" si="370"/>
        <v>0</v>
      </c>
      <c r="BW750" s="151" t="b">
        <f t="shared" ca="1" si="371"/>
        <v>0</v>
      </c>
      <c r="BX750" s="151" t="b">
        <f t="shared" ca="1" si="372"/>
        <v>0</v>
      </c>
      <c r="BY750" s="151" t="b">
        <f t="shared" ca="1" si="373"/>
        <v>0</v>
      </c>
      <c r="BZ750" s="151" t="b">
        <f t="shared" ca="1" si="374"/>
        <v>0</v>
      </c>
      <c r="CA750" s="151" t="b">
        <f t="shared" ca="1" si="375"/>
        <v>0</v>
      </c>
      <c r="CB750" s="151" t="b">
        <f t="shared" ca="1" si="376"/>
        <v>0</v>
      </c>
      <c r="CC750" s="151" t="b">
        <f t="shared" ca="1" si="377"/>
        <v>0</v>
      </c>
      <c r="CD750" s="151" t="b">
        <f t="shared" ca="1" si="378"/>
        <v>0</v>
      </c>
      <c r="CE750" s="151" t="b">
        <f t="shared" ca="1" si="379"/>
        <v>0</v>
      </c>
      <c r="CF750" s="151" t="b">
        <f t="shared" ca="1" si="380"/>
        <v>0</v>
      </c>
      <c r="CG750" s="151" t="b">
        <f t="shared" ca="1" si="381"/>
        <v>0</v>
      </c>
      <c r="CH750" s="151" t="b">
        <f t="shared" ca="1" si="382"/>
        <v>0</v>
      </c>
      <c r="CI750" s="151" t="b">
        <f t="shared" ca="1" si="383"/>
        <v>0</v>
      </c>
      <c r="CJ750" s="151" t="b">
        <f t="shared" ca="1" si="384"/>
        <v>0</v>
      </c>
      <c r="CK750" s="151" t="b">
        <f t="shared" ca="1" si="385"/>
        <v>0</v>
      </c>
      <c r="CL750" s="151" t="b">
        <f t="shared" ca="1" si="386"/>
        <v>0</v>
      </c>
      <c r="CM750" s="151" t="b">
        <f t="shared" ca="1" si="387"/>
        <v>0</v>
      </c>
      <c r="CN750" s="151" t="str">
        <f t="shared" ca="1" si="388"/>
        <v>NO_VAC</v>
      </c>
      <c r="CO750" s="151" t="str">
        <f t="shared" ca="1" si="389"/>
        <v>NO_VAC</v>
      </c>
      <c r="CP750" s="151" t="b">
        <f t="shared" ca="1" si="390"/>
        <v>0</v>
      </c>
      <c r="CQ750" s="155">
        <f t="shared" ca="1" si="391"/>
        <v>0</v>
      </c>
      <c r="CR750" s="155" t="b">
        <f t="shared" ca="1" si="392"/>
        <v>0</v>
      </c>
      <c r="CS750" s="155" t="b">
        <f t="shared" ca="1" si="393"/>
        <v>0</v>
      </c>
      <c r="CT750" s="155" t="b">
        <f t="shared" ca="1" si="394"/>
        <v>0</v>
      </c>
      <c r="CU750" s="155" t="b">
        <f t="shared" ca="1" si="395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3"/>
        <v>0</v>
      </c>
      <c r="P751" s="28">
        <f t="shared" ca="1" si="364"/>
        <v>0</v>
      </c>
      <c r="Q751" s="28">
        <f t="shared" ca="1" si="365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6"/>
        <v>0</v>
      </c>
      <c r="BS751" s="151" t="b">
        <f t="shared" si="367"/>
        <v>0</v>
      </c>
      <c r="BT751" s="151" t="b">
        <f t="shared" si="368"/>
        <v>0</v>
      </c>
      <c r="BU751" s="151" t="b">
        <f t="shared" si="369"/>
        <v>0</v>
      </c>
      <c r="BV751" s="155" t="b">
        <f t="shared" ca="1" si="370"/>
        <v>0</v>
      </c>
      <c r="BW751" s="151" t="b">
        <f t="shared" ca="1" si="371"/>
        <v>0</v>
      </c>
      <c r="BX751" s="151" t="b">
        <f t="shared" ca="1" si="372"/>
        <v>0</v>
      </c>
      <c r="BY751" s="151" t="b">
        <f t="shared" ca="1" si="373"/>
        <v>0</v>
      </c>
      <c r="BZ751" s="151" t="b">
        <f t="shared" ca="1" si="374"/>
        <v>0</v>
      </c>
      <c r="CA751" s="151" t="b">
        <f t="shared" ca="1" si="375"/>
        <v>0</v>
      </c>
      <c r="CB751" s="151" t="b">
        <f t="shared" ca="1" si="376"/>
        <v>0</v>
      </c>
      <c r="CC751" s="151" t="b">
        <f t="shared" ca="1" si="377"/>
        <v>0</v>
      </c>
      <c r="CD751" s="151" t="b">
        <f t="shared" ca="1" si="378"/>
        <v>0</v>
      </c>
      <c r="CE751" s="151" t="b">
        <f t="shared" ca="1" si="379"/>
        <v>0</v>
      </c>
      <c r="CF751" s="151" t="b">
        <f t="shared" ca="1" si="380"/>
        <v>0</v>
      </c>
      <c r="CG751" s="151" t="b">
        <f t="shared" ca="1" si="381"/>
        <v>0</v>
      </c>
      <c r="CH751" s="151" t="b">
        <f t="shared" ca="1" si="382"/>
        <v>0</v>
      </c>
      <c r="CI751" s="151" t="b">
        <f t="shared" ca="1" si="383"/>
        <v>0</v>
      </c>
      <c r="CJ751" s="151" t="b">
        <f t="shared" ca="1" si="384"/>
        <v>0</v>
      </c>
      <c r="CK751" s="151" t="b">
        <f t="shared" ca="1" si="385"/>
        <v>0</v>
      </c>
      <c r="CL751" s="151" t="b">
        <f t="shared" ca="1" si="386"/>
        <v>0</v>
      </c>
      <c r="CM751" s="151" t="b">
        <f t="shared" ca="1" si="387"/>
        <v>0</v>
      </c>
      <c r="CN751" s="151" t="str">
        <f t="shared" ca="1" si="388"/>
        <v>NO_VAC</v>
      </c>
      <c r="CO751" s="151" t="str">
        <f t="shared" ca="1" si="389"/>
        <v>NO_VAC</v>
      </c>
      <c r="CP751" s="151" t="b">
        <f t="shared" ca="1" si="390"/>
        <v>0</v>
      </c>
      <c r="CQ751" s="155">
        <f t="shared" ca="1" si="391"/>
        <v>0</v>
      </c>
      <c r="CR751" s="155" t="b">
        <f t="shared" ca="1" si="392"/>
        <v>0</v>
      </c>
      <c r="CS751" s="155" t="b">
        <f t="shared" ca="1" si="393"/>
        <v>0</v>
      </c>
      <c r="CT751" s="155" t="b">
        <f t="shared" ca="1" si="394"/>
        <v>0</v>
      </c>
      <c r="CU751" s="155" t="b">
        <f t="shared" ca="1" si="395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3"/>
        <v>0</v>
      </c>
      <c r="P752" s="28">
        <f t="shared" ca="1" si="364"/>
        <v>0</v>
      </c>
      <c r="Q752" s="28">
        <f t="shared" ca="1" si="365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6"/>
        <v>0</v>
      </c>
      <c r="BS752" s="151" t="b">
        <f t="shared" si="367"/>
        <v>0</v>
      </c>
      <c r="BT752" s="151" t="b">
        <f t="shared" si="368"/>
        <v>0</v>
      </c>
      <c r="BU752" s="151" t="b">
        <f t="shared" si="369"/>
        <v>0</v>
      </c>
      <c r="BV752" s="155" t="b">
        <f t="shared" ca="1" si="370"/>
        <v>0</v>
      </c>
      <c r="BW752" s="151" t="b">
        <f t="shared" ca="1" si="371"/>
        <v>0</v>
      </c>
      <c r="BX752" s="151" t="b">
        <f t="shared" ca="1" si="372"/>
        <v>0</v>
      </c>
      <c r="BY752" s="151" t="b">
        <f t="shared" ca="1" si="373"/>
        <v>0</v>
      </c>
      <c r="BZ752" s="151" t="b">
        <f t="shared" ca="1" si="374"/>
        <v>0</v>
      </c>
      <c r="CA752" s="151" t="b">
        <f t="shared" ca="1" si="375"/>
        <v>0</v>
      </c>
      <c r="CB752" s="151" t="b">
        <f t="shared" ca="1" si="376"/>
        <v>0</v>
      </c>
      <c r="CC752" s="151" t="b">
        <f t="shared" ca="1" si="377"/>
        <v>0</v>
      </c>
      <c r="CD752" s="151" t="b">
        <f t="shared" ca="1" si="378"/>
        <v>0</v>
      </c>
      <c r="CE752" s="151" t="b">
        <f t="shared" ca="1" si="379"/>
        <v>0</v>
      </c>
      <c r="CF752" s="151" t="b">
        <f t="shared" ca="1" si="380"/>
        <v>0</v>
      </c>
      <c r="CG752" s="151" t="b">
        <f t="shared" ca="1" si="381"/>
        <v>0</v>
      </c>
      <c r="CH752" s="151" t="b">
        <f t="shared" ca="1" si="382"/>
        <v>0</v>
      </c>
      <c r="CI752" s="151" t="b">
        <f t="shared" ca="1" si="383"/>
        <v>0</v>
      </c>
      <c r="CJ752" s="151" t="b">
        <f t="shared" ca="1" si="384"/>
        <v>0</v>
      </c>
      <c r="CK752" s="151" t="b">
        <f t="shared" ca="1" si="385"/>
        <v>0</v>
      </c>
      <c r="CL752" s="151" t="b">
        <f t="shared" ca="1" si="386"/>
        <v>0</v>
      </c>
      <c r="CM752" s="151" t="b">
        <f t="shared" ca="1" si="387"/>
        <v>0</v>
      </c>
      <c r="CN752" s="151" t="str">
        <f t="shared" ca="1" si="388"/>
        <v>NO_VAC</v>
      </c>
      <c r="CO752" s="151" t="str">
        <f t="shared" ca="1" si="389"/>
        <v>NO_VAC</v>
      </c>
      <c r="CP752" s="151" t="b">
        <f t="shared" ca="1" si="390"/>
        <v>0</v>
      </c>
      <c r="CQ752" s="155">
        <f t="shared" ca="1" si="391"/>
        <v>0</v>
      </c>
      <c r="CR752" s="155" t="b">
        <f t="shared" ca="1" si="392"/>
        <v>0</v>
      </c>
      <c r="CS752" s="155" t="b">
        <f t="shared" ca="1" si="393"/>
        <v>0</v>
      </c>
      <c r="CT752" s="155" t="b">
        <f t="shared" ca="1" si="394"/>
        <v>0</v>
      </c>
      <c r="CU752" s="155" t="b">
        <f t="shared" ca="1" si="395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3"/>
        <v>0</v>
      </c>
      <c r="P753" s="28">
        <f t="shared" ca="1" si="364"/>
        <v>0</v>
      </c>
      <c r="Q753" s="28">
        <f t="shared" ca="1" si="365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6"/>
        <v>0</v>
      </c>
      <c r="BS753" s="151" t="b">
        <f t="shared" si="367"/>
        <v>0</v>
      </c>
      <c r="BT753" s="151" t="b">
        <f t="shared" si="368"/>
        <v>0</v>
      </c>
      <c r="BU753" s="151" t="b">
        <f t="shared" si="369"/>
        <v>0</v>
      </c>
      <c r="BV753" s="155" t="b">
        <f t="shared" ca="1" si="370"/>
        <v>0</v>
      </c>
      <c r="BW753" s="151" t="b">
        <f t="shared" ca="1" si="371"/>
        <v>0</v>
      </c>
      <c r="BX753" s="151" t="b">
        <f t="shared" ca="1" si="372"/>
        <v>0</v>
      </c>
      <c r="BY753" s="151" t="b">
        <f t="shared" ca="1" si="373"/>
        <v>0</v>
      </c>
      <c r="BZ753" s="151" t="b">
        <f t="shared" ca="1" si="374"/>
        <v>0</v>
      </c>
      <c r="CA753" s="151" t="b">
        <f t="shared" ca="1" si="375"/>
        <v>0</v>
      </c>
      <c r="CB753" s="151" t="b">
        <f t="shared" ca="1" si="376"/>
        <v>0</v>
      </c>
      <c r="CC753" s="151" t="b">
        <f t="shared" ca="1" si="377"/>
        <v>0</v>
      </c>
      <c r="CD753" s="151" t="b">
        <f t="shared" ca="1" si="378"/>
        <v>0</v>
      </c>
      <c r="CE753" s="151" t="b">
        <f t="shared" ca="1" si="379"/>
        <v>0</v>
      </c>
      <c r="CF753" s="151" t="b">
        <f t="shared" ca="1" si="380"/>
        <v>0</v>
      </c>
      <c r="CG753" s="151" t="b">
        <f t="shared" ca="1" si="381"/>
        <v>0</v>
      </c>
      <c r="CH753" s="151" t="b">
        <f t="shared" ca="1" si="382"/>
        <v>0</v>
      </c>
      <c r="CI753" s="151" t="b">
        <f t="shared" ca="1" si="383"/>
        <v>0</v>
      </c>
      <c r="CJ753" s="151" t="b">
        <f t="shared" ca="1" si="384"/>
        <v>0</v>
      </c>
      <c r="CK753" s="151" t="b">
        <f t="shared" ca="1" si="385"/>
        <v>0</v>
      </c>
      <c r="CL753" s="151" t="b">
        <f t="shared" ca="1" si="386"/>
        <v>0</v>
      </c>
      <c r="CM753" s="151" t="b">
        <f t="shared" ca="1" si="387"/>
        <v>0</v>
      </c>
      <c r="CN753" s="151" t="str">
        <f t="shared" ca="1" si="388"/>
        <v>NO_VAC</v>
      </c>
      <c r="CO753" s="151" t="str">
        <f t="shared" ca="1" si="389"/>
        <v>NO_VAC</v>
      </c>
      <c r="CP753" s="151" t="b">
        <f t="shared" ca="1" si="390"/>
        <v>0</v>
      </c>
      <c r="CQ753" s="155">
        <f t="shared" ca="1" si="391"/>
        <v>0</v>
      </c>
      <c r="CR753" s="155" t="b">
        <f t="shared" ca="1" si="392"/>
        <v>0</v>
      </c>
      <c r="CS753" s="155" t="b">
        <f t="shared" ca="1" si="393"/>
        <v>0</v>
      </c>
      <c r="CT753" s="155" t="b">
        <f t="shared" ca="1" si="394"/>
        <v>0</v>
      </c>
      <c r="CU753" s="155" t="b">
        <f t="shared" ca="1" si="395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3"/>
        <v>0</v>
      </c>
      <c r="P754" s="28">
        <f t="shared" ca="1" si="364"/>
        <v>0</v>
      </c>
      <c r="Q754" s="28">
        <f t="shared" ca="1" si="365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6"/>
        <v>0</v>
      </c>
      <c r="BS754" s="151" t="b">
        <f t="shared" si="367"/>
        <v>0</v>
      </c>
      <c r="BT754" s="151" t="b">
        <f t="shared" si="368"/>
        <v>0</v>
      </c>
      <c r="BU754" s="151" t="b">
        <f t="shared" si="369"/>
        <v>0</v>
      </c>
      <c r="BV754" s="155" t="b">
        <f t="shared" ca="1" si="370"/>
        <v>0</v>
      </c>
      <c r="BW754" s="151" t="b">
        <f t="shared" ca="1" si="371"/>
        <v>0</v>
      </c>
      <c r="BX754" s="151" t="b">
        <f t="shared" ca="1" si="372"/>
        <v>0</v>
      </c>
      <c r="BY754" s="151" t="b">
        <f t="shared" ca="1" si="373"/>
        <v>0</v>
      </c>
      <c r="BZ754" s="151" t="b">
        <f t="shared" ca="1" si="374"/>
        <v>0</v>
      </c>
      <c r="CA754" s="151" t="b">
        <f t="shared" ca="1" si="375"/>
        <v>0</v>
      </c>
      <c r="CB754" s="151" t="b">
        <f t="shared" ca="1" si="376"/>
        <v>0</v>
      </c>
      <c r="CC754" s="151" t="b">
        <f t="shared" ca="1" si="377"/>
        <v>0</v>
      </c>
      <c r="CD754" s="151" t="b">
        <f t="shared" ca="1" si="378"/>
        <v>0</v>
      </c>
      <c r="CE754" s="151" t="b">
        <f t="shared" ca="1" si="379"/>
        <v>0</v>
      </c>
      <c r="CF754" s="151" t="b">
        <f t="shared" ca="1" si="380"/>
        <v>0</v>
      </c>
      <c r="CG754" s="151" t="b">
        <f t="shared" ca="1" si="381"/>
        <v>0</v>
      </c>
      <c r="CH754" s="151" t="b">
        <f t="shared" ca="1" si="382"/>
        <v>0</v>
      </c>
      <c r="CI754" s="151" t="b">
        <f t="shared" ca="1" si="383"/>
        <v>0</v>
      </c>
      <c r="CJ754" s="151" t="b">
        <f t="shared" ca="1" si="384"/>
        <v>0</v>
      </c>
      <c r="CK754" s="151" t="b">
        <f t="shared" ca="1" si="385"/>
        <v>0</v>
      </c>
      <c r="CL754" s="151" t="b">
        <f t="shared" ca="1" si="386"/>
        <v>0</v>
      </c>
      <c r="CM754" s="151" t="b">
        <f t="shared" ca="1" si="387"/>
        <v>0</v>
      </c>
      <c r="CN754" s="151" t="str">
        <f t="shared" ca="1" si="388"/>
        <v>NO_VAC</v>
      </c>
      <c r="CO754" s="151" t="str">
        <f t="shared" ca="1" si="389"/>
        <v>NO_VAC</v>
      </c>
      <c r="CP754" s="151" t="b">
        <f t="shared" ca="1" si="390"/>
        <v>0</v>
      </c>
      <c r="CQ754" s="155">
        <f t="shared" ca="1" si="391"/>
        <v>0</v>
      </c>
      <c r="CR754" s="155" t="b">
        <f t="shared" ca="1" si="392"/>
        <v>0</v>
      </c>
      <c r="CS754" s="155" t="b">
        <f t="shared" ca="1" si="393"/>
        <v>0</v>
      </c>
      <c r="CT754" s="155" t="b">
        <f t="shared" ca="1" si="394"/>
        <v>0</v>
      </c>
      <c r="CU754" s="155" t="b">
        <f t="shared" ca="1" si="395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3"/>
        <v>0</v>
      </c>
      <c r="P755" s="28">
        <f t="shared" ca="1" si="364"/>
        <v>0</v>
      </c>
      <c r="Q755" s="28">
        <f t="shared" ca="1" si="365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6"/>
        <v>0</v>
      </c>
      <c r="BS755" s="151" t="b">
        <f t="shared" si="367"/>
        <v>0</v>
      </c>
      <c r="BT755" s="151" t="b">
        <f t="shared" si="368"/>
        <v>0</v>
      </c>
      <c r="BU755" s="151" t="b">
        <f t="shared" si="369"/>
        <v>0</v>
      </c>
      <c r="BV755" s="155" t="b">
        <f t="shared" ca="1" si="370"/>
        <v>0</v>
      </c>
      <c r="BW755" s="151" t="b">
        <f t="shared" ca="1" si="371"/>
        <v>0</v>
      </c>
      <c r="BX755" s="151" t="b">
        <f t="shared" ca="1" si="372"/>
        <v>0</v>
      </c>
      <c r="BY755" s="151" t="b">
        <f t="shared" ca="1" si="373"/>
        <v>0</v>
      </c>
      <c r="BZ755" s="151" t="b">
        <f t="shared" ca="1" si="374"/>
        <v>0</v>
      </c>
      <c r="CA755" s="151" t="b">
        <f t="shared" ca="1" si="375"/>
        <v>0</v>
      </c>
      <c r="CB755" s="151" t="b">
        <f t="shared" ca="1" si="376"/>
        <v>0</v>
      </c>
      <c r="CC755" s="151" t="b">
        <f t="shared" ca="1" si="377"/>
        <v>0</v>
      </c>
      <c r="CD755" s="151" t="b">
        <f t="shared" ca="1" si="378"/>
        <v>0</v>
      </c>
      <c r="CE755" s="151" t="b">
        <f t="shared" ca="1" si="379"/>
        <v>0</v>
      </c>
      <c r="CF755" s="151" t="b">
        <f t="shared" ca="1" si="380"/>
        <v>0</v>
      </c>
      <c r="CG755" s="151" t="b">
        <f t="shared" ca="1" si="381"/>
        <v>0</v>
      </c>
      <c r="CH755" s="151" t="b">
        <f t="shared" ca="1" si="382"/>
        <v>0</v>
      </c>
      <c r="CI755" s="151" t="b">
        <f t="shared" ca="1" si="383"/>
        <v>0</v>
      </c>
      <c r="CJ755" s="151" t="b">
        <f t="shared" ca="1" si="384"/>
        <v>0</v>
      </c>
      <c r="CK755" s="151" t="b">
        <f t="shared" ca="1" si="385"/>
        <v>0</v>
      </c>
      <c r="CL755" s="151" t="b">
        <f t="shared" ca="1" si="386"/>
        <v>0</v>
      </c>
      <c r="CM755" s="151" t="b">
        <f t="shared" ca="1" si="387"/>
        <v>0</v>
      </c>
      <c r="CN755" s="151" t="str">
        <f t="shared" ca="1" si="388"/>
        <v>NO_VAC</v>
      </c>
      <c r="CO755" s="151" t="str">
        <f t="shared" ca="1" si="389"/>
        <v>NO_VAC</v>
      </c>
      <c r="CP755" s="151" t="b">
        <f t="shared" ca="1" si="390"/>
        <v>0</v>
      </c>
      <c r="CQ755" s="155">
        <f t="shared" ca="1" si="391"/>
        <v>0</v>
      </c>
      <c r="CR755" s="155" t="b">
        <f t="shared" ca="1" si="392"/>
        <v>0</v>
      </c>
      <c r="CS755" s="155" t="b">
        <f t="shared" ca="1" si="393"/>
        <v>0</v>
      </c>
      <c r="CT755" s="155" t="b">
        <f t="shared" ca="1" si="394"/>
        <v>0</v>
      </c>
      <c r="CU755" s="155" t="b">
        <f t="shared" ca="1" si="395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3"/>
        <v>0</v>
      </c>
      <c r="P756" s="28">
        <f t="shared" ca="1" si="364"/>
        <v>0</v>
      </c>
      <c r="Q756" s="28">
        <f t="shared" ca="1" si="365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6"/>
        <v>0</v>
      </c>
      <c r="BS756" s="151" t="b">
        <f t="shared" si="367"/>
        <v>0</v>
      </c>
      <c r="BT756" s="151" t="b">
        <f t="shared" si="368"/>
        <v>0</v>
      </c>
      <c r="BU756" s="151" t="b">
        <f t="shared" si="369"/>
        <v>0</v>
      </c>
      <c r="BV756" s="155" t="b">
        <f t="shared" ca="1" si="370"/>
        <v>0</v>
      </c>
      <c r="BW756" s="151" t="b">
        <f t="shared" ca="1" si="371"/>
        <v>0</v>
      </c>
      <c r="BX756" s="151" t="b">
        <f t="shared" ca="1" si="372"/>
        <v>0</v>
      </c>
      <c r="BY756" s="151" t="b">
        <f t="shared" ca="1" si="373"/>
        <v>0</v>
      </c>
      <c r="BZ756" s="151" t="b">
        <f t="shared" ca="1" si="374"/>
        <v>0</v>
      </c>
      <c r="CA756" s="151" t="b">
        <f t="shared" ca="1" si="375"/>
        <v>0</v>
      </c>
      <c r="CB756" s="151" t="b">
        <f t="shared" ca="1" si="376"/>
        <v>0</v>
      </c>
      <c r="CC756" s="151" t="b">
        <f t="shared" ca="1" si="377"/>
        <v>0</v>
      </c>
      <c r="CD756" s="151" t="b">
        <f t="shared" ca="1" si="378"/>
        <v>0</v>
      </c>
      <c r="CE756" s="151" t="b">
        <f t="shared" ca="1" si="379"/>
        <v>0</v>
      </c>
      <c r="CF756" s="151" t="b">
        <f t="shared" ca="1" si="380"/>
        <v>0</v>
      </c>
      <c r="CG756" s="151" t="b">
        <f t="shared" ca="1" si="381"/>
        <v>0</v>
      </c>
      <c r="CH756" s="151" t="b">
        <f t="shared" ca="1" si="382"/>
        <v>0</v>
      </c>
      <c r="CI756" s="151" t="b">
        <f t="shared" ca="1" si="383"/>
        <v>0</v>
      </c>
      <c r="CJ756" s="151" t="b">
        <f t="shared" ca="1" si="384"/>
        <v>0</v>
      </c>
      <c r="CK756" s="151" t="b">
        <f t="shared" ca="1" si="385"/>
        <v>0</v>
      </c>
      <c r="CL756" s="151" t="b">
        <f t="shared" ca="1" si="386"/>
        <v>0</v>
      </c>
      <c r="CM756" s="151" t="b">
        <f t="shared" ca="1" si="387"/>
        <v>0</v>
      </c>
      <c r="CN756" s="151" t="str">
        <f t="shared" ca="1" si="388"/>
        <v>NO_VAC</v>
      </c>
      <c r="CO756" s="151" t="str">
        <f t="shared" ca="1" si="389"/>
        <v>NO_VAC</v>
      </c>
      <c r="CP756" s="151" t="b">
        <f t="shared" ca="1" si="390"/>
        <v>0</v>
      </c>
      <c r="CQ756" s="155">
        <f t="shared" ca="1" si="391"/>
        <v>0</v>
      </c>
      <c r="CR756" s="155" t="b">
        <f t="shared" ca="1" si="392"/>
        <v>0</v>
      </c>
      <c r="CS756" s="155" t="b">
        <f t="shared" ca="1" si="393"/>
        <v>0</v>
      </c>
      <c r="CT756" s="155" t="b">
        <f t="shared" ca="1" si="394"/>
        <v>0</v>
      </c>
      <c r="CU756" s="155" t="b">
        <f t="shared" ca="1" si="395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3"/>
        <v>0</v>
      </c>
      <c r="P757" s="28">
        <f t="shared" ca="1" si="364"/>
        <v>0</v>
      </c>
      <c r="Q757" s="28">
        <f t="shared" ca="1" si="365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6"/>
        <v>0</v>
      </c>
      <c r="BS757" s="151" t="b">
        <f t="shared" si="367"/>
        <v>0</v>
      </c>
      <c r="BT757" s="151" t="b">
        <f t="shared" si="368"/>
        <v>0</v>
      </c>
      <c r="BU757" s="151" t="b">
        <f t="shared" si="369"/>
        <v>0</v>
      </c>
      <c r="BV757" s="155" t="b">
        <f t="shared" ca="1" si="370"/>
        <v>0</v>
      </c>
      <c r="BW757" s="151" t="b">
        <f t="shared" ca="1" si="371"/>
        <v>0</v>
      </c>
      <c r="BX757" s="151" t="b">
        <f t="shared" ca="1" si="372"/>
        <v>0</v>
      </c>
      <c r="BY757" s="151" t="b">
        <f t="shared" ca="1" si="373"/>
        <v>0</v>
      </c>
      <c r="BZ757" s="151" t="b">
        <f t="shared" ca="1" si="374"/>
        <v>0</v>
      </c>
      <c r="CA757" s="151" t="b">
        <f t="shared" ca="1" si="375"/>
        <v>0</v>
      </c>
      <c r="CB757" s="151" t="b">
        <f t="shared" ca="1" si="376"/>
        <v>0</v>
      </c>
      <c r="CC757" s="151" t="b">
        <f t="shared" ca="1" si="377"/>
        <v>0</v>
      </c>
      <c r="CD757" s="151" t="b">
        <f t="shared" ca="1" si="378"/>
        <v>0</v>
      </c>
      <c r="CE757" s="151" t="b">
        <f t="shared" ca="1" si="379"/>
        <v>0</v>
      </c>
      <c r="CF757" s="151" t="b">
        <f t="shared" ca="1" si="380"/>
        <v>0</v>
      </c>
      <c r="CG757" s="151" t="b">
        <f t="shared" ca="1" si="381"/>
        <v>0</v>
      </c>
      <c r="CH757" s="151" t="b">
        <f t="shared" ca="1" si="382"/>
        <v>0</v>
      </c>
      <c r="CI757" s="151" t="b">
        <f t="shared" ca="1" si="383"/>
        <v>0</v>
      </c>
      <c r="CJ757" s="151" t="b">
        <f t="shared" ca="1" si="384"/>
        <v>0</v>
      </c>
      <c r="CK757" s="151" t="b">
        <f t="shared" ca="1" si="385"/>
        <v>0</v>
      </c>
      <c r="CL757" s="151" t="b">
        <f t="shared" ca="1" si="386"/>
        <v>0</v>
      </c>
      <c r="CM757" s="151" t="b">
        <f t="shared" ca="1" si="387"/>
        <v>0</v>
      </c>
      <c r="CN757" s="151" t="str">
        <f t="shared" ca="1" si="388"/>
        <v>NO_VAC</v>
      </c>
      <c r="CO757" s="151" t="str">
        <f t="shared" ca="1" si="389"/>
        <v>NO_VAC</v>
      </c>
      <c r="CP757" s="151" t="b">
        <f t="shared" ca="1" si="390"/>
        <v>0</v>
      </c>
      <c r="CQ757" s="155">
        <f t="shared" ca="1" si="391"/>
        <v>0</v>
      </c>
      <c r="CR757" s="155" t="b">
        <f t="shared" ca="1" si="392"/>
        <v>0</v>
      </c>
      <c r="CS757" s="155" t="b">
        <f t="shared" ca="1" si="393"/>
        <v>0</v>
      </c>
      <c r="CT757" s="155" t="b">
        <f t="shared" ca="1" si="394"/>
        <v>0</v>
      </c>
      <c r="CU757" s="155" t="b">
        <f t="shared" ca="1" si="395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3"/>
        <v>0</v>
      </c>
      <c r="P758" s="28">
        <f t="shared" ca="1" si="364"/>
        <v>0</v>
      </c>
      <c r="Q758" s="28">
        <f t="shared" ca="1" si="365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6"/>
        <v>0</v>
      </c>
      <c r="BS758" s="151" t="b">
        <f t="shared" si="367"/>
        <v>0</v>
      </c>
      <c r="BT758" s="151" t="b">
        <f t="shared" si="368"/>
        <v>0</v>
      </c>
      <c r="BU758" s="151" t="b">
        <f t="shared" si="369"/>
        <v>0</v>
      </c>
      <c r="BV758" s="155" t="b">
        <f t="shared" ca="1" si="370"/>
        <v>0</v>
      </c>
      <c r="BW758" s="151" t="b">
        <f t="shared" ca="1" si="371"/>
        <v>0</v>
      </c>
      <c r="BX758" s="151" t="b">
        <f t="shared" ca="1" si="372"/>
        <v>0</v>
      </c>
      <c r="BY758" s="151" t="b">
        <f t="shared" ca="1" si="373"/>
        <v>0</v>
      </c>
      <c r="BZ758" s="151" t="b">
        <f t="shared" ca="1" si="374"/>
        <v>0</v>
      </c>
      <c r="CA758" s="151" t="b">
        <f t="shared" ca="1" si="375"/>
        <v>0</v>
      </c>
      <c r="CB758" s="151" t="b">
        <f t="shared" ca="1" si="376"/>
        <v>0</v>
      </c>
      <c r="CC758" s="151" t="b">
        <f t="shared" ca="1" si="377"/>
        <v>0</v>
      </c>
      <c r="CD758" s="151" t="b">
        <f t="shared" ca="1" si="378"/>
        <v>0</v>
      </c>
      <c r="CE758" s="151" t="b">
        <f t="shared" ca="1" si="379"/>
        <v>0</v>
      </c>
      <c r="CF758" s="151" t="b">
        <f t="shared" ca="1" si="380"/>
        <v>0</v>
      </c>
      <c r="CG758" s="151" t="b">
        <f t="shared" ca="1" si="381"/>
        <v>0</v>
      </c>
      <c r="CH758" s="151" t="b">
        <f t="shared" ca="1" si="382"/>
        <v>0</v>
      </c>
      <c r="CI758" s="151" t="b">
        <f t="shared" ca="1" si="383"/>
        <v>0</v>
      </c>
      <c r="CJ758" s="151" t="b">
        <f t="shared" ca="1" si="384"/>
        <v>0</v>
      </c>
      <c r="CK758" s="151" t="b">
        <f t="shared" ca="1" si="385"/>
        <v>0</v>
      </c>
      <c r="CL758" s="151" t="b">
        <f t="shared" ca="1" si="386"/>
        <v>0</v>
      </c>
      <c r="CM758" s="151" t="b">
        <f t="shared" ca="1" si="387"/>
        <v>0</v>
      </c>
      <c r="CN758" s="151" t="str">
        <f t="shared" ca="1" si="388"/>
        <v>NO_VAC</v>
      </c>
      <c r="CO758" s="151" t="str">
        <f t="shared" ca="1" si="389"/>
        <v>NO_VAC</v>
      </c>
      <c r="CP758" s="151" t="b">
        <f t="shared" ca="1" si="390"/>
        <v>0</v>
      </c>
      <c r="CQ758" s="155">
        <f t="shared" ca="1" si="391"/>
        <v>0</v>
      </c>
      <c r="CR758" s="155" t="b">
        <f t="shared" ca="1" si="392"/>
        <v>0</v>
      </c>
      <c r="CS758" s="155" t="b">
        <f t="shared" ca="1" si="393"/>
        <v>0</v>
      </c>
      <c r="CT758" s="155" t="b">
        <f t="shared" ca="1" si="394"/>
        <v>0</v>
      </c>
      <c r="CU758" s="155" t="b">
        <f t="shared" ca="1" si="395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3"/>
        <v>0</v>
      </c>
      <c r="P759" s="28">
        <f t="shared" ca="1" si="364"/>
        <v>0</v>
      </c>
      <c r="Q759" s="28">
        <f t="shared" ca="1" si="365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6"/>
        <v>0</v>
      </c>
      <c r="BS759" s="151" t="b">
        <f t="shared" si="367"/>
        <v>0</v>
      </c>
      <c r="BT759" s="151" t="b">
        <f t="shared" si="368"/>
        <v>0</v>
      </c>
      <c r="BU759" s="151" t="b">
        <f t="shared" si="369"/>
        <v>0</v>
      </c>
      <c r="BV759" s="155" t="b">
        <f t="shared" ca="1" si="370"/>
        <v>0</v>
      </c>
      <c r="BW759" s="151" t="b">
        <f t="shared" ca="1" si="371"/>
        <v>0</v>
      </c>
      <c r="BX759" s="151" t="b">
        <f t="shared" ca="1" si="372"/>
        <v>0</v>
      </c>
      <c r="BY759" s="151" t="b">
        <f t="shared" ca="1" si="373"/>
        <v>0</v>
      </c>
      <c r="BZ759" s="151" t="b">
        <f t="shared" ca="1" si="374"/>
        <v>0</v>
      </c>
      <c r="CA759" s="151" t="b">
        <f t="shared" ca="1" si="375"/>
        <v>0</v>
      </c>
      <c r="CB759" s="151" t="b">
        <f t="shared" ca="1" si="376"/>
        <v>0</v>
      </c>
      <c r="CC759" s="151" t="b">
        <f t="shared" ca="1" si="377"/>
        <v>0</v>
      </c>
      <c r="CD759" s="151" t="b">
        <f t="shared" ca="1" si="378"/>
        <v>0</v>
      </c>
      <c r="CE759" s="151" t="b">
        <f t="shared" ca="1" si="379"/>
        <v>0</v>
      </c>
      <c r="CF759" s="151" t="b">
        <f t="shared" ca="1" si="380"/>
        <v>0</v>
      </c>
      <c r="CG759" s="151" t="b">
        <f t="shared" ca="1" si="381"/>
        <v>0</v>
      </c>
      <c r="CH759" s="151" t="b">
        <f t="shared" ca="1" si="382"/>
        <v>0</v>
      </c>
      <c r="CI759" s="151" t="b">
        <f t="shared" ca="1" si="383"/>
        <v>0</v>
      </c>
      <c r="CJ759" s="151" t="b">
        <f t="shared" ca="1" si="384"/>
        <v>0</v>
      </c>
      <c r="CK759" s="151" t="b">
        <f t="shared" ca="1" si="385"/>
        <v>0</v>
      </c>
      <c r="CL759" s="151" t="b">
        <f t="shared" ca="1" si="386"/>
        <v>0</v>
      </c>
      <c r="CM759" s="151" t="b">
        <f t="shared" ca="1" si="387"/>
        <v>0</v>
      </c>
      <c r="CN759" s="151" t="str">
        <f t="shared" ca="1" si="388"/>
        <v>NO_VAC</v>
      </c>
      <c r="CO759" s="151" t="str">
        <f t="shared" ca="1" si="389"/>
        <v>NO_VAC</v>
      </c>
      <c r="CP759" s="151" t="b">
        <f t="shared" ca="1" si="390"/>
        <v>0</v>
      </c>
      <c r="CQ759" s="155">
        <f t="shared" ca="1" si="391"/>
        <v>0</v>
      </c>
      <c r="CR759" s="155" t="b">
        <f t="shared" ca="1" si="392"/>
        <v>0</v>
      </c>
      <c r="CS759" s="155" t="b">
        <f t="shared" ca="1" si="393"/>
        <v>0</v>
      </c>
      <c r="CT759" s="155" t="b">
        <f t="shared" ca="1" si="394"/>
        <v>0</v>
      </c>
      <c r="CU759" s="155" t="b">
        <f t="shared" ca="1" si="395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3"/>
        <v>0</v>
      </c>
      <c r="P760" s="28">
        <f t="shared" ca="1" si="364"/>
        <v>0</v>
      </c>
      <c r="Q760" s="28">
        <f t="shared" ca="1" si="365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6"/>
        <v>0</v>
      </c>
      <c r="BS760" s="151" t="b">
        <f t="shared" si="367"/>
        <v>0</v>
      </c>
      <c r="BT760" s="151" t="b">
        <f t="shared" si="368"/>
        <v>0</v>
      </c>
      <c r="BU760" s="151" t="b">
        <f t="shared" si="369"/>
        <v>0</v>
      </c>
      <c r="BV760" s="155" t="b">
        <f t="shared" ca="1" si="370"/>
        <v>0</v>
      </c>
      <c r="BW760" s="151" t="b">
        <f t="shared" ca="1" si="371"/>
        <v>0</v>
      </c>
      <c r="BX760" s="151" t="b">
        <f t="shared" ca="1" si="372"/>
        <v>0</v>
      </c>
      <c r="BY760" s="151" t="b">
        <f t="shared" ca="1" si="373"/>
        <v>0</v>
      </c>
      <c r="BZ760" s="151" t="b">
        <f t="shared" ca="1" si="374"/>
        <v>0</v>
      </c>
      <c r="CA760" s="151" t="b">
        <f t="shared" ca="1" si="375"/>
        <v>0</v>
      </c>
      <c r="CB760" s="151" t="b">
        <f t="shared" ca="1" si="376"/>
        <v>0</v>
      </c>
      <c r="CC760" s="151" t="b">
        <f t="shared" ca="1" si="377"/>
        <v>0</v>
      </c>
      <c r="CD760" s="151" t="b">
        <f t="shared" ca="1" si="378"/>
        <v>0</v>
      </c>
      <c r="CE760" s="151" t="b">
        <f t="shared" ca="1" si="379"/>
        <v>0</v>
      </c>
      <c r="CF760" s="151" t="b">
        <f t="shared" ca="1" si="380"/>
        <v>0</v>
      </c>
      <c r="CG760" s="151" t="b">
        <f t="shared" ca="1" si="381"/>
        <v>0</v>
      </c>
      <c r="CH760" s="151" t="b">
        <f t="shared" ca="1" si="382"/>
        <v>0</v>
      </c>
      <c r="CI760" s="151" t="b">
        <f t="shared" ca="1" si="383"/>
        <v>0</v>
      </c>
      <c r="CJ760" s="151" t="b">
        <f t="shared" ca="1" si="384"/>
        <v>0</v>
      </c>
      <c r="CK760" s="151" t="b">
        <f t="shared" ca="1" si="385"/>
        <v>0</v>
      </c>
      <c r="CL760" s="151" t="b">
        <f t="shared" ca="1" si="386"/>
        <v>0</v>
      </c>
      <c r="CM760" s="151" t="b">
        <f t="shared" ca="1" si="387"/>
        <v>0</v>
      </c>
      <c r="CN760" s="151" t="str">
        <f t="shared" ca="1" si="388"/>
        <v>NO_VAC</v>
      </c>
      <c r="CO760" s="151" t="str">
        <f t="shared" ca="1" si="389"/>
        <v>NO_VAC</v>
      </c>
      <c r="CP760" s="151" t="b">
        <f t="shared" ca="1" si="390"/>
        <v>0</v>
      </c>
      <c r="CQ760" s="155">
        <f t="shared" ca="1" si="391"/>
        <v>0</v>
      </c>
      <c r="CR760" s="155" t="b">
        <f t="shared" ca="1" si="392"/>
        <v>0</v>
      </c>
      <c r="CS760" s="155" t="b">
        <f t="shared" ca="1" si="393"/>
        <v>0</v>
      </c>
      <c r="CT760" s="155" t="b">
        <f t="shared" ca="1" si="394"/>
        <v>0</v>
      </c>
      <c r="CU760" s="155" t="b">
        <f t="shared" ca="1" si="395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3"/>
        <v>0</v>
      </c>
      <c r="P761" s="28">
        <f t="shared" ca="1" si="364"/>
        <v>0</v>
      </c>
      <c r="Q761" s="28">
        <f t="shared" ca="1" si="365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6"/>
        <v>0</v>
      </c>
      <c r="BS761" s="151" t="b">
        <f t="shared" si="367"/>
        <v>0</v>
      </c>
      <c r="BT761" s="151" t="b">
        <f t="shared" si="368"/>
        <v>0</v>
      </c>
      <c r="BU761" s="151" t="b">
        <f t="shared" si="369"/>
        <v>0</v>
      </c>
      <c r="BV761" s="155" t="b">
        <f t="shared" ca="1" si="370"/>
        <v>0</v>
      </c>
      <c r="BW761" s="151" t="b">
        <f t="shared" ca="1" si="371"/>
        <v>0</v>
      </c>
      <c r="BX761" s="151" t="b">
        <f t="shared" ca="1" si="372"/>
        <v>0</v>
      </c>
      <c r="BY761" s="151" t="b">
        <f t="shared" ca="1" si="373"/>
        <v>0</v>
      </c>
      <c r="BZ761" s="151" t="b">
        <f t="shared" ca="1" si="374"/>
        <v>0</v>
      </c>
      <c r="CA761" s="151" t="b">
        <f t="shared" ca="1" si="375"/>
        <v>0</v>
      </c>
      <c r="CB761" s="151" t="b">
        <f t="shared" ca="1" si="376"/>
        <v>0</v>
      </c>
      <c r="CC761" s="151" t="b">
        <f t="shared" ca="1" si="377"/>
        <v>0</v>
      </c>
      <c r="CD761" s="151" t="b">
        <f t="shared" ca="1" si="378"/>
        <v>0</v>
      </c>
      <c r="CE761" s="151" t="b">
        <f t="shared" ca="1" si="379"/>
        <v>0</v>
      </c>
      <c r="CF761" s="151" t="b">
        <f t="shared" ca="1" si="380"/>
        <v>0</v>
      </c>
      <c r="CG761" s="151" t="b">
        <f t="shared" ca="1" si="381"/>
        <v>0</v>
      </c>
      <c r="CH761" s="151" t="b">
        <f t="shared" ca="1" si="382"/>
        <v>0</v>
      </c>
      <c r="CI761" s="151" t="b">
        <f t="shared" ca="1" si="383"/>
        <v>0</v>
      </c>
      <c r="CJ761" s="151" t="b">
        <f t="shared" ca="1" si="384"/>
        <v>0</v>
      </c>
      <c r="CK761" s="151" t="b">
        <f t="shared" ca="1" si="385"/>
        <v>0</v>
      </c>
      <c r="CL761" s="151" t="b">
        <f t="shared" ca="1" si="386"/>
        <v>0</v>
      </c>
      <c r="CM761" s="151" t="b">
        <f t="shared" ca="1" si="387"/>
        <v>0</v>
      </c>
      <c r="CN761" s="151" t="str">
        <f t="shared" ca="1" si="388"/>
        <v>NO_VAC</v>
      </c>
      <c r="CO761" s="151" t="str">
        <f t="shared" ca="1" si="389"/>
        <v>NO_VAC</v>
      </c>
      <c r="CP761" s="151" t="b">
        <f t="shared" ca="1" si="390"/>
        <v>0</v>
      </c>
      <c r="CQ761" s="155">
        <f t="shared" ca="1" si="391"/>
        <v>0</v>
      </c>
      <c r="CR761" s="155" t="b">
        <f t="shared" ca="1" si="392"/>
        <v>0</v>
      </c>
      <c r="CS761" s="155" t="b">
        <f t="shared" ca="1" si="393"/>
        <v>0</v>
      </c>
      <c r="CT761" s="155" t="b">
        <f t="shared" ca="1" si="394"/>
        <v>0</v>
      </c>
      <c r="CU761" s="155" t="b">
        <f t="shared" ca="1" si="395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3"/>
        <v>0</v>
      </c>
      <c r="P762" s="28">
        <f t="shared" ca="1" si="364"/>
        <v>0</v>
      </c>
      <c r="Q762" s="28">
        <f t="shared" ca="1" si="365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6"/>
        <v>0</v>
      </c>
      <c r="BS762" s="151" t="b">
        <f t="shared" si="367"/>
        <v>0</v>
      </c>
      <c r="BT762" s="151" t="b">
        <f t="shared" si="368"/>
        <v>0</v>
      </c>
      <c r="BU762" s="151" t="b">
        <f t="shared" si="369"/>
        <v>0</v>
      </c>
      <c r="BV762" s="155" t="b">
        <f t="shared" ca="1" si="370"/>
        <v>0</v>
      </c>
      <c r="BW762" s="151" t="b">
        <f t="shared" ca="1" si="371"/>
        <v>0</v>
      </c>
      <c r="BX762" s="151" t="b">
        <f t="shared" ca="1" si="372"/>
        <v>0</v>
      </c>
      <c r="BY762" s="151" t="b">
        <f t="shared" ca="1" si="373"/>
        <v>0</v>
      </c>
      <c r="BZ762" s="151" t="b">
        <f t="shared" ca="1" si="374"/>
        <v>0</v>
      </c>
      <c r="CA762" s="151" t="b">
        <f t="shared" ca="1" si="375"/>
        <v>0</v>
      </c>
      <c r="CB762" s="151" t="b">
        <f t="shared" ca="1" si="376"/>
        <v>0</v>
      </c>
      <c r="CC762" s="151" t="b">
        <f t="shared" ca="1" si="377"/>
        <v>0</v>
      </c>
      <c r="CD762" s="151" t="b">
        <f t="shared" ca="1" si="378"/>
        <v>0</v>
      </c>
      <c r="CE762" s="151" t="b">
        <f t="shared" ca="1" si="379"/>
        <v>0</v>
      </c>
      <c r="CF762" s="151" t="b">
        <f t="shared" ca="1" si="380"/>
        <v>0</v>
      </c>
      <c r="CG762" s="151" t="b">
        <f t="shared" ca="1" si="381"/>
        <v>0</v>
      </c>
      <c r="CH762" s="151" t="b">
        <f t="shared" ca="1" si="382"/>
        <v>0</v>
      </c>
      <c r="CI762" s="151" t="b">
        <f t="shared" ca="1" si="383"/>
        <v>0</v>
      </c>
      <c r="CJ762" s="151" t="b">
        <f t="shared" ca="1" si="384"/>
        <v>0</v>
      </c>
      <c r="CK762" s="151" t="b">
        <f t="shared" ca="1" si="385"/>
        <v>0</v>
      </c>
      <c r="CL762" s="151" t="b">
        <f t="shared" ca="1" si="386"/>
        <v>0</v>
      </c>
      <c r="CM762" s="151" t="b">
        <f t="shared" ca="1" si="387"/>
        <v>0</v>
      </c>
      <c r="CN762" s="151" t="str">
        <f t="shared" ca="1" si="388"/>
        <v>NO_VAC</v>
      </c>
      <c r="CO762" s="151" t="str">
        <f t="shared" ca="1" si="389"/>
        <v>NO_VAC</v>
      </c>
      <c r="CP762" s="151" t="b">
        <f t="shared" ca="1" si="390"/>
        <v>0</v>
      </c>
      <c r="CQ762" s="155">
        <f t="shared" ca="1" si="391"/>
        <v>0</v>
      </c>
      <c r="CR762" s="155" t="b">
        <f t="shared" ca="1" si="392"/>
        <v>0</v>
      </c>
      <c r="CS762" s="155" t="b">
        <f t="shared" ca="1" si="393"/>
        <v>0</v>
      </c>
      <c r="CT762" s="155" t="b">
        <f t="shared" ca="1" si="394"/>
        <v>0</v>
      </c>
      <c r="CU762" s="155" t="b">
        <f t="shared" ca="1" si="395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3"/>
        <v>0</v>
      </c>
      <c r="P763" s="28">
        <f t="shared" ca="1" si="364"/>
        <v>0</v>
      </c>
      <c r="Q763" s="28">
        <f t="shared" ca="1" si="365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6"/>
        <v>0</v>
      </c>
      <c r="BS763" s="151" t="b">
        <f t="shared" si="367"/>
        <v>0</v>
      </c>
      <c r="BT763" s="151" t="b">
        <f t="shared" si="368"/>
        <v>0</v>
      </c>
      <c r="BU763" s="151" t="b">
        <f t="shared" si="369"/>
        <v>0</v>
      </c>
      <c r="BV763" s="155" t="b">
        <f t="shared" ca="1" si="370"/>
        <v>0</v>
      </c>
      <c r="BW763" s="151" t="b">
        <f t="shared" ca="1" si="371"/>
        <v>0</v>
      </c>
      <c r="BX763" s="151" t="b">
        <f t="shared" ca="1" si="372"/>
        <v>0</v>
      </c>
      <c r="BY763" s="151" t="b">
        <f t="shared" ca="1" si="373"/>
        <v>0</v>
      </c>
      <c r="BZ763" s="151" t="b">
        <f t="shared" ca="1" si="374"/>
        <v>0</v>
      </c>
      <c r="CA763" s="151" t="b">
        <f t="shared" ca="1" si="375"/>
        <v>0</v>
      </c>
      <c r="CB763" s="151" t="b">
        <f t="shared" ca="1" si="376"/>
        <v>0</v>
      </c>
      <c r="CC763" s="151" t="b">
        <f t="shared" ca="1" si="377"/>
        <v>0</v>
      </c>
      <c r="CD763" s="151" t="b">
        <f t="shared" ca="1" si="378"/>
        <v>0</v>
      </c>
      <c r="CE763" s="151" t="b">
        <f t="shared" ca="1" si="379"/>
        <v>0</v>
      </c>
      <c r="CF763" s="151" t="b">
        <f t="shared" ca="1" si="380"/>
        <v>0</v>
      </c>
      <c r="CG763" s="151" t="b">
        <f t="shared" ca="1" si="381"/>
        <v>0</v>
      </c>
      <c r="CH763" s="151" t="b">
        <f t="shared" ca="1" si="382"/>
        <v>0</v>
      </c>
      <c r="CI763" s="151" t="b">
        <f t="shared" ca="1" si="383"/>
        <v>0</v>
      </c>
      <c r="CJ763" s="151" t="b">
        <f t="shared" ca="1" si="384"/>
        <v>0</v>
      </c>
      <c r="CK763" s="151" t="b">
        <f t="shared" ca="1" si="385"/>
        <v>0</v>
      </c>
      <c r="CL763" s="151" t="b">
        <f t="shared" ca="1" si="386"/>
        <v>0</v>
      </c>
      <c r="CM763" s="151" t="b">
        <f t="shared" ca="1" si="387"/>
        <v>0</v>
      </c>
      <c r="CN763" s="151" t="str">
        <f t="shared" ca="1" si="388"/>
        <v>NO_VAC</v>
      </c>
      <c r="CO763" s="151" t="str">
        <f t="shared" ca="1" si="389"/>
        <v>NO_VAC</v>
      </c>
      <c r="CP763" s="151" t="b">
        <f t="shared" ca="1" si="390"/>
        <v>0</v>
      </c>
      <c r="CQ763" s="155">
        <f t="shared" ca="1" si="391"/>
        <v>0</v>
      </c>
      <c r="CR763" s="155" t="b">
        <f t="shared" ca="1" si="392"/>
        <v>0</v>
      </c>
      <c r="CS763" s="155" t="b">
        <f t="shared" ca="1" si="393"/>
        <v>0</v>
      </c>
      <c r="CT763" s="155" t="b">
        <f t="shared" ca="1" si="394"/>
        <v>0</v>
      </c>
      <c r="CU763" s="155" t="b">
        <f t="shared" ca="1" si="395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3"/>
        <v>0</v>
      </c>
      <c r="P764" s="28">
        <f t="shared" ca="1" si="364"/>
        <v>0</v>
      </c>
      <c r="Q764" s="28">
        <f t="shared" ca="1" si="365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6"/>
        <v>0</v>
      </c>
      <c r="BS764" s="151" t="b">
        <f t="shared" si="367"/>
        <v>0</v>
      </c>
      <c r="BT764" s="151" t="b">
        <f t="shared" si="368"/>
        <v>0</v>
      </c>
      <c r="BU764" s="151" t="b">
        <f t="shared" si="369"/>
        <v>0</v>
      </c>
      <c r="BV764" s="155" t="b">
        <f t="shared" ca="1" si="370"/>
        <v>0</v>
      </c>
      <c r="BW764" s="151" t="b">
        <f t="shared" ca="1" si="371"/>
        <v>0</v>
      </c>
      <c r="BX764" s="151" t="b">
        <f t="shared" ca="1" si="372"/>
        <v>0</v>
      </c>
      <c r="BY764" s="151" t="b">
        <f t="shared" ca="1" si="373"/>
        <v>0</v>
      </c>
      <c r="BZ764" s="151" t="b">
        <f t="shared" ca="1" si="374"/>
        <v>0</v>
      </c>
      <c r="CA764" s="151" t="b">
        <f t="shared" ca="1" si="375"/>
        <v>0</v>
      </c>
      <c r="CB764" s="151" t="b">
        <f t="shared" ca="1" si="376"/>
        <v>0</v>
      </c>
      <c r="CC764" s="151" t="b">
        <f t="shared" ca="1" si="377"/>
        <v>0</v>
      </c>
      <c r="CD764" s="151" t="b">
        <f t="shared" ca="1" si="378"/>
        <v>0</v>
      </c>
      <c r="CE764" s="151" t="b">
        <f t="shared" ca="1" si="379"/>
        <v>0</v>
      </c>
      <c r="CF764" s="151" t="b">
        <f t="shared" ca="1" si="380"/>
        <v>0</v>
      </c>
      <c r="CG764" s="151" t="b">
        <f t="shared" ca="1" si="381"/>
        <v>0</v>
      </c>
      <c r="CH764" s="151" t="b">
        <f t="shared" ca="1" si="382"/>
        <v>0</v>
      </c>
      <c r="CI764" s="151" t="b">
        <f t="shared" ca="1" si="383"/>
        <v>0</v>
      </c>
      <c r="CJ764" s="151" t="b">
        <f t="shared" ca="1" si="384"/>
        <v>0</v>
      </c>
      <c r="CK764" s="151" t="b">
        <f t="shared" ca="1" si="385"/>
        <v>0</v>
      </c>
      <c r="CL764" s="151" t="b">
        <f t="shared" ca="1" si="386"/>
        <v>0</v>
      </c>
      <c r="CM764" s="151" t="b">
        <f t="shared" ca="1" si="387"/>
        <v>0</v>
      </c>
      <c r="CN764" s="151" t="str">
        <f t="shared" ca="1" si="388"/>
        <v>NO_VAC</v>
      </c>
      <c r="CO764" s="151" t="str">
        <f t="shared" ca="1" si="389"/>
        <v>NO_VAC</v>
      </c>
      <c r="CP764" s="151" t="b">
        <f t="shared" ca="1" si="390"/>
        <v>0</v>
      </c>
      <c r="CQ764" s="155">
        <f t="shared" ca="1" si="391"/>
        <v>0</v>
      </c>
      <c r="CR764" s="155" t="b">
        <f t="shared" ca="1" si="392"/>
        <v>0</v>
      </c>
      <c r="CS764" s="155" t="b">
        <f t="shared" ca="1" si="393"/>
        <v>0</v>
      </c>
      <c r="CT764" s="155" t="b">
        <f t="shared" ca="1" si="394"/>
        <v>0</v>
      </c>
      <c r="CU764" s="155" t="b">
        <f t="shared" ca="1" si="395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3"/>
        <v>0</v>
      </c>
      <c r="P765" s="28">
        <f t="shared" ca="1" si="364"/>
        <v>0</v>
      </c>
      <c r="Q765" s="28">
        <f t="shared" ca="1" si="365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6"/>
        <v>0</v>
      </c>
      <c r="BS765" s="151" t="b">
        <f t="shared" si="367"/>
        <v>0</v>
      </c>
      <c r="BT765" s="151" t="b">
        <f t="shared" si="368"/>
        <v>0</v>
      </c>
      <c r="BU765" s="151" t="b">
        <f t="shared" si="369"/>
        <v>0</v>
      </c>
      <c r="BV765" s="155" t="b">
        <f t="shared" ca="1" si="370"/>
        <v>0</v>
      </c>
      <c r="BW765" s="151" t="b">
        <f t="shared" ca="1" si="371"/>
        <v>0</v>
      </c>
      <c r="BX765" s="151" t="b">
        <f t="shared" ca="1" si="372"/>
        <v>0</v>
      </c>
      <c r="BY765" s="151" t="b">
        <f t="shared" ca="1" si="373"/>
        <v>0</v>
      </c>
      <c r="BZ765" s="151" t="b">
        <f t="shared" ca="1" si="374"/>
        <v>0</v>
      </c>
      <c r="CA765" s="151" t="b">
        <f t="shared" ca="1" si="375"/>
        <v>0</v>
      </c>
      <c r="CB765" s="151" t="b">
        <f t="shared" ca="1" si="376"/>
        <v>0</v>
      </c>
      <c r="CC765" s="151" t="b">
        <f t="shared" ca="1" si="377"/>
        <v>0</v>
      </c>
      <c r="CD765" s="151" t="b">
        <f t="shared" ca="1" si="378"/>
        <v>0</v>
      </c>
      <c r="CE765" s="151" t="b">
        <f t="shared" ca="1" si="379"/>
        <v>0</v>
      </c>
      <c r="CF765" s="151" t="b">
        <f t="shared" ca="1" si="380"/>
        <v>0</v>
      </c>
      <c r="CG765" s="151" t="b">
        <f t="shared" ca="1" si="381"/>
        <v>0</v>
      </c>
      <c r="CH765" s="151" t="b">
        <f t="shared" ca="1" si="382"/>
        <v>0</v>
      </c>
      <c r="CI765" s="151" t="b">
        <f t="shared" ca="1" si="383"/>
        <v>0</v>
      </c>
      <c r="CJ765" s="151" t="b">
        <f t="shared" ca="1" si="384"/>
        <v>0</v>
      </c>
      <c r="CK765" s="151" t="b">
        <f t="shared" ca="1" si="385"/>
        <v>0</v>
      </c>
      <c r="CL765" s="151" t="b">
        <f t="shared" ca="1" si="386"/>
        <v>0</v>
      </c>
      <c r="CM765" s="151" t="b">
        <f t="shared" ca="1" si="387"/>
        <v>0</v>
      </c>
      <c r="CN765" s="151" t="str">
        <f t="shared" ca="1" si="388"/>
        <v>NO_VAC</v>
      </c>
      <c r="CO765" s="151" t="str">
        <f t="shared" ca="1" si="389"/>
        <v>NO_VAC</v>
      </c>
      <c r="CP765" s="151" t="b">
        <f t="shared" ca="1" si="390"/>
        <v>0</v>
      </c>
      <c r="CQ765" s="155">
        <f t="shared" ca="1" si="391"/>
        <v>0</v>
      </c>
      <c r="CR765" s="155" t="b">
        <f t="shared" ca="1" si="392"/>
        <v>0</v>
      </c>
      <c r="CS765" s="155" t="b">
        <f t="shared" ca="1" si="393"/>
        <v>0</v>
      </c>
      <c r="CT765" s="155" t="b">
        <f t="shared" ca="1" si="394"/>
        <v>0</v>
      </c>
      <c r="CU765" s="155" t="b">
        <f t="shared" ca="1" si="395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3"/>
        <v>0</v>
      </c>
      <c r="P766" s="28">
        <f t="shared" ca="1" si="364"/>
        <v>0</v>
      </c>
      <c r="Q766" s="28">
        <f t="shared" ca="1" si="365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6"/>
        <v>0</v>
      </c>
      <c r="BS766" s="151" t="b">
        <f t="shared" si="367"/>
        <v>0</v>
      </c>
      <c r="BT766" s="151" t="b">
        <f t="shared" si="368"/>
        <v>0</v>
      </c>
      <c r="BU766" s="151" t="b">
        <f t="shared" si="369"/>
        <v>0</v>
      </c>
      <c r="BV766" s="155" t="b">
        <f t="shared" ca="1" si="370"/>
        <v>0</v>
      </c>
      <c r="BW766" s="151" t="b">
        <f t="shared" ca="1" si="371"/>
        <v>0</v>
      </c>
      <c r="BX766" s="151" t="b">
        <f t="shared" ca="1" si="372"/>
        <v>0</v>
      </c>
      <c r="BY766" s="151" t="b">
        <f t="shared" ca="1" si="373"/>
        <v>0</v>
      </c>
      <c r="BZ766" s="151" t="b">
        <f t="shared" ca="1" si="374"/>
        <v>0</v>
      </c>
      <c r="CA766" s="151" t="b">
        <f t="shared" ca="1" si="375"/>
        <v>0</v>
      </c>
      <c r="CB766" s="151" t="b">
        <f t="shared" ca="1" si="376"/>
        <v>0</v>
      </c>
      <c r="CC766" s="151" t="b">
        <f t="shared" ca="1" si="377"/>
        <v>0</v>
      </c>
      <c r="CD766" s="151" t="b">
        <f t="shared" ca="1" si="378"/>
        <v>0</v>
      </c>
      <c r="CE766" s="151" t="b">
        <f t="shared" ca="1" si="379"/>
        <v>0</v>
      </c>
      <c r="CF766" s="151" t="b">
        <f t="shared" ca="1" si="380"/>
        <v>0</v>
      </c>
      <c r="CG766" s="151" t="b">
        <f t="shared" ca="1" si="381"/>
        <v>0</v>
      </c>
      <c r="CH766" s="151" t="b">
        <f t="shared" ca="1" si="382"/>
        <v>0</v>
      </c>
      <c r="CI766" s="151" t="b">
        <f t="shared" ca="1" si="383"/>
        <v>0</v>
      </c>
      <c r="CJ766" s="151" t="b">
        <f t="shared" ca="1" si="384"/>
        <v>0</v>
      </c>
      <c r="CK766" s="151" t="b">
        <f t="shared" ca="1" si="385"/>
        <v>0</v>
      </c>
      <c r="CL766" s="151" t="b">
        <f t="shared" ca="1" si="386"/>
        <v>0</v>
      </c>
      <c r="CM766" s="151" t="b">
        <f t="shared" ca="1" si="387"/>
        <v>0</v>
      </c>
      <c r="CN766" s="151" t="str">
        <f t="shared" ca="1" si="388"/>
        <v>NO_VAC</v>
      </c>
      <c r="CO766" s="151" t="str">
        <f t="shared" ca="1" si="389"/>
        <v>NO_VAC</v>
      </c>
      <c r="CP766" s="151" t="b">
        <f t="shared" ca="1" si="390"/>
        <v>0</v>
      </c>
      <c r="CQ766" s="155">
        <f t="shared" ca="1" si="391"/>
        <v>0</v>
      </c>
      <c r="CR766" s="155" t="b">
        <f t="shared" ca="1" si="392"/>
        <v>0</v>
      </c>
      <c r="CS766" s="155" t="b">
        <f t="shared" ca="1" si="393"/>
        <v>0</v>
      </c>
      <c r="CT766" s="155" t="b">
        <f t="shared" ca="1" si="394"/>
        <v>0</v>
      </c>
      <c r="CU766" s="155" t="b">
        <f t="shared" ca="1" si="395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3"/>
        <v>0</v>
      </c>
      <c r="P767" s="28">
        <f t="shared" ca="1" si="364"/>
        <v>0</v>
      </c>
      <c r="Q767" s="28">
        <f t="shared" ca="1" si="365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6"/>
        <v>0</v>
      </c>
      <c r="BS767" s="151" t="b">
        <f t="shared" si="367"/>
        <v>0</v>
      </c>
      <c r="BT767" s="151" t="b">
        <f t="shared" si="368"/>
        <v>0</v>
      </c>
      <c r="BU767" s="151" t="b">
        <f t="shared" si="369"/>
        <v>0</v>
      </c>
      <c r="BV767" s="155" t="b">
        <f t="shared" ca="1" si="370"/>
        <v>0</v>
      </c>
      <c r="BW767" s="151" t="b">
        <f t="shared" ca="1" si="371"/>
        <v>0</v>
      </c>
      <c r="BX767" s="151" t="b">
        <f t="shared" ca="1" si="372"/>
        <v>0</v>
      </c>
      <c r="BY767" s="151" t="b">
        <f t="shared" ca="1" si="373"/>
        <v>0</v>
      </c>
      <c r="BZ767" s="151" t="b">
        <f t="shared" ca="1" si="374"/>
        <v>0</v>
      </c>
      <c r="CA767" s="151" t="b">
        <f t="shared" ca="1" si="375"/>
        <v>0</v>
      </c>
      <c r="CB767" s="151" t="b">
        <f t="shared" ca="1" si="376"/>
        <v>0</v>
      </c>
      <c r="CC767" s="151" t="b">
        <f t="shared" ca="1" si="377"/>
        <v>0</v>
      </c>
      <c r="CD767" s="151" t="b">
        <f t="shared" ca="1" si="378"/>
        <v>0</v>
      </c>
      <c r="CE767" s="151" t="b">
        <f t="shared" ca="1" si="379"/>
        <v>0</v>
      </c>
      <c r="CF767" s="151" t="b">
        <f t="shared" ca="1" si="380"/>
        <v>0</v>
      </c>
      <c r="CG767" s="151" t="b">
        <f t="shared" ca="1" si="381"/>
        <v>0</v>
      </c>
      <c r="CH767" s="151" t="b">
        <f t="shared" ca="1" si="382"/>
        <v>0</v>
      </c>
      <c r="CI767" s="151" t="b">
        <f t="shared" ca="1" si="383"/>
        <v>0</v>
      </c>
      <c r="CJ767" s="151" t="b">
        <f t="shared" ca="1" si="384"/>
        <v>0</v>
      </c>
      <c r="CK767" s="151" t="b">
        <f t="shared" ca="1" si="385"/>
        <v>0</v>
      </c>
      <c r="CL767" s="151" t="b">
        <f t="shared" ca="1" si="386"/>
        <v>0</v>
      </c>
      <c r="CM767" s="151" t="b">
        <f t="shared" ca="1" si="387"/>
        <v>0</v>
      </c>
      <c r="CN767" s="151" t="str">
        <f t="shared" ca="1" si="388"/>
        <v>NO_VAC</v>
      </c>
      <c r="CO767" s="151" t="str">
        <f t="shared" ca="1" si="389"/>
        <v>NO_VAC</v>
      </c>
      <c r="CP767" s="151" t="b">
        <f t="shared" ca="1" si="390"/>
        <v>0</v>
      </c>
      <c r="CQ767" s="155">
        <f t="shared" ca="1" si="391"/>
        <v>0</v>
      </c>
      <c r="CR767" s="155" t="b">
        <f t="shared" ca="1" si="392"/>
        <v>0</v>
      </c>
      <c r="CS767" s="155" t="b">
        <f t="shared" ca="1" si="393"/>
        <v>0</v>
      </c>
      <c r="CT767" s="155" t="b">
        <f t="shared" ca="1" si="394"/>
        <v>0</v>
      </c>
      <c r="CU767" s="155" t="b">
        <f t="shared" ca="1" si="395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3"/>
        <v>0</v>
      </c>
      <c r="P768" s="28">
        <f t="shared" ca="1" si="364"/>
        <v>0</v>
      </c>
      <c r="Q768" s="28">
        <f t="shared" ca="1" si="365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6"/>
        <v>0</v>
      </c>
      <c r="BS768" s="151" t="b">
        <f t="shared" si="367"/>
        <v>0</v>
      </c>
      <c r="BT768" s="151" t="b">
        <f t="shared" si="368"/>
        <v>0</v>
      </c>
      <c r="BU768" s="151" t="b">
        <f t="shared" si="369"/>
        <v>0</v>
      </c>
      <c r="BV768" s="155" t="b">
        <f t="shared" ca="1" si="370"/>
        <v>0</v>
      </c>
      <c r="BW768" s="151" t="b">
        <f t="shared" ca="1" si="371"/>
        <v>0</v>
      </c>
      <c r="BX768" s="151" t="b">
        <f t="shared" ca="1" si="372"/>
        <v>0</v>
      </c>
      <c r="BY768" s="151" t="b">
        <f t="shared" ca="1" si="373"/>
        <v>0</v>
      </c>
      <c r="BZ768" s="151" t="b">
        <f t="shared" ca="1" si="374"/>
        <v>0</v>
      </c>
      <c r="CA768" s="151" t="b">
        <f t="shared" ca="1" si="375"/>
        <v>0</v>
      </c>
      <c r="CB768" s="151" t="b">
        <f t="shared" ca="1" si="376"/>
        <v>0</v>
      </c>
      <c r="CC768" s="151" t="b">
        <f t="shared" ca="1" si="377"/>
        <v>0</v>
      </c>
      <c r="CD768" s="151" t="b">
        <f t="shared" ca="1" si="378"/>
        <v>0</v>
      </c>
      <c r="CE768" s="151" t="b">
        <f t="shared" ca="1" si="379"/>
        <v>0</v>
      </c>
      <c r="CF768" s="151" t="b">
        <f t="shared" ca="1" si="380"/>
        <v>0</v>
      </c>
      <c r="CG768" s="151" t="b">
        <f t="shared" ca="1" si="381"/>
        <v>0</v>
      </c>
      <c r="CH768" s="151" t="b">
        <f t="shared" ca="1" si="382"/>
        <v>0</v>
      </c>
      <c r="CI768" s="151" t="b">
        <f t="shared" ca="1" si="383"/>
        <v>0</v>
      </c>
      <c r="CJ768" s="151" t="b">
        <f t="shared" ca="1" si="384"/>
        <v>0</v>
      </c>
      <c r="CK768" s="151" t="b">
        <f t="shared" ca="1" si="385"/>
        <v>0</v>
      </c>
      <c r="CL768" s="151" t="b">
        <f t="shared" ca="1" si="386"/>
        <v>0</v>
      </c>
      <c r="CM768" s="151" t="b">
        <f t="shared" ca="1" si="387"/>
        <v>0</v>
      </c>
      <c r="CN768" s="151" t="str">
        <f t="shared" ca="1" si="388"/>
        <v>NO_VAC</v>
      </c>
      <c r="CO768" s="151" t="str">
        <f t="shared" ca="1" si="389"/>
        <v>NO_VAC</v>
      </c>
      <c r="CP768" s="151" t="b">
        <f t="shared" ca="1" si="390"/>
        <v>0</v>
      </c>
      <c r="CQ768" s="155">
        <f t="shared" ca="1" si="391"/>
        <v>0</v>
      </c>
      <c r="CR768" s="155" t="b">
        <f t="shared" ca="1" si="392"/>
        <v>0</v>
      </c>
      <c r="CS768" s="155" t="b">
        <f t="shared" ca="1" si="393"/>
        <v>0</v>
      </c>
      <c r="CT768" s="155" t="b">
        <f t="shared" ca="1" si="394"/>
        <v>0</v>
      </c>
      <c r="CU768" s="155" t="b">
        <f t="shared" ca="1" si="395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3"/>
        <v>0</v>
      </c>
      <c r="P769" s="28">
        <f t="shared" ca="1" si="364"/>
        <v>0</v>
      </c>
      <c r="Q769" s="28">
        <f t="shared" ca="1" si="365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6"/>
        <v>0</v>
      </c>
      <c r="BS769" s="151" t="b">
        <f t="shared" si="367"/>
        <v>0</v>
      </c>
      <c r="BT769" s="151" t="b">
        <f t="shared" si="368"/>
        <v>0</v>
      </c>
      <c r="BU769" s="151" t="b">
        <f t="shared" si="369"/>
        <v>0</v>
      </c>
      <c r="BV769" s="155" t="b">
        <f t="shared" ca="1" si="370"/>
        <v>0</v>
      </c>
      <c r="BW769" s="151" t="b">
        <f t="shared" ca="1" si="371"/>
        <v>0</v>
      </c>
      <c r="BX769" s="151" t="b">
        <f t="shared" ca="1" si="372"/>
        <v>0</v>
      </c>
      <c r="BY769" s="151" t="b">
        <f t="shared" ca="1" si="373"/>
        <v>0</v>
      </c>
      <c r="BZ769" s="151" t="b">
        <f t="shared" ca="1" si="374"/>
        <v>0</v>
      </c>
      <c r="CA769" s="151" t="b">
        <f t="shared" ca="1" si="375"/>
        <v>0</v>
      </c>
      <c r="CB769" s="151" t="b">
        <f t="shared" ca="1" si="376"/>
        <v>0</v>
      </c>
      <c r="CC769" s="151" t="b">
        <f t="shared" ca="1" si="377"/>
        <v>0</v>
      </c>
      <c r="CD769" s="151" t="b">
        <f t="shared" ca="1" si="378"/>
        <v>0</v>
      </c>
      <c r="CE769" s="151" t="b">
        <f t="shared" ca="1" si="379"/>
        <v>0</v>
      </c>
      <c r="CF769" s="151" t="b">
        <f t="shared" ca="1" si="380"/>
        <v>0</v>
      </c>
      <c r="CG769" s="151" t="b">
        <f t="shared" ca="1" si="381"/>
        <v>0</v>
      </c>
      <c r="CH769" s="151" t="b">
        <f t="shared" ca="1" si="382"/>
        <v>0</v>
      </c>
      <c r="CI769" s="151" t="b">
        <f t="shared" ca="1" si="383"/>
        <v>0</v>
      </c>
      <c r="CJ769" s="151" t="b">
        <f t="shared" ca="1" si="384"/>
        <v>0</v>
      </c>
      <c r="CK769" s="151" t="b">
        <f t="shared" ca="1" si="385"/>
        <v>0</v>
      </c>
      <c r="CL769" s="151" t="b">
        <f t="shared" ca="1" si="386"/>
        <v>0</v>
      </c>
      <c r="CM769" s="151" t="b">
        <f t="shared" ca="1" si="387"/>
        <v>0</v>
      </c>
      <c r="CN769" s="151" t="str">
        <f t="shared" ca="1" si="388"/>
        <v>NO_VAC</v>
      </c>
      <c r="CO769" s="151" t="str">
        <f t="shared" ca="1" si="389"/>
        <v>NO_VAC</v>
      </c>
      <c r="CP769" s="151" t="b">
        <f t="shared" ca="1" si="390"/>
        <v>0</v>
      </c>
      <c r="CQ769" s="155">
        <f t="shared" ca="1" si="391"/>
        <v>0</v>
      </c>
      <c r="CR769" s="155" t="b">
        <f t="shared" ca="1" si="392"/>
        <v>0</v>
      </c>
      <c r="CS769" s="155" t="b">
        <f t="shared" ca="1" si="393"/>
        <v>0</v>
      </c>
      <c r="CT769" s="155" t="b">
        <f t="shared" ca="1" si="394"/>
        <v>0</v>
      </c>
      <c r="CU769" s="155" t="b">
        <f t="shared" ca="1" si="395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3"/>
        <v>0</v>
      </c>
      <c r="P770" s="28">
        <f t="shared" ca="1" si="364"/>
        <v>0</v>
      </c>
      <c r="Q770" s="28">
        <f t="shared" ca="1" si="365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6"/>
        <v>0</v>
      </c>
      <c r="BS770" s="151" t="b">
        <f t="shared" si="367"/>
        <v>0</v>
      </c>
      <c r="BT770" s="151" t="b">
        <f t="shared" si="368"/>
        <v>0</v>
      </c>
      <c r="BU770" s="151" t="b">
        <f t="shared" si="369"/>
        <v>0</v>
      </c>
      <c r="BV770" s="155" t="b">
        <f t="shared" ca="1" si="370"/>
        <v>0</v>
      </c>
      <c r="BW770" s="151" t="b">
        <f t="shared" ca="1" si="371"/>
        <v>0</v>
      </c>
      <c r="BX770" s="151" t="b">
        <f t="shared" ca="1" si="372"/>
        <v>0</v>
      </c>
      <c r="BY770" s="151" t="b">
        <f t="shared" ca="1" si="373"/>
        <v>0</v>
      </c>
      <c r="BZ770" s="151" t="b">
        <f t="shared" ca="1" si="374"/>
        <v>0</v>
      </c>
      <c r="CA770" s="151" t="b">
        <f t="shared" ca="1" si="375"/>
        <v>0</v>
      </c>
      <c r="CB770" s="151" t="b">
        <f t="shared" ca="1" si="376"/>
        <v>0</v>
      </c>
      <c r="CC770" s="151" t="b">
        <f t="shared" ca="1" si="377"/>
        <v>0</v>
      </c>
      <c r="CD770" s="151" t="b">
        <f t="shared" ca="1" si="378"/>
        <v>0</v>
      </c>
      <c r="CE770" s="151" t="b">
        <f t="shared" ca="1" si="379"/>
        <v>0</v>
      </c>
      <c r="CF770" s="151" t="b">
        <f t="shared" ca="1" si="380"/>
        <v>0</v>
      </c>
      <c r="CG770" s="151" t="b">
        <f t="shared" ca="1" si="381"/>
        <v>0</v>
      </c>
      <c r="CH770" s="151" t="b">
        <f t="shared" ca="1" si="382"/>
        <v>0</v>
      </c>
      <c r="CI770" s="151" t="b">
        <f t="shared" ca="1" si="383"/>
        <v>0</v>
      </c>
      <c r="CJ770" s="151" t="b">
        <f t="shared" ca="1" si="384"/>
        <v>0</v>
      </c>
      <c r="CK770" s="151" t="b">
        <f t="shared" ca="1" si="385"/>
        <v>0</v>
      </c>
      <c r="CL770" s="151" t="b">
        <f t="shared" ca="1" si="386"/>
        <v>0</v>
      </c>
      <c r="CM770" s="151" t="b">
        <f t="shared" ca="1" si="387"/>
        <v>0</v>
      </c>
      <c r="CN770" s="151" t="str">
        <f t="shared" ca="1" si="388"/>
        <v>NO_VAC</v>
      </c>
      <c r="CO770" s="151" t="str">
        <f t="shared" ca="1" si="389"/>
        <v>NO_VAC</v>
      </c>
      <c r="CP770" s="151" t="b">
        <f t="shared" ca="1" si="390"/>
        <v>0</v>
      </c>
      <c r="CQ770" s="155">
        <f t="shared" ca="1" si="391"/>
        <v>0</v>
      </c>
      <c r="CR770" s="155" t="b">
        <f t="shared" ca="1" si="392"/>
        <v>0</v>
      </c>
      <c r="CS770" s="155" t="b">
        <f t="shared" ca="1" si="393"/>
        <v>0</v>
      </c>
      <c r="CT770" s="155" t="b">
        <f t="shared" ca="1" si="394"/>
        <v>0</v>
      </c>
      <c r="CU770" s="155" t="b">
        <f t="shared" ca="1" si="395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3"/>
        <v>0</v>
      </c>
      <c r="P771" s="28">
        <f t="shared" ca="1" si="364"/>
        <v>0</v>
      </c>
      <c r="Q771" s="28">
        <f t="shared" ca="1" si="365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6"/>
        <v>0</v>
      </c>
      <c r="BS771" s="151" t="b">
        <f t="shared" si="367"/>
        <v>0</v>
      </c>
      <c r="BT771" s="151" t="b">
        <f t="shared" si="368"/>
        <v>0</v>
      </c>
      <c r="BU771" s="151" t="b">
        <f t="shared" si="369"/>
        <v>0</v>
      </c>
      <c r="BV771" s="155" t="b">
        <f t="shared" ca="1" si="370"/>
        <v>0</v>
      </c>
      <c r="BW771" s="151" t="b">
        <f t="shared" ca="1" si="371"/>
        <v>0</v>
      </c>
      <c r="BX771" s="151" t="b">
        <f t="shared" ca="1" si="372"/>
        <v>0</v>
      </c>
      <c r="BY771" s="151" t="b">
        <f t="shared" ca="1" si="373"/>
        <v>0</v>
      </c>
      <c r="BZ771" s="151" t="b">
        <f t="shared" ca="1" si="374"/>
        <v>0</v>
      </c>
      <c r="CA771" s="151" t="b">
        <f t="shared" ca="1" si="375"/>
        <v>0</v>
      </c>
      <c r="CB771" s="151" t="b">
        <f t="shared" ca="1" si="376"/>
        <v>0</v>
      </c>
      <c r="CC771" s="151" t="b">
        <f t="shared" ca="1" si="377"/>
        <v>0</v>
      </c>
      <c r="CD771" s="151" t="b">
        <f t="shared" ca="1" si="378"/>
        <v>0</v>
      </c>
      <c r="CE771" s="151" t="b">
        <f t="shared" ca="1" si="379"/>
        <v>0</v>
      </c>
      <c r="CF771" s="151" t="b">
        <f t="shared" ca="1" si="380"/>
        <v>0</v>
      </c>
      <c r="CG771" s="151" t="b">
        <f t="shared" ca="1" si="381"/>
        <v>0</v>
      </c>
      <c r="CH771" s="151" t="b">
        <f t="shared" ca="1" si="382"/>
        <v>0</v>
      </c>
      <c r="CI771" s="151" t="b">
        <f t="shared" ca="1" si="383"/>
        <v>0</v>
      </c>
      <c r="CJ771" s="151" t="b">
        <f t="shared" ca="1" si="384"/>
        <v>0</v>
      </c>
      <c r="CK771" s="151" t="b">
        <f t="shared" ca="1" si="385"/>
        <v>0</v>
      </c>
      <c r="CL771" s="151" t="b">
        <f t="shared" ca="1" si="386"/>
        <v>0</v>
      </c>
      <c r="CM771" s="151" t="b">
        <f t="shared" ca="1" si="387"/>
        <v>0</v>
      </c>
      <c r="CN771" s="151" t="str">
        <f t="shared" ca="1" si="388"/>
        <v>NO_VAC</v>
      </c>
      <c r="CO771" s="151" t="str">
        <f t="shared" ca="1" si="389"/>
        <v>NO_VAC</v>
      </c>
      <c r="CP771" s="151" t="b">
        <f t="shared" ca="1" si="390"/>
        <v>0</v>
      </c>
      <c r="CQ771" s="155">
        <f t="shared" ca="1" si="391"/>
        <v>0</v>
      </c>
      <c r="CR771" s="155" t="b">
        <f t="shared" ca="1" si="392"/>
        <v>0</v>
      </c>
      <c r="CS771" s="155" t="b">
        <f t="shared" ca="1" si="393"/>
        <v>0</v>
      </c>
      <c r="CT771" s="155" t="b">
        <f t="shared" ca="1" si="394"/>
        <v>0</v>
      </c>
      <c r="CU771" s="155" t="b">
        <f t="shared" ca="1" si="395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3"/>
        <v>0</v>
      </c>
      <c r="P772" s="28">
        <f t="shared" ca="1" si="364"/>
        <v>0</v>
      </c>
      <c r="Q772" s="28">
        <f t="shared" ca="1" si="365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6"/>
        <v>0</v>
      </c>
      <c r="BS772" s="151" t="b">
        <f t="shared" si="367"/>
        <v>0</v>
      </c>
      <c r="BT772" s="151" t="b">
        <f t="shared" si="368"/>
        <v>0</v>
      </c>
      <c r="BU772" s="151" t="b">
        <f t="shared" si="369"/>
        <v>0</v>
      </c>
      <c r="BV772" s="155" t="b">
        <f t="shared" ca="1" si="370"/>
        <v>0</v>
      </c>
      <c r="BW772" s="151" t="b">
        <f t="shared" ca="1" si="371"/>
        <v>0</v>
      </c>
      <c r="BX772" s="151" t="b">
        <f t="shared" ca="1" si="372"/>
        <v>0</v>
      </c>
      <c r="BY772" s="151" t="b">
        <f t="shared" ca="1" si="373"/>
        <v>0</v>
      </c>
      <c r="BZ772" s="151" t="b">
        <f t="shared" ca="1" si="374"/>
        <v>0</v>
      </c>
      <c r="CA772" s="151" t="b">
        <f t="shared" ca="1" si="375"/>
        <v>0</v>
      </c>
      <c r="CB772" s="151" t="b">
        <f t="shared" ca="1" si="376"/>
        <v>0</v>
      </c>
      <c r="CC772" s="151" t="b">
        <f t="shared" ca="1" si="377"/>
        <v>0</v>
      </c>
      <c r="CD772" s="151" t="b">
        <f t="shared" ca="1" si="378"/>
        <v>0</v>
      </c>
      <c r="CE772" s="151" t="b">
        <f t="shared" ca="1" si="379"/>
        <v>0</v>
      </c>
      <c r="CF772" s="151" t="b">
        <f t="shared" ca="1" si="380"/>
        <v>0</v>
      </c>
      <c r="CG772" s="151" t="b">
        <f t="shared" ca="1" si="381"/>
        <v>0</v>
      </c>
      <c r="CH772" s="151" t="b">
        <f t="shared" ca="1" si="382"/>
        <v>0</v>
      </c>
      <c r="CI772" s="151" t="b">
        <f t="shared" ca="1" si="383"/>
        <v>0</v>
      </c>
      <c r="CJ772" s="151" t="b">
        <f t="shared" ca="1" si="384"/>
        <v>0</v>
      </c>
      <c r="CK772" s="151" t="b">
        <f t="shared" ca="1" si="385"/>
        <v>0</v>
      </c>
      <c r="CL772" s="151" t="b">
        <f t="shared" ca="1" si="386"/>
        <v>0</v>
      </c>
      <c r="CM772" s="151" t="b">
        <f t="shared" ca="1" si="387"/>
        <v>0</v>
      </c>
      <c r="CN772" s="151" t="str">
        <f t="shared" ca="1" si="388"/>
        <v>NO_VAC</v>
      </c>
      <c r="CO772" s="151" t="str">
        <f t="shared" ca="1" si="389"/>
        <v>NO_VAC</v>
      </c>
      <c r="CP772" s="151" t="b">
        <f t="shared" ca="1" si="390"/>
        <v>0</v>
      </c>
      <c r="CQ772" s="155">
        <f t="shared" ca="1" si="391"/>
        <v>0</v>
      </c>
      <c r="CR772" s="155" t="b">
        <f t="shared" ca="1" si="392"/>
        <v>0</v>
      </c>
      <c r="CS772" s="155" t="b">
        <f t="shared" ca="1" si="393"/>
        <v>0</v>
      </c>
      <c r="CT772" s="155" t="b">
        <f t="shared" ca="1" si="394"/>
        <v>0</v>
      </c>
      <c r="CU772" s="155" t="b">
        <f t="shared" ca="1" si="395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3"/>
        <v>0</v>
      </c>
      <c r="P773" s="28">
        <f t="shared" ca="1" si="364"/>
        <v>0</v>
      </c>
      <c r="Q773" s="28">
        <f t="shared" ca="1" si="365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6"/>
        <v>0</v>
      </c>
      <c r="BS773" s="151" t="b">
        <f t="shared" si="367"/>
        <v>0</v>
      </c>
      <c r="BT773" s="151" t="b">
        <f t="shared" si="368"/>
        <v>0</v>
      </c>
      <c r="BU773" s="151" t="b">
        <f t="shared" si="369"/>
        <v>0</v>
      </c>
      <c r="BV773" s="155" t="b">
        <f t="shared" ca="1" si="370"/>
        <v>0</v>
      </c>
      <c r="BW773" s="151" t="b">
        <f t="shared" ca="1" si="371"/>
        <v>0</v>
      </c>
      <c r="BX773" s="151" t="b">
        <f t="shared" ca="1" si="372"/>
        <v>0</v>
      </c>
      <c r="BY773" s="151" t="b">
        <f t="shared" ca="1" si="373"/>
        <v>0</v>
      </c>
      <c r="BZ773" s="151" t="b">
        <f t="shared" ca="1" si="374"/>
        <v>0</v>
      </c>
      <c r="CA773" s="151" t="b">
        <f t="shared" ca="1" si="375"/>
        <v>0</v>
      </c>
      <c r="CB773" s="151" t="b">
        <f t="shared" ca="1" si="376"/>
        <v>0</v>
      </c>
      <c r="CC773" s="151" t="b">
        <f t="shared" ca="1" si="377"/>
        <v>0</v>
      </c>
      <c r="CD773" s="151" t="b">
        <f t="shared" ca="1" si="378"/>
        <v>0</v>
      </c>
      <c r="CE773" s="151" t="b">
        <f t="shared" ca="1" si="379"/>
        <v>0</v>
      </c>
      <c r="CF773" s="151" t="b">
        <f t="shared" ca="1" si="380"/>
        <v>0</v>
      </c>
      <c r="CG773" s="151" t="b">
        <f t="shared" ca="1" si="381"/>
        <v>0</v>
      </c>
      <c r="CH773" s="151" t="b">
        <f t="shared" ca="1" si="382"/>
        <v>0</v>
      </c>
      <c r="CI773" s="151" t="b">
        <f t="shared" ca="1" si="383"/>
        <v>0</v>
      </c>
      <c r="CJ773" s="151" t="b">
        <f t="shared" ca="1" si="384"/>
        <v>0</v>
      </c>
      <c r="CK773" s="151" t="b">
        <f t="shared" ca="1" si="385"/>
        <v>0</v>
      </c>
      <c r="CL773" s="151" t="b">
        <f t="shared" ca="1" si="386"/>
        <v>0</v>
      </c>
      <c r="CM773" s="151" t="b">
        <f t="shared" ca="1" si="387"/>
        <v>0</v>
      </c>
      <c r="CN773" s="151" t="str">
        <f t="shared" ca="1" si="388"/>
        <v>NO_VAC</v>
      </c>
      <c r="CO773" s="151" t="str">
        <f t="shared" ca="1" si="389"/>
        <v>NO_VAC</v>
      </c>
      <c r="CP773" s="151" t="b">
        <f t="shared" ca="1" si="390"/>
        <v>0</v>
      </c>
      <c r="CQ773" s="155">
        <f t="shared" ca="1" si="391"/>
        <v>0</v>
      </c>
      <c r="CR773" s="155" t="b">
        <f t="shared" ca="1" si="392"/>
        <v>0</v>
      </c>
      <c r="CS773" s="155" t="b">
        <f t="shared" ca="1" si="393"/>
        <v>0</v>
      </c>
      <c r="CT773" s="155" t="b">
        <f t="shared" ca="1" si="394"/>
        <v>0</v>
      </c>
      <c r="CU773" s="155" t="b">
        <f t="shared" ca="1" si="395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3"/>
        <v>0</v>
      </c>
      <c r="P774" s="28">
        <f t="shared" ca="1" si="364"/>
        <v>0</v>
      </c>
      <c r="Q774" s="28">
        <f t="shared" ca="1" si="365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6"/>
        <v>0</v>
      </c>
      <c r="BS774" s="151" t="b">
        <f t="shared" si="367"/>
        <v>0</v>
      </c>
      <c r="BT774" s="151" t="b">
        <f t="shared" si="368"/>
        <v>0</v>
      </c>
      <c r="BU774" s="151" t="b">
        <f t="shared" si="369"/>
        <v>0</v>
      </c>
      <c r="BV774" s="155" t="b">
        <f t="shared" ca="1" si="370"/>
        <v>0</v>
      </c>
      <c r="BW774" s="151" t="b">
        <f t="shared" ca="1" si="371"/>
        <v>0</v>
      </c>
      <c r="BX774" s="151" t="b">
        <f t="shared" ca="1" si="372"/>
        <v>0</v>
      </c>
      <c r="BY774" s="151" t="b">
        <f t="shared" ca="1" si="373"/>
        <v>0</v>
      </c>
      <c r="BZ774" s="151" t="b">
        <f t="shared" ca="1" si="374"/>
        <v>0</v>
      </c>
      <c r="CA774" s="151" t="b">
        <f t="shared" ca="1" si="375"/>
        <v>0</v>
      </c>
      <c r="CB774" s="151" t="b">
        <f t="shared" ca="1" si="376"/>
        <v>0</v>
      </c>
      <c r="CC774" s="151" t="b">
        <f t="shared" ca="1" si="377"/>
        <v>0</v>
      </c>
      <c r="CD774" s="151" t="b">
        <f t="shared" ca="1" si="378"/>
        <v>0</v>
      </c>
      <c r="CE774" s="151" t="b">
        <f t="shared" ca="1" si="379"/>
        <v>0</v>
      </c>
      <c r="CF774" s="151" t="b">
        <f t="shared" ca="1" si="380"/>
        <v>0</v>
      </c>
      <c r="CG774" s="151" t="b">
        <f t="shared" ca="1" si="381"/>
        <v>0</v>
      </c>
      <c r="CH774" s="151" t="b">
        <f t="shared" ca="1" si="382"/>
        <v>0</v>
      </c>
      <c r="CI774" s="151" t="b">
        <f t="shared" ca="1" si="383"/>
        <v>0</v>
      </c>
      <c r="CJ774" s="151" t="b">
        <f t="shared" ca="1" si="384"/>
        <v>0</v>
      </c>
      <c r="CK774" s="151" t="b">
        <f t="shared" ca="1" si="385"/>
        <v>0</v>
      </c>
      <c r="CL774" s="151" t="b">
        <f t="shared" ca="1" si="386"/>
        <v>0</v>
      </c>
      <c r="CM774" s="151" t="b">
        <f t="shared" ca="1" si="387"/>
        <v>0</v>
      </c>
      <c r="CN774" s="151" t="str">
        <f t="shared" ca="1" si="388"/>
        <v>NO_VAC</v>
      </c>
      <c r="CO774" s="151" t="str">
        <f t="shared" ca="1" si="389"/>
        <v>NO_VAC</v>
      </c>
      <c r="CP774" s="151" t="b">
        <f t="shared" ca="1" si="390"/>
        <v>0</v>
      </c>
      <c r="CQ774" s="155">
        <f t="shared" ca="1" si="391"/>
        <v>0</v>
      </c>
      <c r="CR774" s="155" t="b">
        <f t="shared" ca="1" si="392"/>
        <v>0</v>
      </c>
      <c r="CS774" s="155" t="b">
        <f t="shared" ca="1" si="393"/>
        <v>0</v>
      </c>
      <c r="CT774" s="155" t="b">
        <f t="shared" ca="1" si="394"/>
        <v>0</v>
      </c>
      <c r="CU774" s="155" t="b">
        <f t="shared" ca="1" si="395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3"/>
        <v>0</v>
      </c>
      <c r="P775" s="28">
        <f t="shared" ca="1" si="364"/>
        <v>0</v>
      </c>
      <c r="Q775" s="28">
        <f t="shared" ca="1" si="365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6"/>
        <v>0</v>
      </c>
      <c r="BS775" s="151" t="b">
        <f t="shared" si="367"/>
        <v>0</v>
      </c>
      <c r="BT775" s="151" t="b">
        <f t="shared" si="368"/>
        <v>0</v>
      </c>
      <c r="BU775" s="151" t="b">
        <f t="shared" si="369"/>
        <v>0</v>
      </c>
      <c r="BV775" s="155" t="b">
        <f t="shared" ca="1" si="370"/>
        <v>0</v>
      </c>
      <c r="BW775" s="151" t="b">
        <f t="shared" ca="1" si="371"/>
        <v>0</v>
      </c>
      <c r="BX775" s="151" t="b">
        <f t="shared" ca="1" si="372"/>
        <v>0</v>
      </c>
      <c r="BY775" s="151" t="b">
        <f t="shared" ca="1" si="373"/>
        <v>0</v>
      </c>
      <c r="BZ775" s="151" t="b">
        <f t="shared" ca="1" si="374"/>
        <v>0</v>
      </c>
      <c r="CA775" s="151" t="b">
        <f t="shared" ca="1" si="375"/>
        <v>0</v>
      </c>
      <c r="CB775" s="151" t="b">
        <f t="shared" ca="1" si="376"/>
        <v>0</v>
      </c>
      <c r="CC775" s="151" t="b">
        <f t="shared" ca="1" si="377"/>
        <v>0</v>
      </c>
      <c r="CD775" s="151" t="b">
        <f t="shared" ca="1" si="378"/>
        <v>0</v>
      </c>
      <c r="CE775" s="151" t="b">
        <f t="shared" ca="1" si="379"/>
        <v>0</v>
      </c>
      <c r="CF775" s="151" t="b">
        <f t="shared" ca="1" si="380"/>
        <v>0</v>
      </c>
      <c r="CG775" s="151" t="b">
        <f t="shared" ca="1" si="381"/>
        <v>0</v>
      </c>
      <c r="CH775" s="151" t="b">
        <f t="shared" ca="1" si="382"/>
        <v>0</v>
      </c>
      <c r="CI775" s="151" t="b">
        <f t="shared" ca="1" si="383"/>
        <v>0</v>
      </c>
      <c r="CJ775" s="151" t="b">
        <f t="shared" ca="1" si="384"/>
        <v>0</v>
      </c>
      <c r="CK775" s="151" t="b">
        <f t="shared" ca="1" si="385"/>
        <v>0</v>
      </c>
      <c r="CL775" s="151" t="b">
        <f t="shared" ca="1" si="386"/>
        <v>0</v>
      </c>
      <c r="CM775" s="151" t="b">
        <f t="shared" ca="1" si="387"/>
        <v>0</v>
      </c>
      <c r="CN775" s="151" t="str">
        <f t="shared" ca="1" si="388"/>
        <v>NO_VAC</v>
      </c>
      <c r="CO775" s="151" t="str">
        <f t="shared" ca="1" si="389"/>
        <v>NO_VAC</v>
      </c>
      <c r="CP775" s="151" t="b">
        <f t="shared" ca="1" si="390"/>
        <v>0</v>
      </c>
      <c r="CQ775" s="155">
        <f t="shared" ca="1" si="391"/>
        <v>0</v>
      </c>
      <c r="CR775" s="155" t="b">
        <f t="shared" ca="1" si="392"/>
        <v>0</v>
      </c>
      <c r="CS775" s="155" t="b">
        <f t="shared" ca="1" si="393"/>
        <v>0</v>
      </c>
      <c r="CT775" s="155" t="b">
        <f t="shared" ca="1" si="394"/>
        <v>0</v>
      </c>
      <c r="CU775" s="155" t="b">
        <f t="shared" ca="1" si="395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3"/>
        <v>0</v>
      </c>
      <c r="P776" s="28">
        <f t="shared" ca="1" si="364"/>
        <v>0</v>
      </c>
      <c r="Q776" s="28">
        <f t="shared" ca="1" si="365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6"/>
        <v>0</v>
      </c>
      <c r="BS776" s="151" t="b">
        <f t="shared" si="367"/>
        <v>0</v>
      </c>
      <c r="BT776" s="151" t="b">
        <f t="shared" si="368"/>
        <v>0</v>
      </c>
      <c r="BU776" s="151" t="b">
        <f t="shared" si="369"/>
        <v>0</v>
      </c>
      <c r="BV776" s="155" t="b">
        <f t="shared" ca="1" si="370"/>
        <v>0</v>
      </c>
      <c r="BW776" s="151" t="b">
        <f t="shared" ca="1" si="371"/>
        <v>0</v>
      </c>
      <c r="BX776" s="151" t="b">
        <f t="shared" ca="1" si="372"/>
        <v>0</v>
      </c>
      <c r="BY776" s="151" t="b">
        <f t="shared" ca="1" si="373"/>
        <v>0</v>
      </c>
      <c r="BZ776" s="151" t="b">
        <f t="shared" ca="1" si="374"/>
        <v>0</v>
      </c>
      <c r="CA776" s="151" t="b">
        <f t="shared" ca="1" si="375"/>
        <v>0</v>
      </c>
      <c r="CB776" s="151" t="b">
        <f t="shared" ca="1" si="376"/>
        <v>0</v>
      </c>
      <c r="CC776" s="151" t="b">
        <f t="shared" ca="1" si="377"/>
        <v>0</v>
      </c>
      <c r="CD776" s="151" t="b">
        <f t="shared" ca="1" si="378"/>
        <v>0</v>
      </c>
      <c r="CE776" s="151" t="b">
        <f t="shared" ca="1" si="379"/>
        <v>0</v>
      </c>
      <c r="CF776" s="151" t="b">
        <f t="shared" ca="1" si="380"/>
        <v>0</v>
      </c>
      <c r="CG776" s="151" t="b">
        <f t="shared" ca="1" si="381"/>
        <v>0</v>
      </c>
      <c r="CH776" s="151" t="b">
        <f t="shared" ca="1" si="382"/>
        <v>0</v>
      </c>
      <c r="CI776" s="151" t="b">
        <f t="shared" ca="1" si="383"/>
        <v>0</v>
      </c>
      <c r="CJ776" s="151" t="b">
        <f t="shared" ca="1" si="384"/>
        <v>0</v>
      </c>
      <c r="CK776" s="151" t="b">
        <f t="shared" ca="1" si="385"/>
        <v>0</v>
      </c>
      <c r="CL776" s="151" t="b">
        <f t="shared" ca="1" si="386"/>
        <v>0</v>
      </c>
      <c r="CM776" s="151" t="b">
        <f t="shared" ca="1" si="387"/>
        <v>0</v>
      </c>
      <c r="CN776" s="151" t="str">
        <f t="shared" ca="1" si="388"/>
        <v>NO_VAC</v>
      </c>
      <c r="CO776" s="151" t="str">
        <f t="shared" ca="1" si="389"/>
        <v>NO_VAC</v>
      </c>
      <c r="CP776" s="151" t="b">
        <f t="shared" ca="1" si="390"/>
        <v>0</v>
      </c>
      <c r="CQ776" s="155">
        <f t="shared" ca="1" si="391"/>
        <v>0</v>
      </c>
      <c r="CR776" s="155" t="b">
        <f t="shared" ca="1" si="392"/>
        <v>0</v>
      </c>
      <c r="CS776" s="155" t="b">
        <f t="shared" ca="1" si="393"/>
        <v>0</v>
      </c>
      <c r="CT776" s="155" t="b">
        <f t="shared" ca="1" si="394"/>
        <v>0</v>
      </c>
      <c r="CU776" s="155" t="b">
        <f t="shared" ca="1" si="395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3"/>
        <v>0</v>
      </c>
      <c r="P777" s="28">
        <f t="shared" ca="1" si="364"/>
        <v>0</v>
      </c>
      <c r="Q777" s="28">
        <f t="shared" ca="1" si="365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6"/>
        <v>0</v>
      </c>
      <c r="BS777" s="151" t="b">
        <f t="shared" si="367"/>
        <v>0</v>
      </c>
      <c r="BT777" s="151" t="b">
        <f t="shared" si="368"/>
        <v>0</v>
      </c>
      <c r="BU777" s="151" t="b">
        <f t="shared" si="369"/>
        <v>0</v>
      </c>
      <c r="BV777" s="155" t="b">
        <f t="shared" ca="1" si="370"/>
        <v>0</v>
      </c>
      <c r="BW777" s="151" t="b">
        <f t="shared" ca="1" si="371"/>
        <v>0</v>
      </c>
      <c r="BX777" s="151" t="b">
        <f t="shared" ca="1" si="372"/>
        <v>0</v>
      </c>
      <c r="BY777" s="151" t="b">
        <f t="shared" ca="1" si="373"/>
        <v>0</v>
      </c>
      <c r="BZ777" s="151" t="b">
        <f t="shared" ca="1" si="374"/>
        <v>0</v>
      </c>
      <c r="CA777" s="151" t="b">
        <f t="shared" ca="1" si="375"/>
        <v>0</v>
      </c>
      <c r="CB777" s="151" t="b">
        <f t="shared" ca="1" si="376"/>
        <v>0</v>
      </c>
      <c r="CC777" s="151" t="b">
        <f t="shared" ca="1" si="377"/>
        <v>0</v>
      </c>
      <c r="CD777" s="151" t="b">
        <f t="shared" ca="1" si="378"/>
        <v>0</v>
      </c>
      <c r="CE777" s="151" t="b">
        <f t="shared" ca="1" si="379"/>
        <v>0</v>
      </c>
      <c r="CF777" s="151" t="b">
        <f t="shared" ca="1" si="380"/>
        <v>0</v>
      </c>
      <c r="CG777" s="151" t="b">
        <f t="shared" ca="1" si="381"/>
        <v>0</v>
      </c>
      <c r="CH777" s="151" t="b">
        <f t="shared" ca="1" si="382"/>
        <v>0</v>
      </c>
      <c r="CI777" s="151" t="b">
        <f t="shared" ca="1" si="383"/>
        <v>0</v>
      </c>
      <c r="CJ777" s="151" t="b">
        <f t="shared" ca="1" si="384"/>
        <v>0</v>
      </c>
      <c r="CK777" s="151" t="b">
        <f t="shared" ca="1" si="385"/>
        <v>0</v>
      </c>
      <c r="CL777" s="151" t="b">
        <f t="shared" ca="1" si="386"/>
        <v>0</v>
      </c>
      <c r="CM777" s="151" t="b">
        <f t="shared" ca="1" si="387"/>
        <v>0</v>
      </c>
      <c r="CN777" s="151" t="str">
        <f t="shared" ca="1" si="388"/>
        <v>NO_VAC</v>
      </c>
      <c r="CO777" s="151" t="str">
        <f t="shared" ca="1" si="389"/>
        <v>NO_VAC</v>
      </c>
      <c r="CP777" s="151" t="b">
        <f t="shared" ca="1" si="390"/>
        <v>0</v>
      </c>
      <c r="CQ777" s="155">
        <f t="shared" ca="1" si="391"/>
        <v>0</v>
      </c>
      <c r="CR777" s="155" t="b">
        <f t="shared" ca="1" si="392"/>
        <v>0</v>
      </c>
      <c r="CS777" s="155" t="b">
        <f t="shared" ca="1" si="393"/>
        <v>0</v>
      </c>
      <c r="CT777" s="155" t="b">
        <f t="shared" ca="1" si="394"/>
        <v>0</v>
      </c>
      <c r="CU777" s="155" t="b">
        <f t="shared" ca="1" si="395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6">IF(N778="",0,DATEDIF(N778,TODAY(),"Y"))</f>
        <v>0</v>
      </c>
      <c r="P778" s="28">
        <f t="shared" ref="P778:P841" ca="1" si="397">IF(N778="",0,DATEDIF(N778,TODAY(),"YM"))</f>
        <v>0</v>
      </c>
      <c r="Q778" s="28">
        <f t="shared" ref="Q778:Q841" ca="1" si="398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6"/>
        <v>0</v>
      </c>
      <c r="BS778" s="151" t="b">
        <f t="shared" si="367"/>
        <v>0</v>
      </c>
      <c r="BT778" s="151" t="b">
        <f t="shared" si="368"/>
        <v>0</v>
      </c>
      <c r="BU778" s="151" t="b">
        <f t="shared" si="369"/>
        <v>0</v>
      </c>
      <c r="BV778" s="155" t="b">
        <f t="shared" ca="1" si="370"/>
        <v>0</v>
      </c>
      <c r="BW778" s="151" t="b">
        <f t="shared" ca="1" si="371"/>
        <v>0</v>
      </c>
      <c r="BX778" s="151" t="b">
        <f t="shared" ca="1" si="372"/>
        <v>0</v>
      </c>
      <c r="BY778" s="151" t="b">
        <f t="shared" ca="1" si="373"/>
        <v>0</v>
      </c>
      <c r="BZ778" s="151" t="b">
        <f t="shared" ca="1" si="374"/>
        <v>0</v>
      </c>
      <c r="CA778" s="151" t="b">
        <f t="shared" ca="1" si="375"/>
        <v>0</v>
      </c>
      <c r="CB778" s="151" t="b">
        <f t="shared" ca="1" si="376"/>
        <v>0</v>
      </c>
      <c r="CC778" s="151" t="b">
        <f t="shared" ca="1" si="377"/>
        <v>0</v>
      </c>
      <c r="CD778" s="151" t="b">
        <f t="shared" ca="1" si="378"/>
        <v>0</v>
      </c>
      <c r="CE778" s="151" t="b">
        <f t="shared" ca="1" si="379"/>
        <v>0</v>
      </c>
      <c r="CF778" s="151" t="b">
        <f t="shared" ca="1" si="380"/>
        <v>0</v>
      </c>
      <c r="CG778" s="151" t="b">
        <f t="shared" ca="1" si="381"/>
        <v>0</v>
      </c>
      <c r="CH778" s="151" t="b">
        <f t="shared" ca="1" si="382"/>
        <v>0</v>
      </c>
      <c r="CI778" s="151" t="b">
        <f t="shared" ca="1" si="383"/>
        <v>0</v>
      </c>
      <c r="CJ778" s="151" t="b">
        <f t="shared" ca="1" si="384"/>
        <v>0</v>
      </c>
      <c r="CK778" s="151" t="b">
        <f t="shared" ca="1" si="385"/>
        <v>0</v>
      </c>
      <c r="CL778" s="151" t="b">
        <f t="shared" ca="1" si="386"/>
        <v>0</v>
      </c>
      <c r="CM778" s="151" t="b">
        <f t="shared" ca="1" si="387"/>
        <v>0</v>
      </c>
      <c r="CN778" s="151" t="str">
        <f t="shared" ca="1" si="388"/>
        <v>NO_VAC</v>
      </c>
      <c r="CO778" s="151" t="str">
        <f t="shared" ca="1" si="389"/>
        <v>NO_VAC</v>
      </c>
      <c r="CP778" s="151" t="b">
        <f t="shared" ca="1" si="390"/>
        <v>0</v>
      </c>
      <c r="CQ778" s="155">
        <f t="shared" ca="1" si="391"/>
        <v>0</v>
      </c>
      <c r="CR778" s="155" t="b">
        <f t="shared" ca="1" si="392"/>
        <v>0</v>
      </c>
      <c r="CS778" s="155" t="b">
        <f t="shared" ca="1" si="393"/>
        <v>0</v>
      </c>
      <c r="CT778" s="155" t="b">
        <f t="shared" ca="1" si="394"/>
        <v>0</v>
      </c>
      <c r="CU778" s="155" t="b">
        <f t="shared" ca="1" si="395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6"/>
        <v>0</v>
      </c>
      <c r="P779" s="28">
        <f t="shared" ca="1" si="397"/>
        <v>0</v>
      </c>
      <c r="Q779" s="28">
        <f t="shared" ca="1" si="398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399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0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1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2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3">IF(O779+P779+Q779&lt;&gt;0,IF(O779=1,1,IF(O779=2,2,IF(O779=3,3, IF(O779=4,4,IF(P779=0,-1,0))))))</f>
        <v>0</v>
      </c>
      <c r="BW779" s="151" t="b">
        <f t="shared" ref="BW779:BW842" ca="1" si="404">IF($BV779&lt;=0,IF(R779&lt;&gt;"","VAC","NO_VAC"))</f>
        <v>0</v>
      </c>
      <c r="BX779" s="151" t="b">
        <f t="shared" ref="BX779:BX842" ca="1" si="405">IF($BV779&lt;=0,IF(T779&lt;&gt;"","VAC","NO_VAC"))</f>
        <v>0</v>
      </c>
      <c r="BY779" s="151" t="b">
        <f t="shared" ref="BY779:BY842" ca="1" si="406">IF($BV779=0,IF(P779&gt;=2,IF(V779&lt;&gt;"","VAC","NO_VAC")))</f>
        <v>0</v>
      </c>
      <c r="BZ779" s="151" t="b">
        <f t="shared" ref="BZ779:BZ842" ca="1" si="407">IF($BV779=0,IF(P779&gt;=4,IF(X779&lt;&gt;"","VAC","NO_VAC")))</f>
        <v>0</v>
      </c>
      <c r="CA779" s="151" t="b">
        <f t="shared" ref="CA779:CA842" ca="1" si="408">IF($BV779=0,IF(P779&gt;=6,IF(Z779&lt;&gt;"","VAC","NO_VAC")))</f>
        <v>0</v>
      </c>
      <c r="CB779" s="151" t="b">
        <f t="shared" ref="CB779:CB842" ca="1" si="409">IF($BV779=0,IF(P779&gt;=2,IF(AB779&lt;&gt;"","VAC","NO_VAC")))</f>
        <v>0</v>
      </c>
      <c r="CC779" s="151" t="b">
        <f t="shared" ref="CC779:CC842" ca="1" si="410">IF($BV779=0,IF(P779&gt;=4,IF(AD779&lt;&gt;"","VAC","NO_VAC")))</f>
        <v>0</v>
      </c>
      <c r="CD779" s="151" t="b">
        <f t="shared" ref="CD779:CD842" ca="1" si="411">IF($BV779=0,IF(P779&gt;=6,IF(AF779&lt;&gt;"","VAC","NO_VAC")))</f>
        <v>0</v>
      </c>
      <c r="CE779" s="151" t="b">
        <f t="shared" ref="CE779:CE842" ca="1" si="412">IF($BV779=0,IF(P779&gt;=2,IF(AH779&lt;&gt;"","VAC","NO_VAC")))</f>
        <v>0</v>
      </c>
      <c r="CF779" s="151" t="b">
        <f t="shared" ref="CF779:CF842" ca="1" si="413">IF($BV779=0,IF(P779&gt;=4,IF(AJ779&lt;&gt;"","VAC","NO_VAC")))</f>
        <v>0</v>
      </c>
      <c r="CG779" s="151" t="b">
        <f t="shared" ref="CG779:CG842" ca="1" si="414">IF($BV779=0,IF(P779&gt;=7,IF(AL779&lt;&gt;"","VAC","NO_VAC")))</f>
        <v>0</v>
      </c>
      <c r="CH779" s="151" t="b">
        <f t="shared" ref="CH779:CH842" ca="1" si="415">IF($BV779=0,IF(P779&gt;=8,IF(AN779&lt;&gt;"","VAC","NO_VAC")))</f>
        <v>0</v>
      </c>
      <c r="CI779" s="151" t="b">
        <f t="shared" ref="CI779:CI842" ca="1" si="416">IF($BV779=1,IF(AP779&lt;&gt;"","VAC","NO_VAC"))</f>
        <v>0</v>
      </c>
      <c r="CJ779" s="151" t="b">
        <f t="shared" ref="CJ779:CJ842" ca="1" si="417">IF($BV779=0,IF(P779&gt;=2,IF(AR779&lt;&gt;"","VAC","NO_VAC")))</f>
        <v>0</v>
      </c>
      <c r="CK779" s="151" t="b">
        <f t="shared" ref="CK779:CK842" ca="1" si="418">IF($BV779=0,IF(P779&gt;=4,IF(AT779&lt;&gt;"","VAC","NO_VAC")))</f>
        <v>0</v>
      </c>
      <c r="CL779" s="151" t="b">
        <f t="shared" ref="CL779:CL842" ca="1" si="419">IF($BV779=1,IF(AV779&lt;&gt;"","VAC","NO_VAC"))</f>
        <v>0</v>
      </c>
      <c r="CM779" s="151" t="b">
        <f t="shared" ref="CM779:CM842" ca="1" si="420">IF($BV779=1,IF(AX779&lt;&gt;"","VAC","NO_VAC"))</f>
        <v>0</v>
      </c>
      <c r="CN779" s="151" t="str">
        <f t="shared" ref="CN779:CN842" ca="1" si="421">IF($BV779=1,IF(P779&gt;=6,IF(AZ779&lt;&gt;"","VAC","NO_VAC")),IF($BV779&gt;1,IF(AZ779&lt;&gt;"","VAC","NO_VAC")))</f>
        <v>NO_VAC</v>
      </c>
      <c r="CO779" s="151" t="str">
        <f t="shared" ref="CO779:CO842" ca="1" si="422">IF($BV779=1,IF(P779&gt;=6,IF(BB779&lt;&gt;"","VAC","NO_VAC")),IF($BV779&gt;1,IF(BB779&lt;&gt;"","VAC","NO_VAC")))</f>
        <v>NO_VAC</v>
      </c>
      <c r="CP779" s="151" t="b">
        <f t="shared" ref="CP779:CP842" ca="1" si="423">IF($BV779=4,IF(BD779&lt;&gt;"","VAC","NO_VAC"))</f>
        <v>0</v>
      </c>
      <c r="CQ779" s="155">
        <f t="shared" ref="CQ779:CQ842" ca="1" si="424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5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6">IF(O779=2,COUNT(R779,T779,V779,X779,Z779,AB779,AD779,AF779,AH779,AJ779,AL779,AN779,AR779,AT779,AV779,AX779,AP779,AZ779,BB779))</f>
        <v>0</v>
      </c>
      <c r="CT779" s="155" t="b">
        <f t="shared" ref="CT779:CT842" ca="1" si="427">IF(O779=3,COUNT(R779,T779,V779,X779,Z779,AB779,AD779,AF779,AH779,AJ779,AL779,AN779,AR779,AT779,AV779,AX779,AP779,AZ779,BB779))</f>
        <v>0</v>
      </c>
      <c r="CU779" s="155" t="b">
        <f t="shared" ref="CU779:CU842" ca="1" si="428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6"/>
        <v>0</v>
      </c>
      <c r="P780" s="28">
        <f t="shared" ca="1" si="397"/>
        <v>0</v>
      </c>
      <c r="Q780" s="28">
        <f t="shared" ca="1" si="398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399"/>
        <v>0</v>
      </c>
      <c r="BS780" s="151" t="b">
        <f t="shared" si="400"/>
        <v>0</v>
      </c>
      <c r="BT780" s="151" t="b">
        <f t="shared" si="401"/>
        <v>0</v>
      </c>
      <c r="BU780" s="151" t="b">
        <f t="shared" si="402"/>
        <v>0</v>
      </c>
      <c r="BV780" s="155" t="b">
        <f t="shared" ca="1" si="403"/>
        <v>0</v>
      </c>
      <c r="BW780" s="151" t="b">
        <f t="shared" ca="1" si="404"/>
        <v>0</v>
      </c>
      <c r="BX780" s="151" t="b">
        <f t="shared" ca="1" si="405"/>
        <v>0</v>
      </c>
      <c r="BY780" s="151" t="b">
        <f t="shared" ca="1" si="406"/>
        <v>0</v>
      </c>
      <c r="BZ780" s="151" t="b">
        <f t="shared" ca="1" si="407"/>
        <v>0</v>
      </c>
      <c r="CA780" s="151" t="b">
        <f t="shared" ca="1" si="408"/>
        <v>0</v>
      </c>
      <c r="CB780" s="151" t="b">
        <f t="shared" ca="1" si="409"/>
        <v>0</v>
      </c>
      <c r="CC780" s="151" t="b">
        <f t="shared" ca="1" si="410"/>
        <v>0</v>
      </c>
      <c r="CD780" s="151" t="b">
        <f t="shared" ca="1" si="411"/>
        <v>0</v>
      </c>
      <c r="CE780" s="151" t="b">
        <f t="shared" ca="1" si="412"/>
        <v>0</v>
      </c>
      <c r="CF780" s="151" t="b">
        <f t="shared" ca="1" si="413"/>
        <v>0</v>
      </c>
      <c r="CG780" s="151" t="b">
        <f t="shared" ca="1" si="414"/>
        <v>0</v>
      </c>
      <c r="CH780" s="151" t="b">
        <f t="shared" ca="1" si="415"/>
        <v>0</v>
      </c>
      <c r="CI780" s="151" t="b">
        <f t="shared" ca="1" si="416"/>
        <v>0</v>
      </c>
      <c r="CJ780" s="151" t="b">
        <f t="shared" ca="1" si="417"/>
        <v>0</v>
      </c>
      <c r="CK780" s="151" t="b">
        <f t="shared" ca="1" si="418"/>
        <v>0</v>
      </c>
      <c r="CL780" s="151" t="b">
        <f t="shared" ca="1" si="419"/>
        <v>0</v>
      </c>
      <c r="CM780" s="151" t="b">
        <f t="shared" ca="1" si="420"/>
        <v>0</v>
      </c>
      <c r="CN780" s="151" t="str">
        <f t="shared" ca="1" si="421"/>
        <v>NO_VAC</v>
      </c>
      <c r="CO780" s="151" t="str">
        <f t="shared" ca="1" si="422"/>
        <v>NO_VAC</v>
      </c>
      <c r="CP780" s="151" t="b">
        <f t="shared" ca="1" si="423"/>
        <v>0</v>
      </c>
      <c r="CQ780" s="155">
        <f t="shared" ca="1" si="424"/>
        <v>0</v>
      </c>
      <c r="CR780" s="155" t="b">
        <f t="shared" ca="1" si="425"/>
        <v>0</v>
      </c>
      <c r="CS780" s="155" t="b">
        <f t="shared" ca="1" si="426"/>
        <v>0</v>
      </c>
      <c r="CT780" s="155" t="b">
        <f t="shared" ca="1" si="427"/>
        <v>0</v>
      </c>
      <c r="CU780" s="155" t="b">
        <f t="shared" ca="1" si="428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6"/>
        <v>0</v>
      </c>
      <c r="P781" s="28">
        <f t="shared" ca="1" si="397"/>
        <v>0</v>
      </c>
      <c r="Q781" s="28">
        <f t="shared" ca="1" si="398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399"/>
        <v>0</v>
      </c>
      <c r="BS781" s="151" t="b">
        <f t="shared" si="400"/>
        <v>0</v>
      </c>
      <c r="BT781" s="151" t="b">
        <f t="shared" si="401"/>
        <v>0</v>
      </c>
      <c r="BU781" s="151" t="b">
        <f t="shared" si="402"/>
        <v>0</v>
      </c>
      <c r="BV781" s="155" t="b">
        <f t="shared" ca="1" si="403"/>
        <v>0</v>
      </c>
      <c r="BW781" s="151" t="b">
        <f t="shared" ca="1" si="404"/>
        <v>0</v>
      </c>
      <c r="BX781" s="151" t="b">
        <f t="shared" ca="1" si="405"/>
        <v>0</v>
      </c>
      <c r="BY781" s="151" t="b">
        <f t="shared" ca="1" si="406"/>
        <v>0</v>
      </c>
      <c r="BZ781" s="151" t="b">
        <f t="shared" ca="1" si="407"/>
        <v>0</v>
      </c>
      <c r="CA781" s="151" t="b">
        <f t="shared" ca="1" si="408"/>
        <v>0</v>
      </c>
      <c r="CB781" s="151" t="b">
        <f t="shared" ca="1" si="409"/>
        <v>0</v>
      </c>
      <c r="CC781" s="151" t="b">
        <f t="shared" ca="1" si="410"/>
        <v>0</v>
      </c>
      <c r="CD781" s="151" t="b">
        <f t="shared" ca="1" si="411"/>
        <v>0</v>
      </c>
      <c r="CE781" s="151" t="b">
        <f t="shared" ca="1" si="412"/>
        <v>0</v>
      </c>
      <c r="CF781" s="151" t="b">
        <f t="shared" ca="1" si="413"/>
        <v>0</v>
      </c>
      <c r="CG781" s="151" t="b">
        <f t="shared" ca="1" si="414"/>
        <v>0</v>
      </c>
      <c r="CH781" s="151" t="b">
        <f t="shared" ca="1" si="415"/>
        <v>0</v>
      </c>
      <c r="CI781" s="151" t="b">
        <f t="shared" ca="1" si="416"/>
        <v>0</v>
      </c>
      <c r="CJ781" s="151" t="b">
        <f t="shared" ca="1" si="417"/>
        <v>0</v>
      </c>
      <c r="CK781" s="151" t="b">
        <f t="shared" ca="1" si="418"/>
        <v>0</v>
      </c>
      <c r="CL781" s="151" t="b">
        <f t="shared" ca="1" si="419"/>
        <v>0</v>
      </c>
      <c r="CM781" s="151" t="b">
        <f t="shared" ca="1" si="420"/>
        <v>0</v>
      </c>
      <c r="CN781" s="151" t="str">
        <f t="shared" ca="1" si="421"/>
        <v>NO_VAC</v>
      </c>
      <c r="CO781" s="151" t="str">
        <f t="shared" ca="1" si="422"/>
        <v>NO_VAC</v>
      </c>
      <c r="CP781" s="151" t="b">
        <f t="shared" ca="1" si="423"/>
        <v>0</v>
      </c>
      <c r="CQ781" s="155">
        <f t="shared" ca="1" si="424"/>
        <v>0</v>
      </c>
      <c r="CR781" s="155" t="b">
        <f t="shared" ca="1" si="425"/>
        <v>0</v>
      </c>
      <c r="CS781" s="155" t="b">
        <f t="shared" ca="1" si="426"/>
        <v>0</v>
      </c>
      <c r="CT781" s="155" t="b">
        <f t="shared" ca="1" si="427"/>
        <v>0</v>
      </c>
      <c r="CU781" s="155" t="b">
        <f t="shared" ca="1" si="428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6"/>
        <v>0</v>
      </c>
      <c r="P782" s="28">
        <f t="shared" ca="1" si="397"/>
        <v>0</v>
      </c>
      <c r="Q782" s="28">
        <f t="shared" ca="1" si="398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399"/>
        <v>0</v>
      </c>
      <c r="BS782" s="151" t="b">
        <f t="shared" si="400"/>
        <v>0</v>
      </c>
      <c r="BT782" s="151" t="b">
        <f t="shared" si="401"/>
        <v>0</v>
      </c>
      <c r="BU782" s="151" t="b">
        <f t="shared" si="402"/>
        <v>0</v>
      </c>
      <c r="BV782" s="155" t="b">
        <f t="shared" ca="1" si="403"/>
        <v>0</v>
      </c>
      <c r="BW782" s="151" t="b">
        <f t="shared" ca="1" si="404"/>
        <v>0</v>
      </c>
      <c r="BX782" s="151" t="b">
        <f t="shared" ca="1" si="405"/>
        <v>0</v>
      </c>
      <c r="BY782" s="151" t="b">
        <f t="shared" ca="1" si="406"/>
        <v>0</v>
      </c>
      <c r="BZ782" s="151" t="b">
        <f t="shared" ca="1" si="407"/>
        <v>0</v>
      </c>
      <c r="CA782" s="151" t="b">
        <f t="shared" ca="1" si="408"/>
        <v>0</v>
      </c>
      <c r="CB782" s="151" t="b">
        <f t="shared" ca="1" si="409"/>
        <v>0</v>
      </c>
      <c r="CC782" s="151" t="b">
        <f t="shared" ca="1" si="410"/>
        <v>0</v>
      </c>
      <c r="CD782" s="151" t="b">
        <f t="shared" ca="1" si="411"/>
        <v>0</v>
      </c>
      <c r="CE782" s="151" t="b">
        <f t="shared" ca="1" si="412"/>
        <v>0</v>
      </c>
      <c r="CF782" s="151" t="b">
        <f t="shared" ca="1" si="413"/>
        <v>0</v>
      </c>
      <c r="CG782" s="151" t="b">
        <f t="shared" ca="1" si="414"/>
        <v>0</v>
      </c>
      <c r="CH782" s="151" t="b">
        <f t="shared" ca="1" si="415"/>
        <v>0</v>
      </c>
      <c r="CI782" s="151" t="b">
        <f t="shared" ca="1" si="416"/>
        <v>0</v>
      </c>
      <c r="CJ782" s="151" t="b">
        <f t="shared" ca="1" si="417"/>
        <v>0</v>
      </c>
      <c r="CK782" s="151" t="b">
        <f t="shared" ca="1" si="418"/>
        <v>0</v>
      </c>
      <c r="CL782" s="151" t="b">
        <f t="shared" ca="1" si="419"/>
        <v>0</v>
      </c>
      <c r="CM782" s="151" t="b">
        <f t="shared" ca="1" si="420"/>
        <v>0</v>
      </c>
      <c r="CN782" s="151" t="str">
        <f t="shared" ca="1" si="421"/>
        <v>NO_VAC</v>
      </c>
      <c r="CO782" s="151" t="str">
        <f t="shared" ca="1" si="422"/>
        <v>NO_VAC</v>
      </c>
      <c r="CP782" s="151" t="b">
        <f t="shared" ca="1" si="423"/>
        <v>0</v>
      </c>
      <c r="CQ782" s="155">
        <f t="shared" ca="1" si="424"/>
        <v>0</v>
      </c>
      <c r="CR782" s="155" t="b">
        <f t="shared" ca="1" si="425"/>
        <v>0</v>
      </c>
      <c r="CS782" s="155" t="b">
        <f t="shared" ca="1" si="426"/>
        <v>0</v>
      </c>
      <c r="CT782" s="155" t="b">
        <f t="shared" ca="1" si="427"/>
        <v>0</v>
      </c>
      <c r="CU782" s="155" t="b">
        <f t="shared" ca="1" si="428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6"/>
        <v>0</v>
      </c>
      <c r="P783" s="28">
        <f t="shared" ca="1" si="397"/>
        <v>0</v>
      </c>
      <c r="Q783" s="28">
        <f t="shared" ca="1" si="398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399"/>
        <v>0</v>
      </c>
      <c r="BS783" s="151" t="b">
        <f t="shared" si="400"/>
        <v>0</v>
      </c>
      <c r="BT783" s="151" t="b">
        <f t="shared" si="401"/>
        <v>0</v>
      </c>
      <c r="BU783" s="151" t="b">
        <f t="shared" si="402"/>
        <v>0</v>
      </c>
      <c r="BV783" s="155" t="b">
        <f t="shared" ca="1" si="403"/>
        <v>0</v>
      </c>
      <c r="BW783" s="151" t="b">
        <f t="shared" ca="1" si="404"/>
        <v>0</v>
      </c>
      <c r="BX783" s="151" t="b">
        <f t="shared" ca="1" si="405"/>
        <v>0</v>
      </c>
      <c r="BY783" s="151" t="b">
        <f t="shared" ca="1" si="406"/>
        <v>0</v>
      </c>
      <c r="BZ783" s="151" t="b">
        <f t="shared" ca="1" si="407"/>
        <v>0</v>
      </c>
      <c r="CA783" s="151" t="b">
        <f t="shared" ca="1" si="408"/>
        <v>0</v>
      </c>
      <c r="CB783" s="151" t="b">
        <f t="shared" ca="1" si="409"/>
        <v>0</v>
      </c>
      <c r="CC783" s="151" t="b">
        <f t="shared" ca="1" si="410"/>
        <v>0</v>
      </c>
      <c r="CD783" s="151" t="b">
        <f t="shared" ca="1" si="411"/>
        <v>0</v>
      </c>
      <c r="CE783" s="151" t="b">
        <f t="shared" ca="1" si="412"/>
        <v>0</v>
      </c>
      <c r="CF783" s="151" t="b">
        <f t="shared" ca="1" si="413"/>
        <v>0</v>
      </c>
      <c r="CG783" s="151" t="b">
        <f t="shared" ca="1" si="414"/>
        <v>0</v>
      </c>
      <c r="CH783" s="151" t="b">
        <f t="shared" ca="1" si="415"/>
        <v>0</v>
      </c>
      <c r="CI783" s="151" t="b">
        <f t="shared" ca="1" si="416"/>
        <v>0</v>
      </c>
      <c r="CJ783" s="151" t="b">
        <f t="shared" ca="1" si="417"/>
        <v>0</v>
      </c>
      <c r="CK783" s="151" t="b">
        <f t="shared" ca="1" si="418"/>
        <v>0</v>
      </c>
      <c r="CL783" s="151" t="b">
        <f t="shared" ca="1" si="419"/>
        <v>0</v>
      </c>
      <c r="CM783" s="151" t="b">
        <f t="shared" ca="1" si="420"/>
        <v>0</v>
      </c>
      <c r="CN783" s="151" t="str">
        <f t="shared" ca="1" si="421"/>
        <v>NO_VAC</v>
      </c>
      <c r="CO783" s="151" t="str">
        <f t="shared" ca="1" si="422"/>
        <v>NO_VAC</v>
      </c>
      <c r="CP783" s="151" t="b">
        <f t="shared" ca="1" si="423"/>
        <v>0</v>
      </c>
      <c r="CQ783" s="155">
        <f t="shared" ca="1" si="424"/>
        <v>0</v>
      </c>
      <c r="CR783" s="155" t="b">
        <f t="shared" ca="1" si="425"/>
        <v>0</v>
      </c>
      <c r="CS783" s="155" t="b">
        <f t="shared" ca="1" si="426"/>
        <v>0</v>
      </c>
      <c r="CT783" s="155" t="b">
        <f t="shared" ca="1" si="427"/>
        <v>0</v>
      </c>
      <c r="CU783" s="155" t="b">
        <f t="shared" ca="1" si="428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6"/>
        <v>0</v>
      </c>
      <c r="P784" s="28">
        <f t="shared" ca="1" si="397"/>
        <v>0</v>
      </c>
      <c r="Q784" s="28">
        <f t="shared" ca="1" si="398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399"/>
        <v>0</v>
      </c>
      <c r="BS784" s="151" t="b">
        <f t="shared" si="400"/>
        <v>0</v>
      </c>
      <c r="BT784" s="151" t="b">
        <f t="shared" si="401"/>
        <v>0</v>
      </c>
      <c r="BU784" s="151" t="b">
        <f t="shared" si="402"/>
        <v>0</v>
      </c>
      <c r="BV784" s="155" t="b">
        <f t="shared" ca="1" si="403"/>
        <v>0</v>
      </c>
      <c r="BW784" s="151" t="b">
        <f t="shared" ca="1" si="404"/>
        <v>0</v>
      </c>
      <c r="BX784" s="151" t="b">
        <f t="shared" ca="1" si="405"/>
        <v>0</v>
      </c>
      <c r="BY784" s="151" t="b">
        <f t="shared" ca="1" si="406"/>
        <v>0</v>
      </c>
      <c r="BZ784" s="151" t="b">
        <f t="shared" ca="1" si="407"/>
        <v>0</v>
      </c>
      <c r="CA784" s="151" t="b">
        <f t="shared" ca="1" si="408"/>
        <v>0</v>
      </c>
      <c r="CB784" s="151" t="b">
        <f t="shared" ca="1" si="409"/>
        <v>0</v>
      </c>
      <c r="CC784" s="151" t="b">
        <f t="shared" ca="1" si="410"/>
        <v>0</v>
      </c>
      <c r="CD784" s="151" t="b">
        <f t="shared" ca="1" si="411"/>
        <v>0</v>
      </c>
      <c r="CE784" s="151" t="b">
        <f t="shared" ca="1" si="412"/>
        <v>0</v>
      </c>
      <c r="CF784" s="151" t="b">
        <f t="shared" ca="1" si="413"/>
        <v>0</v>
      </c>
      <c r="CG784" s="151" t="b">
        <f t="shared" ca="1" si="414"/>
        <v>0</v>
      </c>
      <c r="CH784" s="151" t="b">
        <f t="shared" ca="1" si="415"/>
        <v>0</v>
      </c>
      <c r="CI784" s="151" t="b">
        <f t="shared" ca="1" si="416"/>
        <v>0</v>
      </c>
      <c r="CJ784" s="151" t="b">
        <f t="shared" ca="1" si="417"/>
        <v>0</v>
      </c>
      <c r="CK784" s="151" t="b">
        <f t="shared" ca="1" si="418"/>
        <v>0</v>
      </c>
      <c r="CL784" s="151" t="b">
        <f t="shared" ca="1" si="419"/>
        <v>0</v>
      </c>
      <c r="CM784" s="151" t="b">
        <f t="shared" ca="1" si="420"/>
        <v>0</v>
      </c>
      <c r="CN784" s="151" t="str">
        <f t="shared" ca="1" si="421"/>
        <v>NO_VAC</v>
      </c>
      <c r="CO784" s="151" t="str">
        <f t="shared" ca="1" si="422"/>
        <v>NO_VAC</v>
      </c>
      <c r="CP784" s="151" t="b">
        <f t="shared" ca="1" si="423"/>
        <v>0</v>
      </c>
      <c r="CQ784" s="155">
        <f t="shared" ca="1" si="424"/>
        <v>0</v>
      </c>
      <c r="CR784" s="155" t="b">
        <f t="shared" ca="1" si="425"/>
        <v>0</v>
      </c>
      <c r="CS784" s="155" t="b">
        <f t="shared" ca="1" si="426"/>
        <v>0</v>
      </c>
      <c r="CT784" s="155" t="b">
        <f t="shared" ca="1" si="427"/>
        <v>0</v>
      </c>
      <c r="CU784" s="155" t="b">
        <f t="shared" ca="1" si="428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6"/>
        <v>0</v>
      </c>
      <c r="P785" s="28">
        <f t="shared" ca="1" si="397"/>
        <v>0</v>
      </c>
      <c r="Q785" s="28">
        <f t="shared" ca="1" si="398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399"/>
        <v>0</v>
      </c>
      <c r="BS785" s="151" t="b">
        <f t="shared" si="400"/>
        <v>0</v>
      </c>
      <c r="BT785" s="151" t="b">
        <f t="shared" si="401"/>
        <v>0</v>
      </c>
      <c r="BU785" s="151" t="b">
        <f t="shared" si="402"/>
        <v>0</v>
      </c>
      <c r="BV785" s="155" t="b">
        <f t="shared" ca="1" si="403"/>
        <v>0</v>
      </c>
      <c r="BW785" s="151" t="b">
        <f t="shared" ca="1" si="404"/>
        <v>0</v>
      </c>
      <c r="BX785" s="151" t="b">
        <f t="shared" ca="1" si="405"/>
        <v>0</v>
      </c>
      <c r="BY785" s="151" t="b">
        <f t="shared" ca="1" si="406"/>
        <v>0</v>
      </c>
      <c r="BZ785" s="151" t="b">
        <f t="shared" ca="1" si="407"/>
        <v>0</v>
      </c>
      <c r="CA785" s="151" t="b">
        <f t="shared" ca="1" si="408"/>
        <v>0</v>
      </c>
      <c r="CB785" s="151" t="b">
        <f t="shared" ca="1" si="409"/>
        <v>0</v>
      </c>
      <c r="CC785" s="151" t="b">
        <f t="shared" ca="1" si="410"/>
        <v>0</v>
      </c>
      <c r="CD785" s="151" t="b">
        <f t="shared" ca="1" si="411"/>
        <v>0</v>
      </c>
      <c r="CE785" s="151" t="b">
        <f t="shared" ca="1" si="412"/>
        <v>0</v>
      </c>
      <c r="CF785" s="151" t="b">
        <f t="shared" ca="1" si="413"/>
        <v>0</v>
      </c>
      <c r="CG785" s="151" t="b">
        <f t="shared" ca="1" si="414"/>
        <v>0</v>
      </c>
      <c r="CH785" s="151" t="b">
        <f t="shared" ca="1" si="415"/>
        <v>0</v>
      </c>
      <c r="CI785" s="151" t="b">
        <f t="shared" ca="1" si="416"/>
        <v>0</v>
      </c>
      <c r="CJ785" s="151" t="b">
        <f t="shared" ca="1" si="417"/>
        <v>0</v>
      </c>
      <c r="CK785" s="151" t="b">
        <f t="shared" ca="1" si="418"/>
        <v>0</v>
      </c>
      <c r="CL785" s="151" t="b">
        <f t="shared" ca="1" si="419"/>
        <v>0</v>
      </c>
      <c r="CM785" s="151" t="b">
        <f t="shared" ca="1" si="420"/>
        <v>0</v>
      </c>
      <c r="CN785" s="151" t="str">
        <f t="shared" ca="1" si="421"/>
        <v>NO_VAC</v>
      </c>
      <c r="CO785" s="151" t="str">
        <f t="shared" ca="1" si="422"/>
        <v>NO_VAC</v>
      </c>
      <c r="CP785" s="151" t="b">
        <f t="shared" ca="1" si="423"/>
        <v>0</v>
      </c>
      <c r="CQ785" s="155">
        <f t="shared" ca="1" si="424"/>
        <v>0</v>
      </c>
      <c r="CR785" s="155" t="b">
        <f t="shared" ca="1" si="425"/>
        <v>0</v>
      </c>
      <c r="CS785" s="155" t="b">
        <f t="shared" ca="1" si="426"/>
        <v>0</v>
      </c>
      <c r="CT785" s="155" t="b">
        <f t="shared" ca="1" si="427"/>
        <v>0</v>
      </c>
      <c r="CU785" s="155" t="b">
        <f t="shared" ca="1" si="428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6"/>
        <v>0</v>
      </c>
      <c r="P786" s="28">
        <f t="shared" ca="1" si="397"/>
        <v>0</v>
      </c>
      <c r="Q786" s="28">
        <f t="shared" ca="1" si="398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399"/>
        <v>0</v>
      </c>
      <c r="BS786" s="151" t="b">
        <f t="shared" si="400"/>
        <v>0</v>
      </c>
      <c r="BT786" s="151" t="b">
        <f t="shared" si="401"/>
        <v>0</v>
      </c>
      <c r="BU786" s="151" t="b">
        <f t="shared" si="402"/>
        <v>0</v>
      </c>
      <c r="BV786" s="155" t="b">
        <f t="shared" ca="1" si="403"/>
        <v>0</v>
      </c>
      <c r="BW786" s="151" t="b">
        <f t="shared" ca="1" si="404"/>
        <v>0</v>
      </c>
      <c r="BX786" s="151" t="b">
        <f t="shared" ca="1" si="405"/>
        <v>0</v>
      </c>
      <c r="BY786" s="151" t="b">
        <f t="shared" ca="1" si="406"/>
        <v>0</v>
      </c>
      <c r="BZ786" s="151" t="b">
        <f t="shared" ca="1" si="407"/>
        <v>0</v>
      </c>
      <c r="CA786" s="151" t="b">
        <f t="shared" ca="1" si="408"/>
        <v>0</v>
      </c>
      <c r="CB786" s="151" t="b">
        <f t="shared" ca="1" si="409"/>
        <v>0</v>
      </c>
      <c r="CC786" s="151" t="b">
        <f t="shared" ca="1" si="410"/>
        <v>0</v>
      </c>
      <c r="CD786" s="151" t="b">
        <f t="shared" ca="1" si="411"/>
        <v>0</v>
      </c>
      <c r="CE786" s="151" t="b">
        <f t="shared" ca="1" si="412"/>
        <v>0</v>
      </c>
      <c r="CF786" s="151" t="b">
        <f t="shared" ca="1" si="413"/>
        <v>0</v>
      </c>
      <c r="CG786" s="151" t="b">
        <f t="shared" ca="1" si="414"/>
        <v>0</v>
      </c>
      <c r="CH786" s="151" t="b">
        <f t="shared" ca="1" si="415"/>
        <v>0</v>
      </c>
      <c r="CI786" s="151" t="b">
        <f t="shared" ca="1" si="416"/>
        <v>0</v>
      </c>
      <c r="CJ786" s="151" t="b">
        <f t="shared" ca="1" si="417"/>
        <v>0</v>
      </c>
      <c r="CK786" s="151" t="b">
        <f t="shared" ca="1" si="418"/>
        <v>0</v>
      </c>
      <c r="CL786" s="151" t="b">
        <f t="shared" ca="1" si="419"/>
        <v>0</v>
      </c>
      <c r="CM786" s="151" t="b">
        <f t="shared" ca="1" si="420"/>
        <v>0</v>
      </c>
      <c r="CN786" s="151" t="str">
        <f t="shared" ca="1" si="421"/>
        <v>NO_VAC</v>
      </c>
      <c r="CO786" s="151" t="str">
        <f t="shared" ca="1" si="422"/>
        <v>NO_VAC</v>
      </c>
      <c r="CP786" s="151" t="b">
        <f t="shared" ca="1" si="423"/>
        <v>0</v>
      </c>
      <c r="CQ786" s="155">
        <f t="shared" ca="1" si="424"/>
        <v>0</v>
      </c>
      <c r="CR786" s="155" t="b">
        <f t="shared" ca="1" si="425"/>
        <v>0</v>
      </c>
      <c r="CS786" s="155" t="b">
        <f t="shared" ca="1" si="426"/>
        <v>0</v>
      </c>
      <c r="CT786" s="155" t="b">
        <f t="shared" ca="1" si="427"/>
        <v>0</v>
      </c>
      <c r="CU786" s="155" t="b">
        <f t="shared" ca="1" si="428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6"/>
        <v>0</v>
      </c>
      <c r="P787" s="28">
        <f t="shared" ca="1" si="397"/>
        <v>0</v>
      </c>
      <c r="Q787" s="28">
        <f t="shared" ca="1" si="398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399"/>
        <v>0</v>
      </c>
      <c r="BS787" s="151" t="b">
        <f t="shared" si="400"/>
        <v>0</v>
      </c>
      <c r="BT787" s="151" t="b">
        <f t="shared" si="401"/>
        <v>0</v>
      </c>
      <c r="BU787" s="151" t="b">
        <f t="shared" si="402"/>
        <v>0</v>
      </c>
      <c r="BV787" s="155" t="b">
        <f t="shared" ca="1" si="403"/>
        <v>0</v>
      </c>
      <c r="BW787" s="151" t="b">
        <f t="shared" ca="1" si="404"/>
        <v>0</v>
      </c>
      <c r="BX787" s="151" t="b">
        <f t="shared" ca="1" si="405"/>
        <v>0</v>
      </c>
      <c r="BY787" s="151" t="b">
        <f t="shared" ca="1" si="406"/>
        <v>0</v>
      </c>
      <c r="BZ787" s="151" t="b">
        <f t="shared" ca="1" si="407"/>
        <v>0</v>
      </c>
      <c r="CA787" s="151" t="b">
        <f t="shared" ca="1" si="408"/>
        <v>0</v>
      </c>
      <c r="CB787" s="151" t="b">
        <f t="shared" ca="1" si="409"/>
        <v>0</v>
      </c>
      <c r="CC787" s="151" t="b">
        <f t="shared" ca="1" si="410"/>
        <v>0</v>
      </c>
      <c r="CD787" s="151" t="b">
        <f t="shared" ca="1" si="411"/>
        <v>0</v>
      </c>
      <c r="CE787" s="151" t="b">
        <f t="shared" ca="1" si="412"/>
        <v>0</v>
      </c>
      <c r="CF787" s="151" t="b">
        <f t="shared" ca="1" si="413"/>
        <v>0</v>
      </c>
      <c r="CG787" s="151" t="b">
        <f t="shared" ca="1" si="414"/>
        <v>0</v>
      </c>
      <c r="CH787" s="151" t="b">
        <f t="shared" ca="1" si="415"/>
        <v>0</v>
      </c>
      <c r="CI787" s="151" t="b">
        <f t="shared" ca="1" si="416"/>
        <v>0</v>
      </c>
      <c r="CJ787" s="151" t="b">
        <f t="shared" ca="1" si="417"/>
        <v>0</v>
      </c>
      <c r="CK787" s="151" t="b">
        <f t="shared" ca="1" si="418"/>
        <v>0</v>
      </c>
      <c r="CL787" s="151" t="b">
        <f t="shared" ca="1" si="419"/>
        <v>0</v>
      </c>
      <c r="CM787" s="151" t="b">
        <f t="shared" ca="1" si="420"/>
        <v>0</v>
      </c>
      <c r="CN787" s="151" t="str">
        <f t="shared" ca="1" si="421"/>
        <v>NO_VAC</v>
      </c>
      <c r="CO787" s="151" t="str">
        <f t="shared" ca="1" si="422"/>
        <v>NO_VAC</v>
      </c>
      <c r="CP787" s="151" t="b">
        <f t="shared" ca="1" si="423"/>
        <v>0</v>
      </c>
      <c r="CQ787" s="155">
        <f t="shared" ca="1" si="424"/>
        <v>0</v>
      </c>
      <c r="CR787" s="155" t="b">
        <f t="shared" ca="1" si="425"/>
        <v>0</v>
      </c>
      <c r="CS787" s="155" t="b">
        <f t="shared" ca="1" si="426"/>
        <v>0</v>
      </c>
      <c r="CT787" s="155" t="b">
        <f t="shared" ca="1" si="427"/>
        <v>0</v>
      </c>
      <c r="CU787" s="155" t="b">
        <f t="shared" ca="1" si="428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6"/>
        <v>0</v>
      </c>
      <c r="P788" s="28">
        <f t="shared" ca="1" si="397"/>
        <v>0</v>
      </c>
      <c r="Q788" s="28">
        <f t="shared" ca="1" si="398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399"/>
        <v>0</v>
      </c>
      <c r="BS788" s="151" t="b">
        <f t="shared" si="400"/>
        <v>0</v>
      </c>
      <c r="BT788" s="151" t="b">
        <f t="shared" si="401"/>
        <v>0</v>
      </c>
      <c r="BU788" s="151" t="b">
        <f t="shared" si="402"/>
        <v>0</v>
      </c>
      <c r="BV788" s="155" t="b">
        <f t="shared" ca="1" si="403"/>
        <v>0</v>
      </c>
      <c r="BW788" s="151" t="b">
        <f t="shared" ca="1" si="404"/>
        <v>0</v>
      </c>
      <c r="BX788" s="151" t="b">
        <f t="shared" ca="1" si="405"/>
        <v>0</v>
      </c>
      <c r="BY788" s="151" t="b">
        <f t="shared" ca="1" si="406"/>
        <v>0</v>
      </c>
      <c r="BZ788" s="151" t="b">
        <f t="shared" ca="1" si="407"/>
        <v>0</v>
      </c>
      <c r="CA788" s="151" t="b">
        <f t="shared" ca="1" si="408"/>
        <v>0</v>
      </c>
      <c r="CB788" s="151" t="b">
        <f t="shared" ca="1" si="409"/>
        <v>0</v>
      </c>
      <c r="CC788" s="151" t="b">
        <f t="shared" ca="1" si="410"/>
        <v>0</v>
      </c>
      <c r="CD788" s="151" t="b">
        <f t="shared" ca="1" si="411"/>
        <v>0</v>
      </c>
      <c r="CE788" s="151" t="b">
        <f t="shared" ca="1" si="412"/>
        <v>0</v>
      </c>
      <c r="CF788" s="151" t="b">
        <f t="shared" ca="1" si="413"/>
        <v>0</v>
      </c>
      <c r="CG788" s="151" t="b">
        <f t="shared" ca="1" si="414"/>
        <v>0</v>
      </c>
      <c r="CH788" s="151" t="b">
        <f t="shared" ca="1" si="415"/>
        <v>0</v>
      </c>
      <c r="CI788" s="151" t="b">
        <f t="shared" ca="1" si="416"/>
        <v>0</v>
      </c>
      <c r="CJ788" s="151" t="b">
        <f t="shared" ca="1" si="417"/>
        <v>0</v>
      </c>
      <c r="CK788" s="151" t="b">
        <f t="shared" ca="1" si="418"/>
        <v>0</v>
      </c>
      <c r="CL788" s="151" t="b">
        <f t="shared" ca="1" si="419"/>
        <v>0</v>
      </c>
      <c r="CM788" s="151" t="b">
        <f t="shared" ca="1" si="420"/>
        <v>0</v>
      </c>
      <c r="CN788" s="151" t="str">
        <f t="shared" ca="1" si="421"/>
        <v>NO_VAC</v>
      </c>
      <c r="CO788" s="151" t="str">
        <f t="shared" ca="1" si="422"/>
        <v>NO_VAC</v>
      </c>
      <c r="CP788" s="151" t="b">
        <f t="shared" ca="1" si="423"/>
        <v>0</v>
      </c>
      <c r="CQ788" s="155">
        <f t="shared" ca="1" si="424"/>
        <v>0</v>
      </c>
      <c r="CR788" s="155" t="b">
        <f t="shared" ca="1" si="425"/>
        <v>0</v>
      </c>
      <c r="CS788" s="155" t="b">
        <f t="shared" ca="1" si="426"/>
        <v>0</v>
      </c>
      <c r="CT788" s="155" t="b">
        <f t="shared" ca="1" si="427"/>
        <v>0</v>
      </c>
      <c r="CU788" s="155" t="b">
        <f t="shared" ca="1" si="428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6"/>
        <v>0</v>
      </c>
      <c r="P789" s="28">
        <f t="shared" ca="1" si="397"/>
        <v>0</v>
      </c>
      <c r="Q789" s="28">
        <f t="shared" ca="1" si="398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399"/>
        <v>0</v>
      </c>
      <c r="BS789" s="151" t="b">
        <f t="shared" si="400"/>
        <v>0</v>
      </c>
      <c r="BT789" s="151" t="b">
        <f t="shared" si="401"/>
        <v>0</v>
      </c>
      <c r="BU789" s="151" t="b">
        <f t="shared" si="402"/>
        <v>0</v>
      </c>
      <c r="BV789" s="155" t="b">
        <f t="shared" ca="1" si="403"/>
        <v>0</v>
      </c>
      <c r="BW789" s="151" t="b">
        <f t="shared" ca="1" si="404"/>
        <v>0</v>
      </c>
      <c r="BX789" s="151" t="b">
        <f t="shared" ca="1" si="405"/>
        <v>0</v>
      </c>
      <c r="BY789" s="151" t="b">
        <f t="shared" ca="1" si="406"/>
        <v>0</v>
      </c>
      <c r="BZ789" s="151" t="b">
        <f t="shared" ca="1" si="407"/>
        <v>0</v>
      </c>
      <c r="CA789" s="151" t="b">
        <f t="shared" ca="1" si="408"/>
        <v>0</v>
      </c>
      <c r="CB789" s="151" t="b">
        <f t="shared" ca="1" si="409"/>
        <v>0</v>
      </c>
      <c r="CC789" s="151" t="b">
        <f t="shared" ca="1" si="410"/>
        <v>0</v>
      </c>
      <c r="CD789" s="151" t="b">
        <f t="shared" ca="1" si="411"/>
        <v>0</v>
      </c>
      <c r="CE789" s="151" t="b">
        <f t="shared" ca="1" si="412"/>
        <v>0</v>
      </c>
      <c r="CF789" s="151" t="b">
        <f t="shared" ca="1" si="413"/>
        <v>0</v>
      </c>
      <c r="CG789" s="151" t="b">
        <f t="shared" ca="1" si="414"/>
        <v>0</v>
      </c>
      <c r="CH789" s="151" t="b">
        <f t="shared" ca="1" si="415"/>
        <v>0</v>
      </c>
      <c r="CI789" s="151" t="b">
        <f t="shared" ca="1" si="416"/>
        <v>0</v>
      </c>
      <c r="CJ789" s="151" t="b">
        <f t="shared" ca="1" si="417"/>
        <v>0</v>
      </c>
      <c r="CK789" s="151" t="b">
        <f t="shared" ca="1" si="418"/>
        <v>0</v>
      </c>
      <c r="CL789" s="151" t="b">
        <f t="shared" ca="1" si="419"/>
        <v>0</v>
      </c>
      <c r="CM789" s="151" t="b">
        <f t="shared" ca="1" si="420"/>
        <v>0</v>
      </c>
      <c r="CN789" s="151" t="str">
        <f t="shared" ca="1" si="421"/>
        <v>NO_VAC</v>
      </c>
      <c r="CO789" s="151" t="str">
        <f t="shared" ca="1" si="422"/>
        <v>NO_VAC</v>
      </c>
      <c r="CP789" s="151" t="b">
        <f t="shared" ca="1" si="423"/>
        <v>0</v>
      </c>
      <c r="CQ789" s="155">
        <f t="shared" ca="1" si="424"/>
        <v>0</v>
      </c>
      <c r="CR789" s="155" t="b">
        <f t="shared" ca="1" si="425"/>
        <v>0</v>
      </c>
      <c r="CS789" s="155" t="b">
        <f t="shared" ca="1" si="426"/>
        <v>0</v>
      </c>
      <c r="CT789" s="155" t="b">
        <f t="shared" ca="1" si="427"/>
        <v>0</v>
      </c>
      <c r="CU789" s="155" t="b">
        <f t="shared" ca="1" si="428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6"/>
        <v>0</v>
      </c>
      <c r="P790" s="28">
        <f t="shared" ca="1" si="397"/>
        <v>0</v>
      </c>
      <c r="Q790" s="28">
        <f t="shared" ca="1" si="398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399"/>
        <v>0</v>
      </c>
      <c r="BS790" s="151" t="b">
        <f t="shared" si="400"/>
        <v>0</v>
      </c>
      <c r="BT790" s="151" t="b">
        <f t="shared" si="401"/>
        <v>0</v>
      </c>
      <c r="BU790" s="151" t="b">
        <f t="shared" si="402"/>
        <v>0</v>
      </c>
      <c r="BV790" s="155" t="b">
        <f t="shared" ca="1" si="403"/>
        <v>0</v>
      </c>
      <c r="BW790" s="151" t="b">
        <f t="shared" ca="1" si="404"/>
        <v>0</v>
      </c>
      <c r="BX790" s="151" t="b">
        <f t="shared" ca="1" si="405"/>
        <v>0</v>
      </c>
      <c r="BY790" s="151" t="b">
        <f t="shared" ca="1" si="406"/>
        <v>0</v>
      </c>
      <c r="BZ790" s="151" t="b">
        <f t="shared" ca="1" si="407"/>
        <v>0</v>
      </c>
      <c r="CA790" s="151" t="b">
        <f t="shared" ca="1" si="408"/>
        <v>0</v>
      </c>
      <c r="CB790" s="151" t="b">
        <f t="shared" ca="1" si="409"/>
        <v>0</v>
      </c>
      <c r="CC790" s="151" t="b">
        <f t="shared" ca="1" si="410"/>
        <v>0</v>
      </c>
      <c r="CD790" s="151" t="b">
        <f t="shared" ca="1" si="411"/>
        <v>0</v>
      </c>
      <c r="CE790" s="151" t="b">
        <f t="shared" ca="1" si="412"/>
        <v>0</v>
      </c>
      <c r="CF790" s="151" t="b">
        <f t="shared" ca="1" si="413"/>
        <v>0</v>
      </c>
      <c r="CG790" s="151" t="b">
        <f t="shared" ca="1" si="414"/>
        <v>0</v>
      </c>
      <c r="CH790" s="151" t="b">
        <f t="shared" ca="1" si="415"/>
        <v>0</v>
      </c>
      <c r="CI790" s="151" t="b">
        <f t="shared" ca="1" si="416"/>
        <v>0</v>
      </c>
      <c r="CJ790" s="151" t="b">
        <f t="shared" ca="1" si="417"/>
        <v>0</v>
      </c>
      <c r="CK790" s="151" t="b">
        <f t="shared" ca="1" si="418"/>
        <v>0</v>
      </c>
      <c r="CL790" s="151" t="b">
        <f t="shared" ca="1" si="419"/>
        <v>0</v>
      </c>
      <c r="CM790" s="151" t="b">
        <f t="shared" ca="1" si="420"/>
        <v>0</v>
      </c>
      <c r="CN790" s="151" t="str">
        <f t="shared" ca="1" si="421"/>
        <v>NO_VAC</v>
      </c>
      <c r="CO790" s="151" t="str">
        <f t="shared" ca="1" si="422"/>
        <v>NO_VAC</v>
      </c>
      <c r="CP790" s="151" t="b">
        <f t="shared" ca="1" si="423"/>
        <v>0</v>
      </c>
      <c r="CQ790" s="155">
        <f t="shared" ca="1" si="424"/>
        <v>0</v>
      </c>
      <c r="CR790" s="155" t="b">
        <f t="shared" ca="1" si="425"/>
        <v>0</v>
      </c>
      <c r="CS790" s="155" t="b">
        <f t="shared" ca="1" si="426"/>
        <v>0</v>
      </c>
      <c r="CT790" s="155" t="b">
        <f t="shared" ca="1" si="427"/>
        <v>0</v>
      </c>
      <c r="CU790" s="155" t="b">
        <f t="shared" ca="1" si="428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6"/>
        <v>0</v>
      </c>
      <c r="P791" s="28">
        <f t="shared" ca="1" si="397"/>
        <v>0</v>
      </c>
      <c r="Q791" s="28">
        <f t="shared" ca="1" si="398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399"/>
        <v>0</v>
      </c>
      <c r="BS791" s="151" t="b">
        <f t="shared" si="400"/>
        <v>0</v>
      </c>
      <c r="BT791" s="151" t="b">
        <f t="shared" si="401"/>
        <v>0</v>
      </c>
      <c r="BU791" s="151" t="b">
        <f t="shared" si="402"/>
        <v>0</v>
      </c>
      <c r="BV791" s="155" t="b">
        <f t="shared" ca="1" si="403"/>
        <v>0</v>
      </c>
      <c r="BW791" s="151" t="b">
        <f t="shared" ca="1" si="404"/>
        <v>0</v>
      </c>
      <c r="BX791" s="151" t="b">
        <f t="shared" ca="1" si="405"/>
        <v>0</v>
      </c>
      <c r="BY791" s="151" t="b">
        <f t="shared" ca="1" si="406"/>
        <v>0</v>
      </c>
      <c r="BZ791" s="151" t="b">
        <f t="shared" ca="1" si="407"/>
        <v>0</v>
      </c>
      <c r="CA791" s="151" t="b">
        <f t="shared" ca="1" si="408"/>
        <v>0</v>
      </c>
      <c r="CB791" s="151" t="b">
        <f t="shared" ca="1" si="409"/>
        <v>0</v>
      </c>
      <c r="CC791" s="151" t="b">
        <f t="shared" ca="1" si="410"/>
        <v>0</v>
      </c>
      <c r="CD791" s="151" t="b">
        <f t="shared" ca="1" si="411"/>
        <v>0</v>
      </c>
      <c r="CE791" s="151" t="b">
        <f t="shared" ca="1" si="412"/>
        <v>0</v>
      </c>
      <c r="CF791" s="151" t="b">
        <f t="shared" ca="1" si="413"/>
        <v>0</v>
      </c>
      <c r="CG791" s="151" t="b">
        <f t="shared" ca="1" si="414"/>
        <v>0</v>
      </c>
      <c r="CH791" s="151" t="b">
        <f t="shared" ca="1" si="415"/>
        <v>0</v>
      </c>
      <c r="CI791" s="151" t="b">
        <f t="shared" ca="1" si="416"/>
        <v>0</v>
      </c>
      <c r="CJ791" s="151" t="b">
        <f t="shared" ca="1" si="417"/>
        <v>0</v>
      </c>
      <c r="CK791" s="151" t="b">
        <f t="shared" ca="1" si="418"/>
        <v>0</v>
      </c>
      <c r="CL791" s="151" t="b">
        <f t="shared" ca="1" si="419"/>
        <v>0</v>
      </c>
      <c r="CM791" s="151" t="b">
        <f t="shared" ca="1" si="420"/>
        <v>0</v>
      </c>
      <c r="CN791" s="151" t="str">
        <f t="shared" ca="1" si="421"/>
        <v>NO_VAC</v>
      </c>
      <c r="CO791" s="151" t="str">
        <f t="shared" ca="1" si="422"/>
        <v>NO_VAC</v>
      </c>
      <c r="CP791" s="151" t="b">
        <f t="shared" ca="1" si="423"/>
        <v>0</v>
      </c>
      <c r="CQ791" s="155">
        <f t="shared" ca="1" si="424"/>
        <v>0</v>
      </c>
      <c r="CR791" s="155" t="b">
        <f t="shared" ca="1" si="425"/>
        <v>0</v>
      </c>
      <c r="CS791" s="155" t="b">
        <f t="shared" ca="1" si="426"/>
        <v>0</v>
      </c>
      <c r="CT791" s="155" t="b">
        <f t="shared" ca="1" si="427"/>
        <v>0</v>
      </c>
      <c r="CU791" s="155" t="b">
        <f t="shared" ca="1" si="428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6"/>
        <v>0</v>
      </c>
      <c r="P792" s="28">
        <f t="shared" ca="1" si="397"/>
        <v>0</v>
      </c>
      <c r="Q792" s="28">
        <f t="shared" ca="1" si="398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399"/>
        <v>0</v>
      </c>
      <c r="BS792" s="151" t="b">
        <f t="shared" si="400"/>
        <v>0</v>
      </c>
      <c r="BT792" s="151" t="b">
        <f t="shared" si="401"/>
        <v>0</v>
      </c>
      <c r="BU792" s="151" t="b">
        <f t="shared" si="402"/>
        <v>0</v>
      </c>
      <c r="BV792" s="155" t="b">
        <f t="shared" ca="1" si="403"/>
        <v>0</v>
      </c>
      <c r="BW792" s="151" t="b">
        <f t="shared" ca="1" si="404"/>
        <v>0</v>
      </c>
      <c r="BX792" s="151" t="b">
        <f t="shared" ca="1" si="405"/>
        <v>0</v>
      </c>
      <c r="BY792" s="151" t="b">
        <f t="shared" ca="1" si="406"/>
        <v>0</v>
      </c>
      <c r="BZ792" s="151" t="b">
        <f t="shared" ca="1" si="407"/>
        <v>0</v>
      </c>
      <c r="CA792" s="151" t="b">
        <f t="shared" ca="1" si="408"/>
        <v>0</v>
      </c>
      <c r="CB792" s="151" t="b">
        <f t="shared" ca="1" si="409"/>
        <v>0</v>
      </c>
      <c r="CC792" s="151" t="b">
        <f t="shared" ca="1" si="410"/>
        <v>0</v>
      </c>
      <c r="CD792" s="151" t="b">
        <f t="shared" ca="1" si="411"/>
        <v>0</v>
      </c>
      <c r="CE792" s="151" t="b">
        <f t="shared" ca="1" si="412"/>
        <v>0</v>
      </c>
      <c r="CF792" s="151" t="b">
        <f t="shared" ca="1" si="413"/>
        <v>0</v>
      </c>
      <c r="CG792" s="151" t="b">
        <f t="shared" ca="1" si="414"/>
        <v>0</v>
      </c>
      <c r="CH792" s="151" t="b">
        <f t="shared" ca="1" si="415"/>
        <v>0</v>
      </c>
      <c r="CI792" s="151" t="b">
        <f t="shared" ca="1" si="416"/>
        <v>0</v>
      </c>
      <c r="CJ792" s="151" t="b">
        <f t="shared" ca="1" si="417"/>
        <v>0</v>
      </c>
      <c r="CK792" s="151" t="b">
        <f t="shared" ca="1" si="418"/>
        <v>0</v>
      </c>
      <c r="CL792" s="151" t="b">
        <f t="shared" ca="1" si="419"/>
        <v>0</v>
      </c>
      <c r="CM792" s="151" t="b">
        <f t="shared" ca="1" si="420"/>
        <v>0</v>
      </c>
      <c r="CN792" s="151" t="str">
        <f t="shared" ca="1" si="421"/>
        <v>NO_VAC</v>
      </c>
      <c r="CO792" s="151" t="str">
        <f t="shared" ca="1" si="422"/>
        <v>NO_VAC</v>
      </c>
      <c r="CP792" s="151" t="b">
        <f t="shared" ca="1" si="423"/>
        <v>0</v>
      </c>
      <c r="CQ792" s="155">
        <f t="shared" ca="1" si="424"/>
        <v>0</v>
      </c>
      <c r="CR792" s="155" t="b">
        <f t="shared" ca="1" si="425"/>
        <v>0</v>
      </c>
      <c r="CS792" s="155" t="b">
        <f t="shared" ca="1" si="426"/>
        <v>0</v>
      </c>
      <c r="CT792" s="155" t="b">
        <f t="shared" ca="1" si="427"/>
        <v>0</v>
      </c>
      <c r="CU792" s="155" t="b">
        <f t="shared" ca="1" si="428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6"/>
        <v>0</v>
      </c>
      <c r="P793" s="28">
        <f t="shared" ca="1" si="397"/>
        <v>0</v>
      </c>
      <c r="Q793" s="28">
        <f t="shared" ca="1" si="398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399"/>
        <v>0</v>
      </c>
      <c r="BS793" s="151" t="b">
        <f t="shared" si="400"/>
        <v>0</v>
      </c>
      <c r="BT793" s="151" t="b">
        <f t="shared" si="401"/>
        <v>0</v>
      </c>
      <c r="BU793" s="151" t="b">
        <f t="shared" si="402"/>
        <v>0</v>
      </c>
      <c r="BV793" s="155" t="b">
        <f t="shared" ca="1" si="403"/>
        <v>0</v>
      </c>
      <c r="BW793" s="151" t="b">
        <f t="shared" ca="1" si="404"/>
        <v>0</v>
      </c>
      <c r="BX793" s="151" t="b">
        <f t="shared" ca="1" si="405"/>
        <v>0</v>
      </c>
      <c r="BY793" s="151" t="b">
        <f t="shared" ca="1" si="406"/>
        <v>0</v>
      </c>
      <c r="BZ793" s="151" t="b">
        <f t="shared" ca="1" si="407"/>
        <v>0</v>
      </c>
      <c r="CA793" s="151" t="b">
        <f t="shared" ca="1" si="408"/>
        <v>0</v>
      </c>
      <c r="CB793" s="151" t="b">
        <f t="shared" ca="1" si="409"/>
        <v>0</v>
      </c>
      <c r="CC793" s="151" t="b">
        <f t="shared" ca="1" si="410"/>
        <v>0</v>
      </c>
      <c r="CD793" s="151" t="b">
        <f t="shared" ca="1" si="411"/>
        <v>0</v>
      </c>
      <c r="CE793" s="151" t="b">
        <f t="shared" ca="1" si="412"/>
        <v>0</v>
      </c>
      <c r="CF793" s="151" t="b">
        <f t="shared" ca="1" si="413"/>
        <v>0</v>
      </c>
      <c r="CG793" s="151" t="b">
        <f t="shared" ca="1" si="414"/>
        <v>0</v>
      </c>
      <c r="CH793" s="151" t="b">
        <f t="shared" ca="1" si="415"/>
        <v>0</v>
      </c>
      <c r="CI793" s="151" t="b">
        <f t="shared" ca="1" si="416"/>
        <v>0</v>
      </c>
      <c r="CJ793" s="151" t="b">
        <f t="shared" ca="1" si="417"/>
        <v>0</v>
      </c>
      <c r="CK793" s="151" t="b">
        <f t="shared" ca="1" si="418"/>
        <v>0</v>
      </c>
      <c r="CL793" s="151" t="b">
        <f t="shared" ca="1" si="419"/>
        <v>0</v>
      </c>
      <c r="CM793" s="151" t="b">
        <f t="shared" ca="1" si="420"/>
        <v>0</v>
      </c>
      <c r="CN793" s="151" t="str">
        <f t="shared" ca="1" si="421"/>
        <v>NO_VAC</v>
      </c>
      <c r="CO793" s="151" t="str">
        <f t="shared" ca="1" si="422"/>
        <v>NO_VAC</v>
      </c>
      <c r="CP793" s="151" t="b">
        <f t="shared" ca="1" si="423"/>
        <v>0</v>
      </c>
      <c r="CQ793" s="155">
        <f t="shared" ca="1" si="424"/>
        <v>0</v>
      </c>
      <c r="CR793" s="155" t="b">
        <f t="shared" ca="1" si="425"/>
        <v>0</v>
      </c>
      <c r="CS793" s="155" t="b">
        <f t="shared" ca="1" si="426"/>
        <v>0</v>
      </c>
      <c r="CT793" s="155" t="b">
        <f t="shared" ca="1" si="427"/>
        <v>0</v>
      </c>
      <c r="CU793" s="155" t="b">
        <f t="shared" ca="1" si="428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6"/>
        <v>0</v>
      </c>
      <c r="P794" s="28">
        <f t="shared" ca="1" si="397"/>
        <v>0</v>
      </c>
      <c r="Q794" s="28">
        <f t="shared" ca="1" si="398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399"/>
        <v>0</v>
      </c>
      <c r="BS794" s="151" t="b">
        <f t="shared" si="400"/>
        <v>0</v>
      </c>
      <c r="BT794" s="151" t="b">
        <f t="shared" si="401"/>
        <v>0</v>
      </c>
      <c r="BU794" s="151" t="b">
        <f t="shared" si="402"/>
        <v>0</v>
      </c>
      <c r="BV794" s="155" t="b">
        <f t="shared" ca="1" si="403"/>
        <v>0</v>
      </c>
      <c r="BW794" s="151" t="b">
        <f t="shared" ca="1" si="404"/>
        <v>0</v>
      </c>
      <c r="BX794" s="151" t="b">
        <f t="shared" ca="1" si="405"/>
        <v>0</v>
      </c>
      <c r="BY794" s="151" t="b">
        <f t="shared" ca="1" si="406"/>
        <v>0</v>
      </c>
      <c r="BZ794" s="151" t="b">
        <f t="shared" ca="1" si="407"/>
        <v>0</v>
      </c>
      <c r="CA794" s="151" t="b">
        <f t="shared" ca="1" si="408"/>
        <v>0</v>
      </c>
      <c r="CB794" s="151" t="b">
        <f t="shared" ca="1" si="409"/>
        <v>0</v>
      </c>
      <c r="CC794" s="151" t="b">
        <f t="shared" ca="1" si="410"/>
        <v>0</v>
      </c>
      <c r="CD794" s="151" t="b">
        <f t="shared" ca="1" si="411"/>
        <v>0</v>
      </c>
      <c r="CE794" s="151" t="b">
        <f t="shared" ca="1" si="412"/>
        <v>0</v>
      </c>
      <c r="CF794" s="151" t="b">
        <f t="shared" ca="1" si="413"/>
        <v>0</v>
      </c>
      <c r="CG794" s="151" t="b">
        <f t="shared" ca="1" si="414"/>
        <v>0</v>
      </c>
      <c r="CH794" s="151" t="b">
        <f t="shared" ca="1" si="415"/>
        <v>0</v>
      </c>
      <c r="CI794" s="151" t="b">
        <f t="shared" ca="1" si="416"/>
        <v>0</v>
      </c>
      <c r="CJ794" s="151" t="b">
        <f t="shared" ca="1" si="417"/>
        <v>0</v>
      </c>
      <c r="CK794" s="151" t="b">
        <f t="shared" ca="1" si="418"/>
        <v>0</v>
      </c>
      <c r="CL794" s="151" t="b">
        <f t="shared" ca="1" si="419"/>
        <v>0</v>
      </c>
      <c r="CM794" s="151" t="b">
        <f t="shared" ca="1" si="420"/>
        <v>0</v>
      </c>
      <c r="CN794" s="151" t="str">
        <f t="shared" ca="1" si="421"/>
        <v>NO_VAC</v>
      </c>
      <c r="CO794" s="151" t="str">
        <f t="shared" ca="1" si="422"/>
        <v>NO_VAC</v>
      </c>
      <c r="CP794" s="151" t="b">
        <f t="shared" ca="1" si="423"/>
        <v>0</v>
      </c>
      <c r="CQ794" s="155">
        <f t="shared" ca="1" si="424"/>
        <v>0</v>
      </c>
      <c r="CR794" s="155" t="b">
        <f t="shared" ca="1" si="425"/>
        <v>0</v>
      </c>
      <c r="CS794" s="155" t="b">
        <f t="shared" ca="1" si="426"/>
        <v>0</v>
      </c>
      <c r="CT794" s="155" t="b">
        <f t="shared" ca="1" si="427"/>
        <v>0</v>
      </c>
      <c r="CU794" s="155" t="b">
        <f t="shared" ca="1" si="428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6"/>
        <v>0</v>
      </c>
      <c r="P795" s="28">
        <f t="shared" ca="1" si="397"/>
        <v>0</v>
      </c>
      <c r="Q795" s="28">
        <f t="shared" ca="1" si="398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399"/>
        <v>0</v>
      </c>
      <c r="BS795" s="151" t="b">
        <f t="shared" si="400"/>
        <v>0</v>
      </c>
      <c r="BT795" s="151" t="b">
        <f t="shared" si="401"/>
        <v>0</v>
      </c>
      <c r="BU795" s="151" t="b">
        <f t="shared" si="402"/>
        <v>0</v>
      </c>
      <c r="BV795" s="155" t="b">
        <f t="shared" ca="1" si="403"/>
        <v>0</v>
      </c>
      <c r="BW795" s="151" t="b">
        <f t="shared" ca="1" si="404"/>
        <v>0</v>
      </c>
      <c r="BX795" s="151" t="b">
        <f t="shared" ca="1" si="405"/>
        <v>0</v>
      </c>
      <c r="BY795" s="151" t="b">
        <f t="shared" ca="1" si="406"/>
        <v>0</v>
      </c>
      <c r="BZ795" s="151" t="b">
        <f t="shared" ca="1" si="407"/>
        <v>0</v>
      </c>
      <c r="CA795" s="151" t="b">
        <f t="shared" ca="1" si="408"/>
        <v>0</v>
      </c>
      <c r="CB795" s="151" t="b">
        <f t="shared" ca="1" si="409"/>
        <v>0</v>
      </c>
      <c r="CC795" s="151" t="b">
        <f t="shared" ca="1" si="410"/>
        <v>0</v>
      </c>
      <c r="CD795" s="151" t="b">
        <f t="shared" ca="1" si="411"/>
        <v>0</v>
      </c>
      <c r="CE795" s="151" t="b">
        <f t="shared" ca="1" si="412"/>
        <v>0</v>
      </c>
      <c r="CF795" s="151" t="b">
        <f t="shared" ca="1" si="413"/>
        <v>0</v>
      </c>
      <c r="CG795" s="151" t="b">
        <f t="shared" ca="1" si="414"/>
        <v>0</v>
      </c>
      <c r="CH795" s="151" t="b">
        <f t="shared" ca="1" si="415"/>
        <v>0</v>
      </c>
      <c r="CI795" s="151" t="b">
        <f t="shared" ca="1" si="416"/>
        <v>0</v>
      </c>
      <c r="CJ795" s="151" t="b">
        <f t="shared" ca="1" si="417"/>
        <v>0</v>
      </c>
      <c r="CK795" s="151" t="b">
        <f t="shared" ca="1" si="418"/>
        <v>0</v>
      </c>
      <c r="CL795" s="151" t="b">
        <f t="shared" ca="1" si="419"/>
        <v>0</v>
      </c>
      <c r="CM795" s="151" t="b">
        <f t="shared" ca="1" si="420"/>
        <v>0</v>
      </c>
      <c r="CN795" s="151" t="str">
        <f t="shared" ca="1" si="421"/>
        <v>NO_VAC</v>
      </c>
      <c r="CO795" s="151" t="str">
        <f t="shared" ca="1" si="422"/>
        <v>NO_VAC</v>
      </c>
      <c r="CP795" s="151" t="b">
        <f t="shared" ca="1" si="423"/>
        <v>0</v>
      </c>
      <c r="CQ795" s="155">
        <f t="shared" ca="1" si="424"/>
        <v>0</v>
      </c>
      <c r="CR795" s="155" t="b">
        <f t="shared" ca="1" si="425"/>
        <v>0</v>
      </c>
      <c r="CS795" s="155" t="b">
        <f t="shared" ca="1" si="426"/>
        <v>0</v>
      </c>
      <c r="CT795" s="155" t="b">
        <f t="shared" ca="1" si="427"/>
        <v>0</v>
      </c>
      <c r="CU795" s="155" t="b">
        <f t="shared" ca="1" si="428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6"/>
        <v>0</v>
      </c>
      <c r="P796" s="28">
        <f t="shared" ca="1" si="397"/>
        <v>0</v>
      </c>
      <c r="Q796" s="28">
        <f t="shared" ca="1" si="398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399"/>
        <v>0</v>
      </c>
      <c r="BS796" s="151" t="b">
        <f t="shared" si="400"/>
        <v>0</v>
      </c>
      <c r="BT796" s="151" t="b">
        <f t="shared" si="401"/>
        <v>0</v>
      </c>
      <c r="BU796" s="151" t="b">
        <f t="shared" si="402"/>
        <v>0</v>
      </c>
      <c r="BV796" s="155" t="b">
        <f t="shared" ca="1" si="403"/>
        <v>0</v>
      </c>
      <c r="BW796" s="151" t="b">
        <f t="shared" ca="1" si="404"/>
        <v>0</v>
      </c>
      <c r="BX796" s="151" t="b">
        <f t="shared" ca="1" si="405"/>
        <v>0</v>
      </c>
      <c r="BY796" s="151" t="b">
        <f t="shared" ca="1" si="406"/>
        <v>0</v>
      </c>
      <c r="BZ796" s="151" t="b">
        <f t="shared" ca="1" si="407"/>
        <v>0</v>
      </c>
      <c r="CA796" s="151" t="b">
        <f t="shared" ca="1" si="408"/>
        <v>0</v>
      </c>
      <c r="CB796" s="151" t="b">
        <f t="shared" ca="1" si="409"/>
        <v>0</v>
      </c>
      <c r="CC796" s="151" t="b">
        <f t="shared" ca="1" si="410"/>
        <v>0</v>
      </c>
      <c r="CD796" s="151" t="b">
        <f t="shared" ca="1" si="411"/>
        <v>0</v>
      </c>
      <c r="CE796" s="151" t="b">
        <f t="shared" ca="1" si="412"/>
        <v>0</v>
      </c>
      <c r="CF796" s="151" t="b">
        <f t="shared" ca="1" si="413"/>
        <v>0</v>
      </c>
      <c r="CG796" s="151" t="b">
        <f t="shared" ca="1" si="414"/>
        <v>0</v>
      </c>
      <c r="CH796" s="151" t="b">
        <f t="shared" ca="1" si="415"/>
        <v>0</v>
      </c>
      <c r="CI796" s="151" t="b">
        <f t="shared" ca="1" si="416"/>
        <v>0</v>
      </c>
      <c r="CJ796" s="151" t="b">
        <f t="shared" ca="1" si="417"/>
        <v>0</v>
      </c>
      <c r="CK796" s="151" t="b">
        <f t="shared" ca="1" si="418"/>
        <v>0</v>
      </c>
      <c r="CL796" s="151" t="b">
        <f t="shared" ca="1" si="419"/>
        <v>0</v>
      </c>
      <c r="CM796" s="151" t="b">
        <f t="shared" ca="1" si="420"/>
        <v>0</v>
      </c>
      <c r="CN796" s="151" t="str">
        <f t="shared" ca="1" si="421"/>
        <v>NO_VAC</v>
      </c>
      <c r="CO796" s="151" t="str">
        <f t="shared" ca="1" si="422"/>
        <v>NO_VAC</v>
      </c>
      <c r="CP796" s="151" t="b">
        <f t="shared" ca="1" si="423"/>
        <v>0</v>
      </c>
      <c r="CQ796" s="155">
        <f t="shared" ca="1" si="424"/>
        <v>0</v>
      </c>
      <c r="CR796" s="155" t="b">
        <f t="shared" ca="1" si="425"/>
        <v>0</v>
      </c>
      <c r="CS796" s="155" t="b">
        <f t="shared" ca="1" si="426"/>
        <v>0</v>
      </c>
      <c r="CT796" s="155" t="b">
        <f t="shared" ca="1" si="427"/>
        <v>0</v>
      </c>
      <c r="CU796" s="155" t="b">
        <f t="shared" ca="1" si="428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6"/>
        <v>0</v>
      </c>
      <c r="P797" s="28">
        <f t="shared" ca="1" si="397"/>
        <v>0</v>
      </c>
      <c r="Q797" s="28">
        <f t="shared" ca="1" si="398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399"/>
        <v>0</v>
      </c>
      <c r="BS797" s="151" t="b">
        <f t="shared" si="400"/>
        <v>0</v>
      </c>
      <c r="BT797" s="151" t="b">
        <f t="shared" si="401"/>
        <v>0</v>
      </c>
      <c r="BU797" s="151" t="b">
        <f t="shared" si="402"/>
        <v>0</v>
      </c>
      <c r="BV797" s="155" t="b">
        <f t="shared" ca="1" si="403"/>
        <v>0</v>
      </c>
      <c r="BW797" s="151" t="b">
        <f t="shared" ca="1" si="404"/>
        <v>0</v>
      </c>
      <c r="BX797" s="151" t="b">
        <f t="shared" ca="1" si="405"/>
        <v>0</v>
      </c>
      <c r="BY797" s="151" t="b">
        <f t="shared" ca="1" si="406"/>
        <v>0</v>
      </c>
      <c r="BZ797" s="151" t="b">
        <f t="shared" ca="1" si="407"/>
        <v>0</v>
      </c>
      <c r="CA797" s="151" t="b">
        <f t="shared" ca="1" si="408"/>
        <v>0</v>
      </c>
      <c r="CB797" s="151" t="b">
        <f t="shared" ca="1" si="409"/>
        <v>0</v>
      </c>
      <c r="CC797" s="151" t="b">
        <f t="shared" ca="1" si="410"/>
        <v>0</v>
      </c>
      <c r="CD797" s="151" t="b">
        <f t="shared" ca="1" si="411"/>
        <v>0</v>
      </c>
      <c r="CE797" s="151" t="b">
        <f t="shared" ca="1" si="412"/>
        <v>0</v>
      </c>
      <c r="CF797" s="151" t="b">
        <f t="shared" ca="1" si="413"/>
        <v>0</v>
      </c>
      <c r="CG797" s="151" t="b">
        <f t="shared" ca="1" si="414"/>
        <v>0</v>
      </c>
      <c r="CH797" s="151" t="b">
        <f t="shared" ca="1" si="415"/>
        <v>0</v>
      </c>
      <c r="CI797" s="151" t="b">
        <f t="shared" ca="1" si="416"/>
        <v>0</v>
      </c>
      <c r="CJ797" s="151" t="b">
        <f t="shared" ca="1" si="417"/>
        <v>0</v>
      </c>
      <c r="CK797" s="151" t="b">
        <f t="shared" ca="1" si="418"/>
        <v>0</v>
      </c>
      <c r="CL797" s="151" t="b">
        <f t="shared" ca="1" si="419"/>
        <v>0</v>
      </c>
      <c r="CM797" s="151" t="b">
        <f t="shared" ca="1" si="420"/>
        <v>0</v>
      </c>
      <c r="CN797" s="151" t="str">
        <f t="shared" ca="1" si="421"/>
        <v>NO_VAC</v>
      </c>
      <c r="CO797" s="151" t="str">
        <f t="shared" ca="1" si="422"/>
        <v>NO_VAC</v>
      </c>
      <c r="CP797" s="151" t="b">
        <f t="shared" ca="1" si="423"/>
        <v>0</v>
      </c>
      <c r="CQ797" s="155">
        <f t="shared" ca="1" si="424"/>
        <v>0</v>
      </c>
      <c r="CR797" s="155" t="b">
        <f t="shared" ca="1" si="425"/>
        <v>0</v>
      </c>
      <c r="CS797" s="155" t="b">
        <f t="shared" ca="1" si="426"/>
        <v>0</v>
      </c>
      <c r="CT797" s="155" t="b">
        <f t="shared" ca="1" si="427"/>
        <v>0</v>
      </c>
      <c r="CU797" s="155" t="b">
        <f t="shared" ca="1" si="428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6"/>
        <v>0</v>
      </c>
      <c r="P798" s="28">
        <f t="shared" ca="1" si="397"/>
        <v>0</v>
      </c>
      <c r="Q798" s="28">
        <f t="shared" ca="1" si="398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399"/>
        <v>0</v>
      </c>
      <c r="BS798" s="151" t="b">
        <f t="shared" si="400"/>
        <v>0</v>
      </c>
      <c r="BT798" s="151" t="b">
        <f t="shared" si="401"/>
        <v>0</v>
      </c>
      <c r="BU798" s="151" t="b">
        <f t="shared" si="402"/>
        <v>0</v>
      </c>
      <c r="BV798" s="155" t="b">
        <f t="shared" ca="1" si="403"/>
        <v>0</v>
      </c>
      <c r="BW798" s="151" t="b">
        <f t="shared" ca="1" si="404"/>
        <v>0</v>
      </c>
      <c r="BX798" s="151" t="b">
        <f t="shared" ca="1" si="405"/>
        <v>0</v>
      </c>
      <c r="BY798" s="151" t="b">
        <f t="shared" ca="1" si="406"/>
        <v>0</v>
      </c>
      <c r="BZ798" s="151" t="b">
        <f t="shared" ca="1" si="407"/>
        <v>0</v>
      </c>
      <c r="CA798" s="151" t="b">
        <f t="shared" ca="1" si="408"/>
        <v>0</v>
      </c>
      <c r="CB798" s="151" t="b">
        <f t="shared" ca="1" si="409"/>
        <v>0</v>
      </c>
      <c r="CC798" s="151" t="b">
        <f t="shared" ca="1" si="410"/>
        <v>0</v>
      </c>
      <c r="CD798" s="151" t="b">
        <f t="shared" ca="1" si="411"/>
        <v>0</v>
      </c>
      <c r="CE798" s="151" t="b">
        <f t="shared" ca="1" si="412"/>
        <v>0</v>
      </c>
      <c r="CF798" s="151" t="b">
        <f t="shared" ca="1" si="413"/>
        <v>0</v>
      </c>
      <c r="CG798" s="151" t="b">
        <f t="shared" ca="1" si="414"/>
        <v>0</v>
      </c>
      <c r="CH798" s="151" t="b">
        <f t="shared" ca="1" si="415"/>
        <v>0</v>
      </c>
      <c r="CI798" s="151" t="b">
        <f t="shared" ca="1" si="416"/>
        <v>0</v>
      </c>
      <c r="CJ798" s="151" t="b">
        <f t="shared" ca="1" si="417"/>
        <v>0</v>
      </c>
      <c r="CK798" s="151" t="b">
        <f t="shared" ca="1" si="418"/>
        <v>0</v>
      </c>
      <c r="CL798" s="151" t="b">
        <f t="shared" ca="1" si="419"/>
        <v>0</v>
      </c>
      <c r="CM798" s="151" t="b">
        <f t="shared" ca="1" si="420"/>
        <v>0</v>
      </c>
      <c r="CN798" s="151" t="str">
        <f t="shared" ca="1" si="421"/>
        <v>NO_VAC</v>
      </c>
      <c r="CO798" s="151" t="str">
        <f t="shared" ca="1" si="422"/>
        <v>NO_VAC</v>
      </c>
      <c r="CP798" s="151" t="b">
        <f t="shared" ca="1" si="423"/>
        <v>0</v>
      </c>
      <c r="CQ798" s="155">
        <f t="shared" ca="1" si="424"/>
        <v>0</v>
      </c>
      <c r="CR798" s="155" t="b">
        <f t="shared" ca="1" si="425"/>
        <v>0</v>
      </c>
      <c r="CS798" s="155" t="b">
        <f t="shared" ca="1" si="426"/>
        <v>0</v>
      </c>
      <c r="CT798" s="155" t="b">
        <f t="shared" ca="1" si="427"/>
        <v>0</v>
      </c>
      <c r="CU798" s="155" t="b">
        <f t="shared" ca="1" si="428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6"/>
        <v>0</v>
      </c>
      <c r="P799" s="28">
        <f t="shared" ca="1" si="397"/>
        <v>0</v>
      </c>
      <c r="Q799" s="28">
        <f t="shared" ca="1" si="398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399"/>
        <v>0</v>
      </c>
      <c r="BS799" s="151" t="b">
        <f t="shared" si="400"/>
        <v>0</v>
      </c>
      <c r="BT799" s="151" t="b">
        <f t="shared" si="401"/>
        <v>0</v>
      </c>
      <c r="BU799" s="151" t="b">
        <f t="shared" si="402"/>
        <v>0</v>
      </c>
      <c r="BV799" s="155" t="b">
        <f t="shared" ca="1" si="403"/>
        <v>0</v>
      </c>
      <c r="BW799" s="151" t="b">
        <f t="shared" ca="1" si="404"/>
        <v>0</v>
      </c>
      <c r="BX799" s="151" t="b">
        <f t="shared" ca="1" si="405"/>
        <v>0</v>
      </c>
      <c r="BY799" s="151" t="b">
        <f t="shared" ca="1" si="406"/>
        <v>0</v>
      </c>
      <c r="BZ799" s="151" t="b">
        <f t="shared" ca="1" si="407"/>
        <v>0</v>
      </c>
      <c r="CA799" s="151" t="b">
        <f t="shared" ca="1" si="408"/>
        <v>0</v>
      </c>
      <c r="CB799" s="151" t="b">
        <f t="shared" ca="1" si="409"/>
        <v>0</v>
      </c>
      <c r="CC799" s="151" t="b">
        <f t="shared" ca="1" si="410"/>
        <v>0</v>
      </c>
      <c r="CD799" s="151" t="b">
        <f t="shared" ca="1" si="411"/>
        <v>0</v>
      </c>
      <c r="CE799" s="151" t="b">
        <f t="shared" ca="1" si="412"/>
        <v>0</v>
      </c>
      <c r="CF799" s="151" t="b">
        <f t="shared" ca="1" si="413"/>
        <v>0</v>
      </c>
      <c r="CG799" s="151" t="b">
        <f t="shared" ca="1" si="414"/>
        <v>0</v>
      </c>
      <c r="CH799" s="151" t="b">
        <f t="shared" ca="1" si="415"/>
        <v>0</v>
      </c>
      <c r="CI799" s="151" t="b">
        <f t="shared" ca="1" si="416"/>
        <v>0</v>
      </c>
      <c r="CJ799" s="151" t="b">
        <f t="shared" ca="1" si="417"/>
        <v>0</v>
      </c>
      <c r="CK799" s="151" t="b">
        <f t="shared" ca="1" si="418"/>
        <v>0</v>
      </c>
      <c r="CL799" s="151" t="b">
        <f t="shared" ca="1" si="419"/>
        <v>0</v>
      </c>
      <c r="CM799" s="151" t="b">
        <f t="shared" ca="1" si="420"/>
        <v>0</v>
      </c>
      <c r="CN799" s="151" t="str">
        <f t="shared" ca="1" si="421"/>
        <v>NO_VAC</v>
      </c>
      <c r="CO799" s="151" t="str">
        <f t="shared" ca="1" si="422"/>
        <v>NO_VAC</v>
      </c>
      <c r="CP799" s="151" t="b">
        <f t="shared" ca="1" si="423"/>
        <v>0</v>
      </c>
      <c r="CQ799" s="155">
        <f t="shared" ca="1" si="424"/>
        <v>0</v>
      </c>
      <c r="CR799" s="155" t="b">
        <f t="shared" ca="1" si="425"/>
        <v>0</v>
      </c>
      <c r="CS799" s="155" t="b">
        <f t="shared" ca="1" si="426"/>
        <v>0</v>
      </c>
      <c r="CT799" s="155" t="b">
        <f t="shared" ca="1" si="427"/>
        <v>0</v>
      </c>
      <c r="CU799" s="155" t="b">
        <f t="shared" ca="1" si="428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6"/>
        <v>0</v>
      </c>
      <c r="P800" s="28">
        <f t="shared" ca="1" si="397"/>
        <v>0</v>
      </c>
      <c r="Q800" s="28">
        <f t="shared" ca="1" si="398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399"/>
        <v>0</v>
      </c>
      <c r="BS800" s="151" t="b">
        <f t="shared" si="400"/>
        <v>0</v>
      </c>
      <c r="BT800" s="151" t="b">
        <f t="shared" si="401"/>
        <v>0</v>
      </c>
      <c r="BU800" s="151" t="b">
        <f t="shared" si="402"/>
        <v>0</v>
      </c>
      <c r="BV800" s="155" t="b">
        <f t="shared" ca="1" si="403"/>
        <v>0</v>
      </c>
      <c r="BW800" s="151" t="b">
        <f t="shared" ca="1" si="404"/>
        <v>0</v>
      </c>
      <c r="BX800" s="151" t="b">
        <f t="shared" ca="1" si="405"/>
        <v>0</v>
      </c>
      <c r="BY800" s="151" t="b">
        <f t="shared" ca="1" si="406"/>
        <v>0</v>
      </c>
      <c r="BZ800" s="151" t="b">
        <f t="shared" ca="1" si="407"/>
        <v>0</v>
      </c>
      <c r="CA800" s="151" t="b">
        <f t="shared" ca="1" si="408"/>
        <v>0</v>
      </c>
      <c r="CB800" s="151" t="b">
        <f t="shared" ca="1" si="409"/>
        <v>0</v>
      </c>
      <c r="CC800" s="151" t="b">
        <f t="shared" ca="1" si="410"/>
        <v>0</v>
      </c>
      <c r="CD800" s="151" t="b">
        <f t="shared" ca="1" si="411"/>
        <v>0</v>
      </c>
      <c r="CE800" s="151" t="b">
        <f t="shared" ca="1" si="412"/>
        <v>0</v>
      </c>
      <c r="CF800" s="151" t="b">
        <f t="shared" ca="1" si="413"/>
        <v>0</v>
      </c>
      <c r="CG800" s="151" t="b">
        <f t="shared" ca="1" si="414"/>
        <v>0</v>
      </c>
      <c r="CH800" s="151" t="b">
        <f t="shared" ca="1" si="415"/>
        <v>0</v>
      </c>
      <c r="CI800" s="151" t="b">
        <f t="shared" ca="1" si="416"/>
        <v>0</v>
      </c>
      <c r="CJ800" s="151" t="b">
        <f t="shared" ca="1" si="417"/>
        <v>0</v>
      </c>
      <c r="CK800" s="151" t="b">
        <f t="shared" ca="1" si="418"/>
        <v>0</v>
      </c>
      <c r="CL800" s="151" t="b">
        <f t="shared" ca="1" si="419"/>
        <v>0</v>
      </c>
      <c r="CM800" s="151" t="b">
        <f t="shared" ca="1" si="420"/>
        <v>0</v>
      </c>
      <c r="CN800" s="151" t="str">
        <f t="shared" ca="1" si="421"/>
        <v>NO_VAC</v>
      </c>
      <c r="CO800" s="151" t="str">
        <f t="shared" ca="1" si="422"/>
        <v>NO_VAC</v>
      </c>
      <c r="CP800" s="151" t="b">
        <f t="shared" ca="1" si="423"/>
        <v>0</v>
      </c>
      <c r="CQ800" s="155">
        <f t="shared" ca="1" si="424"/>
        <v>0</v>
      </c>
      <c r="CR800" s="155" t="b">
        <f t="shared" ca="1" si="425"/>
        <v>0</v>
      </c>
      <c r="CS800" s="155" t="b">
        <f t="shared" ca="1" si="426"/>
        <v>0</v>
      </c>
      <c r="CT800" s="155" t="b">
        <f t="shared" ca="1" si="427"/>
        <v>0</v>
      </c>
      <c r="CU800" s="155" t="b">
        <f t="shared" ca="1" si="428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6"/>
        <v>0</v>
      </c>
      <c r="P801" s="28">
        <f t="shared" ca="1" si="397"/>
        <v>0</v>
      </c>
      <c r="Q801" s="28">
        <f t="shared" ca="1" si="398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399"/>
        <v>0</v>
      </c>
      <c r="BS801" s="151" t="b">
        <f t="shared" si="400"/>
        <v>0</v>
      </c>
      <c r="BT801" s="151" t="b">
        <f t="shared" si="401"/>
        <v>0</v>
      </c>
      <c r="BU801" s="151" t="b">
        <f t="shared" si="402"/>
        <v>0</v>
      </c>
      <c r="BV801" s="155" t="b">
        <f t="shared" ca="1" si="403"/>
        <v>0</v>
      </c>
      <c r="BW801" s="151" t="b">
        <f t="shared" ca="1" si="404"/>
        <v>0</v>
      </c>
      <c r="BX801" s="151" t="b">
        <f t="shared" ca="1" si="405"/>
        <v>0</v>
      </c>
      <c r="BY801" s="151" t="b">
        <f t="shared" ca="1" si="406"/>
        <v>0</v>
      </c>
      <c r="BZ801" s="151" t="b">
        <f t="shared" ca="1" si="407"/>
        <v>0</v>
      </c>
      <c r="CA801" s="151" t="b">
        <f t="shared" ca="1" si="408"/>
        <v>0</v>
      </c>
      <c r="CB801" s="151" t="b">
        <f t="shared" ca="1" si="409"/>
        <v>0</v>
      </c>
      <c r="CC801" s="151" t="b">
        <f t="shared" ca="1" si="410"/>
        <v>0</v>
      </c>
      <c r="CD801" s="151" t="b">
        <f t="shared" ca="1" si="411"/>
        <v>0</v>
      </c>
      <c r="CE801" s="151" t="b">
        <f t="shared" ca="1" si="412"/>
        <v>0</v>
      </c>
      <c r="CF801" s="151" t="b">
        <f t="shared" ca="1" si="413"/>
        <v>0</v>
      </c>
      <c r="CG801" s="151" t="b">
        <f t="shared" ca="1" si="414"/>
        <v>0</v>
      </c>
      <c r="CH801" s="151" t="b">
        <f t="shared" ca="1" si="415"/>
        <v>0</v>
      </c>
      <c r="CI801" s="151" t="b">
        <f t="shared" ca="1" si="416"/>
        <v>0</v>
      </c>
      <c r="CJ801" s="151" t="b">
        <f t="shared" ca="1" si="417"/>
        <v>0</v>
      </c>
      <c r="CK801" s="151" t="b">
        <f t="shared" ca="1" si="418"/>
        <v>0</v>
      </c>
      <c r="CL801" s="151" t="b">
        <f t="shared" ca="1" si="419"/>
        <v>0</v>
      </c>
      <c r="CM801" s="151" t="b">
        <f t="shared" ca="1" si="420"/>
        <v>0</v>
      </c>
      <c r="CN801" s="151" t="str">
        <f t="shared" ca="1" si="421"/>
        <v>NO_VAC</v>
      </c>
      <c r="CO801" s="151" t="str">
        <f t="shared" ca="1" si="422"/>
        <v>NO_VAC</v>
      </c>
      <c r="CP801" s="151" t="b">
        <f t="shared" ca="1" si="423"/>
        <v>0</v>
      </c>
      <c r="CQ801" s="155">
        <f t="shared" ca="1" si="424"/>
        <v>0</v>
      </c>
      <c r="CR801" s="155" t="b">
        <f t="shared" ca="1" si="425"/>
        <v>0</v>
      </c>
      <c r="CS801" s="155" t="b">
        <f t="shared" ca="1" si="426"/>
        <v>0</v>
      </c>
      <c r="CT801" s="155" t="b">
        <f t="shared" ca="1" si="427"/>
        <v>0</v>
      </c>
      <c r="CU801" s="155" t="b">
        <f t="shared" ca="1" si="428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6"/>
        <v>0</v>
      </c>
      <c r="P802" s="28">
        <f t="shared" ca="1" si="397"/>
        <v>0</v>
      </c>
      <c r="Q802" s="28">
        <f t="shared" ca="1" si="398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399"/>
        <v>0</v>
      </c>
      <c r="BS802" s="151" t="b">
        <f t="shared" si="400"/>
        <v>0</v>
      </c>
      <c r="BT802" s="151" t="b">
        <f t="shared" si="401"/>
        <v>0</v>
      </c>
      <c r="BU802" s="151" t="b">
        <f t="shared" si="402"/>
        <v>0</v>
      </c>
      <c r="BV802" s="155" t="b">
        <f t="shared" ca="1" si="403"/>
        <v>0</v>
      </c>
      <c r="BW802" s="151" t="b">
        <f t="shared" ca="1" si="404"/>
        <v>0</v>
      </c>
      <c r="BX802" s="151" t="b">
        <f t="shared" ca="1" si="405"/>
        <v>0</v>
      </c>
      <c r="BY802" s="151" t="b">
        <f t="shared" ca="1" si="406"/>
        <v>0</v>
      </c>
      <c r="BZ802" s="151" t="b">
        <f t="shared" ca="1" si="407"/>
        <v>0</v>
      </c>
      <c r="CA802" s="151" t="b">
        <f t="shared" ca="1" si="408"/>
        <v>0</v>
      </c>
      <c r="CB802" s="151" t="b">
        <f t="shared" ca="1" si="409"/>
        <v>0</v>
      </c>
      <c r="CC802" s="151" t="b">
        <f t="shared" ca="1" si="410"/>
        <v>0</v>
      </c>
      <c r="CD802" s="151" t="b">
        <f t="shared" ca="1" si="411"/>
        <v>0</v>
      </c>
      <c r="CE802" s="151" t="b">
        <f t="shared" ca="1" si="412"/>
        <v>0</v>
      </c>
      <c r="CF802" s="151" t="b">
        <f t="shared" ca="1" si="413"/>
        <v>0</v>
      </c>
      <c r="CG802" s="151" t="b">
        <f t="shared" ca="1" si="414"/>
        <v>0</v>
      </c>
      <c r="CH802" s="151" t="b">
        <f t="shared" ca="1" si="415"/>
        <v>0</v>
      </c>
      <c r="CI802" s="151" t="b">
        <f t="shared" ca="1" si="416"/>
        <v>0</v>
      </c>
      <c r="CJ802" s="151" t="b">
        <f t="shared" ca="1" si="417"/>
        <v>0</v>
      </c>
      <c r="CK802" s="151" t="b">
        <f t="shared" ca="1" si="418"/>
        <v>0</v>
      </c>
      <c r="CL802" s="151" t="b">
        <f t="shared" ca="1" si="419"/>
        <v>0</v>
      </c>
      <c r="CM802" s="151" t="b">
        <f t="shared" ca="1" si="420"/>
        <v>0</v>
      </c>
      <c r="CN802" s="151" t="str">
        <f t="shared" ca="1" si="421"/>
        <v>NO_VAC</v>
      </c>
      <c r="CO802" s="151" t="str">
        <f t="shared" ca="1" si="422"/>
        <v>NO_VAC</v>
      </c>
      <c r="CP802" s="151" t="b">
        <f t="shared" ca="1" si="423"/>
        <v>0</v>
      </c>
      <c r="CQ802" s="155">
        <f t="shared" ca="1" si="424"/>
        <v>0</v>
      </c>
      <c r="CR802" s="155" t="b">
        <f t="shared" ca="1" si="425"/>
        <v>0</v>
      </c>
      <c r="CS802" s="155" t="b">
        <f t="shared" ca="1" si="426"/>
        <v>0</v>
      </c>
      <c r="CT802" s="155" t="b">
        <f t="shared" ca="1" si="427"/>
        <v>0</v>
      </c>
      <c r="CU802" s="155" t="b">
        <f t="shared" ca="1" si="428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6"/>
        <v>0</v>
      </c>
      <c r="P803" s="28">
        <f t="shared" ca="1" si="397"/>
        <v>0</v>
      </c>
      <c r="Q803" s="28">
        <f t="shared" ca="1" si="398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399"/>
        <v>0</v>
      </c>
      <c r="BS803" s="151" t="b">
        <f t="shared" si="400"/>
        <v>0</v>
      </c>
      <c r="BT803" s="151" t="b">
        <f t="shared" si="401"/>
        <v>0</v>
      </c>
      <c r="BU803" s="151" t="b">
        <f t="shared" si="402"/>
        <v>0</v>
      </c>
      <c r="BV803" s="155" t="b">
        <f t="shared" ca="1" si="403"/>
        <v>0</v>
      </c>
      <c r="BW803" s="151" t="b">
        <f t="shared" ca="1" si="404"/>
        <v>0</v>
      </c>
      <c r="BX803" s="151" t="b">
        <f t="shared" ca="1" si="405"/>
        <v>0</v>
      </c>
      <c r="BY803" s="151" t="b">
        <f t="shared" ca="1" si="406"/>
        <v>0</v>
      </c>
      <c r="BZ803" s="151" t="b">
        <f t="shared" ca="1" si="407"/>
        <v>0</v>
      </c>
      <c r="CA803" s="151" t="b">
        <f t="shared" ca="1" si="408"/>
        <v>0</v>
      </c>
      <c r="CB803" s="151" t="b">
        <f t="shared" ca="1" si="409"/>
        <v>0</v>
      </c>
      <c r="CC803" s="151" t="b">
        <f t="shared" ca="1" si="410"/>
        <v>0</v>
      </c>
      <c r="CD803" s="151" t="b">
        <f t="shared" ca="1" si="411"/>
        <v>0</v>
      </c>
      <c r="CE803" s="151" t="b">
        <f t="shared" ca="1" si="412"/>
        <v>0</v>
      </c>
      <c r="CF803" s="151" t="b">
        <f t="shared" ca="1" si="413"/>
        <v>0</v>
      </c>
      <c r="CG803" s="151" t="b">
        <f t="shared" ca="1" si="414"/>
        <v>0</v>
      </c>
      <c r="CH803" s="151" t="b">
        <f t="shared" ca="1" si="415"/>
        <v>0</v>
      </c>
      <c r="CI803" s="151" t="b">
        <f t="shared" ca="1" si="416"/>
        <v>0</v>
      </c>
      <c r="CJ803" s="151" t="b">
        <f t="shared" ca="1" si="417"/>
        <v>0</v>
      </c>
      <c r="CK803" s="151" t="b">
        <f t="shared" ca="1" si="418"/>
        <v>0</v>
      </c>
      <c r="CL803" s="151" t="b">
        <f t="shared" ca="1" si="419"/>
        <v>0</v>
      </c>
      <c r="CM803" s="151" t="b">
        <f t="shared" ca="1" si="420"/>
        <v>0</v>
      </c>
      <c r="CN803" s="151" t="str">
        <f t="shared" ca="1" si="421"/>
        <v>NO_VAC</v>
      </c>
      <c r="CO803" s="151" t="str">
        <f t="shared" ca="1" si="422"/>
        <v>NO_VAC</v>
      </c>
      <c r="CP803" s="151" t="b">
        <f t="shared" ca="1" si="423"/>
        <v>0</v>
      </c>
      <c r="CQ803" s="155">
        <f t="shared" ca="1" si="424"/>
        <v>0</v>
      </c>
      <c r="CR803" s="155" t="b">
        <f t="shared" ca="1" si="425"/>
        <v>0</v>
      </c>
      <c r="CS803" s="155" t="b">
        <f t="shared" ca="1" si="426"/>
        <v>0</v>
      </c>
      <c r="CT803" s="155" t="b">
        <f t="shared" ca="1" si="427"/>
        <v>0</v>
      </c>
      <c r="CU803" s="155" t="b">
        <f t="shared" ca="1" si="428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6"/>
        <v>0</v>
      </c>
      <c r="P804" s="28">
        <f t="shared" ca="1" si="397"/>
        <v>0</v>
      </c>
      <c r="Q804" s="28">
        <f t="shared" ca="1" si="398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399"/>
        <v>0</v>
      </c>
      <c r="BS804" s="151" t="b">
        <f t="shared" si="400"/>
        <v>0</v>
      </c>
      <c r="BT804" s="151" t="b">
        <f t="shared" si="401"/>
        <v>0</v>
      </c>
      <c r="BU804" s="151" t="b">
        <f t="shared" si="402"/>
        <v>0</v>
      </c>
      <c r="BV804" s="155" t="b">
        <f t="shared" ca="1" si="403"/>
        <v>0</v>
      </c>
      <c r="BW804" s="151" t="b">
        <f t="shared" ca="1" si="404"/>
        <v>0</v>
      </c>
      <c r="BX804" s="151" t="b">
        <f t="shared" ca="1" si="405"/>
        <v>0</v>
      </c>
      <c r="BY804" s="151" t="b">
        <f t="shared" ca="1" si="406"/>
        <v>0</v>
      </c>
      <c r="BZ804" s="151" t="b">
        <f t="shared" ca="1" si="407"/>
        <v>0</v>
      </c>
      <c r="CA804" s="151" t="b">
        <f t="shared" ca="1" si="408"/>
        <v>0</v>
      </c>
      <c r="CB804" s="151" t="b">
        <f t="shared" ca="1" si="409"/>
        <v>0</v>
      </c>
      <c r="CC804" s="151" t="b">
        <f t="shared" ca="1" si="410"/>
        <v>0</v>
      </c>
      <c r="CD804" s="151" t="b">
        <f t="shared" ca="1" si="411"/>
        <v>0</v>
      </c>
      <c r="CE804" s="151" t="b">
        <f t="shared" ca="1" si="412"/>
        <v>0</v>
      </c>
      <c r="CF804" s="151" t="b">
        <f t="shared" ca="1" si="413"/>
        <v>0</v>
      </c>
      <c r="CG804" s="151" t="b">
        <f t="shared" ca="1" si="414"/>
        <v>0</v>
      </c>
      <c r="CH804" s="151" t="b">
        <f t="shared" ca="1" si="415"/>
        <v>0</v>
      </c>
      <c r="CI804" s="151" t="b">
        <f t="shared" ca="1" si="416"/>
        <v>0</v>
      </c>
      <c r="CJ804" s="151" t="b">
        <f t="shared" ca="1" si="417"/>
        <v>0</v>
      </c>
      <c r="CK804" s="151" t="b">
        <f t="shared" ca="1" si="418"/>
        <v>0</v>
      </c>
      <c r="CL804" s="151" t="b">
        <f t="shared" ca="1" si="419"/>
        <v>0</v>
      </c>
      <c r="CM804" s="151" t="b">
        <f t="shared" ca="1" si="420"/>
        <v>0</v>
      </c>
      <c r="CN804" s="151" t="str">
        <f t="shared" ca="1" si="421"/>
        <v>NO_VAC</v>
      </c>
      <c r="CO804" s="151" t="str">
        <f t="shared" ca="1" si="422"/>
        <v>NO_VAC</v>
      </c>
      <c r="CP804" s="151" t="b">
        <f t="shared" ca="1" si="423"/>
        <v>0</v>
      </c>
      <c r="CQ804" s="155">
        <f t="shared" ca="1" si="424"/>
        <v>0</v>
      </c>
      <c r="CR804" s="155" t="b">
        <f t="shared" ca="1" si="425"/>
        <v>0</v>
      </c>
      <c r="CS804" s="155" t="b">
        <f t="shared" ca="1" si="426"/>
        <v>0</v>
      </c>
      <c r="CT804" s="155" t="b">
        <f t="shared" ca="1" si="427"/>
        <v>0</v>
      </c>
      <c r="CU804" s="155" t="b">
        <f t="shared" ca="1" si="428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6"/>
        <v>0</v>
      </c>
      <c r="P805" s="28">
        <f t="shared" ca="1" si="397"/>
        <v>0</v>
      </c>
      <c r="Q805" s="28">
        <f t="shared" ca="1" si="398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399"/>
        <v>0</v>
      </c>
      <c r="BS805" s="151" t="b">
        <f t="shared" si="400"/>
        <v>0</v>
      </c>
      <c r="BT805" s="151" t="b">
        <f t="shared" si="401"/>
        <v>0</v>
      </c>
      <c r="BU805" s="151" t="b">
        <f t="shared" si="402"/>
        <v>0</v>
      </c>
      <c r="BV805" s="155" t="b">
        <f t="shared" ca="1" si="403"/>
        <v>0</v>
      </c>
      <c r="BW805" s="151" t="b">
        <f t="shared" ca="1" si="404"/>
        <v>0</v>
      </c>
      <c r="BX805" s="151" t="b">
        <f t="shared" ca="1" si="405"/>
        <v>0</v>
      </c>
      <c r="BY805" s="151" t="b">
        <f t="shared" ca="1" si="406"/>
        <v>0</v>
      </c>
      <c r="BZ805" s="151" t="b">
        <f t="shared" ca="1" si="407"/>
        <v>0</v>
      </c>
      <c r="CA805" s="151" t="b">
        <f t="shared" ca="1" si="408"/>
        <v>0</v>
      </c>
      <c r="CB805" s="151" t="b">
        <f t="shared" ca="1" si="409"/>
        <v>0</v>
      </c>
      <c r="CC805" s="151" t="b">
        <f t="shared" ca="1" si="410"/>
        <v>0</v>
      </c>
      <c r="CD805" s="151" t="b">
        <f t="shared" ca="1" si="411"/>
        <v>0</v>
      </c>
      <c r="CE805" s="151" t="b">
        <f t="shared" ca="1" si="412"/>
        <v>0</v>
      </c>
      <c r="CF805" s="151" t="b">
        <f t="shared" ca="1" si="413"/>
        <v>0</v>
      </c>
      <c r="CG805" s="151" t="b">
        <f t="shared" ca="1" si="414"/>
        <v>0</v>
      </c>
      <c r="CH805" s="151" t="b">
        <f t="shared" ca="1" si="415"/>
        <v>0</v>
      </c>
      <c r="CI805" s="151" t="b">
        <f t="shared" ca="1" si="416"/>
        <v>0</v>
      </c>
      <c r="CJ805" s="151" t="b">
        <f t="shared" ca="1" si="417"/>
        <v>0</v>
      </c>
      <c r="CK805" s="151" t="b">
        <f t="shared" ca="1" si="418"/>
        <v>0</v>
      </c>
      <c r="CL805" s="151" t="b">
        <f t="shared" ca="1" si="419"/>
        <v>0</v>
      </c>
      <c r="CM805" s="151" t="b">
        <f t="shared" ca="1" si="420"/>
        <v>0</v>
      </c>
      <c r="CN805" s="151" t="str">
        <f t="shared" ca="1" si="421"/>
        <v>NO_VAC</v>
      </c>
      <c r="CO805" s="151" t="str">
        <f t="shared" ca="1" si="422"/>
        <v>NO_VAC</v>
      </c>
      <c r="CP805" s="151" t="b">
        <f t="shared" ca="1" si="423"/>
        <v>0</v>
      </c>
      <c r="CQ805" s="155">
        <f t="shared" ca="1" si="424"/>
        <v>0</v>
      </c>
      <c r="CR805" s="155" t="b">
        <f t="shared" ca="1" si="425"/>
        <v>0</v>
      </c>
      <c r="CS805" s="155" t="b">
        <f t="shared" ca="1" si="426"/>
        <v>0</v>
      </c>
      <c r="CT805" s="155" t="b">
        <f t="shared" ca="1" si="427"/>
        <v>0</v>
      </c>
      <c r="CU805" s="155" t="b">
        <f t="shared" ca="1" si="428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6"/>
        <v>0</v>
      </c>
      <c r="P806" s="28">
        <f t="shared" ca="1" si="397"/>
        <v>0</v>
      </c>
      <c r="Q806" s="28">
        <f t="shared" ca="1" si="398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399"/>
        <v>0</v>
      </c>
      <c r="BS806" s="151" t="b">
        <f t="shared" si="400"/>
        <v>0</v>
      </c>
      <c r="BT806" s="151" t="b">
        <f t="shared" si="401"/>
        <v>0</v>
      </c>
      <c r="BU806" s="151" t="b">
        <f t="shared" si="402"/>
        <v>0</v>
      </c>
      <c r="BV806" s="155" t="b">
        <f t="shared" ca="1" si="403"/>
        <v>0</v>
      </c>
      <c r="BW806" s="151" t="b">
        <f t="shared" ca="1" si="404"/>
        <v>0</v>
      </c>
      <c r="BX806" s="151" t="b">
        <f t="shared" ca="1" si="405"/>
        <v>0</v>
      </c>
      <c r="BY806" s="151" t="b">
        <f t="shared" ca="1" si="406"/>
        <v>0</v>
      </c>
      <c r="BZ806" s="151" t="b">
        <f t="shared" ca="1" si="407"/>
        <v>0</v>
      </c>
      <c r="CA806" s="151" t="b">
        <f t="shared" ca="1" si="408"/>
        <v>0</v>
      </c>
      <c r="CB806" s="151" t="b">
        <f t="shared" ca="1" si="409"/>
        <v>0</v>
      </c>
      <c r="CC806" s="151" t="b">
        <f t="shared" ca="1" si="410"/>
        <v>0</v>
      </c>
      <c r="CD806" s="151" t="b">
        <f t="shared" ca="1" si="411"/>
        <v>0</v>
      </c>
      <c r="CE806" s="151" t="b">
        <f t="shared" ca="1" si="412"/>
        <v>0</v>
      </c>
      <c r="CF806" s="151" t="b">
        <f t="shared" ca="1" si="413"/>
        <v>0</v>
      </c>
      <c r="CG806" s="151" t="b">
        <f t="shared" ca="1" si="414"/>
        <v>0</v>
      </c>
      <c r="CH806" s="151" t="b">
        <f t="shared" ca="1" si="415"/>
        <v>0</v>
      </c>
      <c r="CI806" s="151" t="b">
        <f t="shared" ca="1" si="416"/>
        <v>0</v>
      </c>
      <c r="CJ806" s="151" t="b">
        <f t="shared" ca="1" si="417"/>
        <v>0</v>
      </c>
      <c r="CK806" s="151" t="b">
        <f t="shared" ca="1" si="418"/>
        <v>0</v>
      </c>
      <c r="CL806" s="151" t="b">
        <f t="shared" ca="1" si="419"/>
        <v>0</v>
      </c>
      <c r="CM806" s="151" t="b">
        <f t="shared" ca="1" si="420"/>
        <v>0</v>
      </c>
      <c r="CN806" s="151" t="str">
        <f t="shared" ca="1" si="421"/>
        <v>NO_VAC</v>
      </c>
      <c r="CO806" s="151" t="str">
        <f t="shared" ca="1" si="422"/>
        <v>NO_VAC</v>
      </c>
      <c r="CP806" s="151" t="b">
        <f t="shared" ca="1" si="423"/>
        <v>0</v>
      </c>
      <c r="CQ806" s="155">
        <f t="shared" ca="1" si="424"/>
        <v>0</v>
      </c>
      <c r="CR806" s="155" t="b">
        <f t="shared" ca="1" si="425"/>
        <v>0</v>
      </c>
      <c r="CS806" s="155" t="b">
        <f t="shared" ca="1" si="426"/>
        <v>0</v>
      </c>
      <c r="CT806" s="155" t="b">
        <f t="shared" ca="1" si="427"/>
        <v>0</v>
      </c>
      <c r="CU806" s="155" t="b">
        <f t="shared" ca="1" si="428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6"/>
        <v>0</v>
      </c>
      <c r="P807" s="28">
        <f t="shared" ca="1" si="397"/>
        <v>0</v>
      </c>
      <c r="Q807" s="28">
        <f t="shared" ca="1" si="398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399"/>
        <v>0</v>
      </c>
      <c r="BS807" s="151" t="b">
        <f t="shared" si="400"/>
        <v>0</v>
      </c>
      <c r="BT807" s="151" t="b">
        <f t="shared" si="401"/>
        <v>0</v>
      </c>
      <c r="BU807" s="151" t="b">
        <f t="shared" si="402"/>
        <v>0</v>
      </c>
      <c r="BV807" s="155" t="b">
        <f t="shared" ca="1" si="403"/>
        <v>0</v>
      </c>
      <c r="BW807" s="151" t="b">
        <f t="shared" ca="1" si="404"/>
        <v>0</v>
      </c>
      <c r="BX807" s="151" t="b">
        <f t="shared" ca="1" si="405"/>
        <v>0</v>
      </c>
      <c r="BY807" s="151" t="b">
        <f t="shared" ca="1" si="406"/>
        <v>0</v>
      </c>
      <c r="BZ807" s="151" t="b">
        <f t="shared" ca="1" si="407"/>
        <v>0</v>
      </c>
      <c r="CA807" s="151" t="b">
        <f t="shared" ca="1" si="408"/>
        <v>0</v>
      </c>
      <c r="CB807" s="151" t="b">
        <f t="shared" ca="1" si="409"/>
        <v>0</v>
      </c>
      <c r="CC807" s="151" t="b">
        <f t="shared" ca="1" si="410"/>
        <v>0</v>
      </c>
      <c r="CD807" s="151" t="b">
        <f t="shared" ca="1" si="411"/>
        <v>0</v>
      </c>
      <c r="CE807" s="151" t="b">
        <f t="shared" ca="1" si="412"/>
        <v>0</v>
      </c>
      <c r="CF807" s="151" t="b">
        <f t="shared" ca="1" si="413"/>
        <v>0</v>
      </c>
      <c r="CG807" s="151" t="b">
        <f t="shared" ca="1" si="414"/>
        <v>0</v>
      </c>
      <c r="CH807" s="151" t="b">
        <f t="shared" ca="1" si="415"/>
        <v>0</v>
      </c>
      <c r="CI807" s="151" t="b">
        <f t="shared" ca="1" si="416"/>
        <v>0</v>
      </c>
      <c r="CJ807" s="151" t="b">
        <f t="shared" ca="1" si="417"/>
        <v>0</v>
      </c>
      <c r="CK807" s="151" t="b">
        <f t="shared" ca="1" si="418"/>
        <v>0</v>
      </c>
      <c r="CL807" s="151" t="b">
        <f t="shared" ca="1" si="419"/>
        <v>0</v>
      </c>
      <c r="CM807" s="151" t="b">
        <f t="shared" ca="1" si="420"/>
        <v>0</v>
      </c>
      <c r="CN807" s="151" t="str">
        <f t="shared" ca="1" si="421"/>
        <v>NO_VAC</v>
      </c>
      <c r="CO807" s="151" t="str">
        <f t="shared" ca="1" si="422"/>
        <v>NO_VAC</v>
      </c>
      <c r="CP807" s="151" t="b">
        <f t="shared" ca="1" si="423"/>
        <v>0</v>
      </c>
      <c r="CQ807" s="155">
        <f t="shared" ca="1" si="424"/>
        <v>0</v>
      </c>
      <c r="CR807" s="155" t="b">
        <f t="shared" ca="1" si="425"/>
        <v>0</v>
      </c>
      <c r="CS807" s="155" t="b">
        <f t="shared" ca="1" si="426"/>
        <v>0</v>
      </c>
      <c r="CT807" s="155" t="b">
        <f t="shared" ca="1" si="427"/>
        <v>0</v>
      </c>
      <c r="CU807" s="155" t="b">
        <f t="shared" ca="1" si="428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6"/>
        <v>0</v>
      </c>
      <c r="P808" s="28">
        <f t="shared" ca="1" si="397"/>
        <v>0</v>
      </c>
      <c r="Q808" s="28">
        <f t="shared" ca="1" si="398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399"/>
        <v>0</v>
      </c>
      <c r="BS808" s="151" t="b">
        <f t="shared" si="400"/>
        <v>0</v>
      </c>
      <c r="BT808" s="151" t="b">
        <f t="shared" si="401"/>
        <v>0</v>
      </c>
      <c r="BU808" s="151" t="b">
        <f t="shared" si="402"/>
        <v>0</v>
      </c>
      <c r="BV808" s="155" t="b">
        <f t="shared" ca="1" si="403"/>
        <v>0</v>
      </c>
      <c r="BW808" s="151" t="b">
        <f t="shared" ca="1" si="404"/>
        <v>0</v>
      </c>
      <c r="BX808" s="151" t="b">
        <f t="shared" ca="1" si="405"/>
        <v>0</v>
      </c>
      <c r="BY808" s="151" t="b">
        <f t="shared" ca="1" si="406"/>
        <v>0</v>
      </c>
      <c r="BZ808" s="151" t="b">
        <f t="shared" ca="1" si="407"/>
        <v>0</v>
      </c>
      <c r="CA808" s="151" t="b">
        <f t="shared" ca="1" si="408"/>
        <v>0</v>
      </c>
      <c r="CB808" s="151" t="b">
        <f t="shared" ca="1" si="409"/>
        <v>0</v>
      </c>
      <c r="CC808" s="151" t="b">
        <f t="shared" ca="1" si="410"/>
        <v>0</v>
      </c>
      <c r="CD808" s="151" t="b">
        <f t="shared" ca="1" si="411"/>
        <v>0</v>
      </c>
      <c r="CE808" s="151" t="b">
        <f t="shared" ca="1" si="412"/>
        <v>0</v>
      </c>
      <c r="CF808" s="151" t="b">
        <f t="shared" ca="1" si="413"/>
        <v>0</v>
      </c>
      <c r="CG808" s="151" t="b">
        <f t="shared" ca="1" si="414"/>
        <v>0</v>
      </c>
      <c r="CH808" s="151" t="b">
        <f t="shared" ca="1" si="415"/>
        <v>0</v>
      </c>
      <c r="CI808" s="151" t="b">
        <f t="shared" ca="1" si="416"/>
        <v>0</v>
      </c>
      <c r="CJ808" s="151" t="b">
        <f t="shared" ca="1" si="417"/>
        <v>0</v>
      </c>
      <c r="CK808" s="151" t="b">
        <f t="shared" ca="1" si="418"/>
        <v>0</v>
      </c>
      <c r="CL808" s="151" t="b">
        <f t="shared" ca="1" si="419"/>
        <v>0</v>
      </c>
      <c r="CM808" s="151" t="b">
        <f t="shared" ca="1" si="420"/>
        <v>0</v>
      </c>
      <c r="CN808" s="151" t="str">
        <f t="shared" ca="1" si="421"/>
        <v>NO_VAC</v>
      </c>
      <c r="CO808" s="151" t="str">
        <f t="shared" ca="1" si="422"/>
        <v>NO_VAC</v>
      </c>
      <c r="CP808" s="151" t="b">
        <f t="shared" ca="1" si="423"/>
        <v>0</v>
      </c>
      <c r="CQ808" s="155">
        <f t="shared" ca="1" si="424"/>
        <v>0</v>
      </c>
      <c r="CR808" s="155" t="b">
        <f t="shared" ca="1" si="425"/>
        <v>0</v>
      </c>
      <c r="CS808" s="155" t="b">
        <f t="shared" ca="1" si="426"/>
        <v>0</v>
      </c>
      <c r="CT808" s="155" t="b">
        <f t="shared" ca="1" si="427"/>
        <v>0</v>
      </c>
      <c r="CU808" s="155" t="b">
        <f t="shared" ca="1" si="428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6"/>
        <v>0</v>
      </c>
      <c r="P809" s="28">
        <f t="shared" ca="1" si="397"/>
        <v>0</v>
      </c>
      <c r="Q809" s="28">
        <f t="shared" ca="1" si="398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399"/>
        <v>0</v>
      </c>
      <c r="BS809" s="151" t="b">
        <f t="shared" si="400"/>
        <v>0</v>
      </c>
      <c r="BT809" s="151" t="b">
        <f t="shared" si="401"/>
        <v>0</v>
      </c>
      <c r="BU809" s="151" t="b">
        <f t="shared" si="402"/>
        <v>0</v>
      </c>
      <c r="BV809" s="155" t="b">
        <f t="shared" ca="1" si="403"/>
        <v>0</v>
      </c>
      <c r="BW809" s="151" t="b">
        <f t="shared" ca="1" si="404"/>
        <v>0</v>
      </c>
      <c r="BX809" s="151" t="b">
        <f t="shared" ca="1" si="405"/>
        <v>0</v>
      </c>
      <c r="BY809" s="151" t="b">
        <f t="shared" ca="1" si="406"/>
        <v>0</v>
      </c>
      <c r="BZ809" s="151" t="b">
        <f t="shared" ca="1" si="407"/>
        <v>0</v>
      </c>
      <c r="CA809" s="151" t="b">
        <f t="shared" ca="1" si="408"/>
        <v>0</v>
      </c>
      <c r="CB809" s="151" t="b">
        <f t="shared" ca="1" si="409"/>
        <v>0</v>
      </c>
      <c r="CC809" s="151" t="b">
        <f t="shared" ca="1" si="410"/>
        <v>0</v>
      </c>
      <c r="CD809" s="151" t="b">
        <f t="shared" ca="1" si="411"/>
        <v>0</v>
      </c>
      <c r="CE809" s="151" t="b">
        <f t="shared" ca="1" si="412"/>
        <v>0</v>
      </c>
      <c r="CF809" s="151" t="b">
        <f t="shared" ca="1" si="413"/>
        <v>0</v>
      </c>
      <c r="CG809" s="151" t="b">
        <f t="shared" ca="1" si="414"/>
        <v>0</v>
      </c>
      <c r="CH809" s="151" t="b">
        <f t="shared" ca="1" si="415"/>
        <v>0</v>
      </c>
      <c r="CI809" s="151" t="b">
        <f t="shared" ca="1" si="416"/>
        <v>0</v>
      </c>
      <c r="CJ809" s="151" t="b">
        <f t="shared" ca="1" si="417"/>
        <v>0</v>
      </c>
      <c r="CK809" s="151" t="b">
        <f t="shared" ca="1" si="418"/>
        <v>0</v>
      </c>
      <c r="CL809" s="151" t="b">
        <f t="shared" ca="1" si="419"/>
        <v>0</v>
      </c>
      <c r="CM809" s="151" t="b">
        <f t="shared" ca="1" si="420"/>
        <v>0</v>
      </c>
      <c r="CN809" s="151" t="str">
        <f t="shared" ca="1" si="421"/>
        <v>NO_VAC</v>
      </c>
      <c r="CO809" s="151" t="str">
        <f t="shared" ca="1" si="422"/>
        <v>NO_VAC</v>
      </c>
      <c r="CP809" s="151" t="b">
        <f t="shared" ca="1" si="423"/>
        <v>0</v>
      </c>
      <c r="CQ809" s="155">
        <f t="shared" ca="1" si="424"/>
        <v>0</v>
      </c>
      <c r="CR809" s="155" t="b">
        <f t="shared" ca="1" si="425"/>
        <v>0</v>
      </c>
      <c r="CS809" s="155" t="b">
        <f t="shared" ca="1" si="426"/>
        <v>0</v>
      </c>
      <c r="CT809" s="155" t="b">
        <f t="shared" ca="1" si="427"/>
        <v>0</v>
      </c>
      <c r="CU809" s="155" t="b">
        <f t="shared" ca="1" si="428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6"/>
        <v>0</v>
      </c>
      <c r="P810" s="28">
        <f t="shared" ca="1" si="397"/>
        <v>0</v>
      </c>
      <c r="Q810" s="28">
        <f t="shared" ca="1" si="398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399"/>
        <v>0</v>
      </c>
      <c r="BS810" s="151" t="b">
        <f t="shared" si="400"/>
        <v>0</v>
      </c>
      <c r="BT810" s="151" t="b">
        <f t="shared" si="401"/>
        <v>0</v>
      </c>
      <c r="BU810" s="151" t="b">
        <f t="shared" si="402"/>
        <v>0</v>
      </c>
      <c r="BV810" s="155" t="b">
        <f t="shared" ca="1" si="403"/>
        <v>0</v>
      </c>
      <c r="BW810" s="151" t="b">
        <f t="shared" ca="1" si="404"/>
        <v>0</v>
      </c>
      <c r="BX810" s="151" t="b">
        <f t="shared" ca="1" si="405"/>
        <v>0</v>
      </c>
      <c r="BY810" s="151" t="b">
        <f t="shared" ca="1" si="406"/>
        <v>0</v>
      </c>
      <c r="BZ810" s="151" t="b">
        <f t="shared" ca="1" si="407"/>
        <v>0</v>
      </c>
      <c r="CA810" s="151" t="b">
        <f t="shared" ca="1" si="408"/>
        <v>0</v>
      </c>
      <c r="CB810" s="151" t="b">
        <f t="shared" ca="1" si="409"/>
        <v>0</v>
      </c>
      <c r="CC810" s="151" t="b">
        <f t="shared" ca="1" si="410"/>
        <v>0</v>
      </c>
      <c r="CD810" s="151" t="b">
        <f t="shared" ca="1" si="411"/>
        <v>0</v>
      </c>
      <c r="CE810" s="151" t="b">
        <f t="shared" ca="1" si="412"/>
        <v>0</v>
      </c>
      <c r="CF810" s="151" t="b">
        <f t="shared" ca="1" si="413"/>
        <v>0</v>
      </c>
      <c r="CG810" s="151" t="b">
        <f t="shared" ca="1" si="414"/>
        <v>0</v>
      </c>
      <c r="CH810" s="151" t="b">
        <f t="shared" ca="1" si="415"/>
        <v>0</v>
      </c>
      <c r="CI810" s="151" t="b">
        <f t="shared" ca="1" si="416"/>
        <v>0</v>
      </c>
      <c r="CJ810" s="151" t="b">
        <f t="shared" ca="1" si="417"/>
        <v>0</v>
      </c>
      <c r="CK810" s="151" t="b">
        <f t="shared" ca="1" si="418"/>
        <v>0</v>
      </c>
      <c r="CL810" s="151" t="b">
        <f t="shared" ca="1" si="419"/>
        <v>0</v>
      </c>
      <c r="CM810" s="151" t="b">
        <f t="shared" ca="1" si="420"/>
        <v>0</v>
      </c>
      <c r="CN810" s="151" t="str">
        <f t="shared" ca="1" si="421"/>
        <v>NO_VAC</v>
      </c>
      <c r="CO810" s="151" t="str">
        <f t="shared" ca="1" si="422"/>
        <v>NO_VAC</v>
      </c>
      <c r="CP810" s="151" t="b">
        <f t="shared" ca="1" si="423"/>
        <v>0</v>
      </c>
      <c r="CQ810" s="155">
        <f t="shared" ca="1" si="424"/>
        <v>0</v>
      </c>
      <c r="CR810" s="155" t="b">
        <f t="shared" ca="1" si="425"/>
        <v>0</v>
      </c>
      <c r="CS810" s="155" t="b">
        <f t="shared" ca="1" si="426"/>
        <v>0</v>
      </c>
      <c r="CT810" s="155" t="b">
        <f t="shared" ca="1" si="427"/>
        <v>0</v>
      </c>
      <c r="CU810" s="155" t="b">
        <f t="shared" ca="1" si="428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6"/>
        <v>0</v>
      </c>
      <c r="P811" s="28">
        <f t="shared" ca="1" si="397"/>
        <v>0</v>
      </c>
      <c r="Q811" s="28">
        <f t="shared" ca="1" si="398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399"/>
        <v>0</v>
      </c>
      <c r="BS811" s="151" t="b">
        <f t="shared" si="400"/>
        <v>0</v>
      </c>
      <c r="BT811" s="151" t="b">
        <f t="shared" si="401"/>
        <v>0</v>
      </c>
      <c r="BU811" s="151" t="b">
        <f t="shared" si="402"/>
        <v>0</v>
      </c>
      <c r="BV811" s="155" t="b">
        <f t="shared" ca="1" si="403"/>
        <v>0</v>
      </c>
      <c r="BW811" s="151" t="b">
        <f t="shared" ca="1" si="404"/>
        <v>0</v>
      </c>
      <c r="BX811" s="151" t="b">
        <f t="shared" ca="1" si="405"/>
        <v>0</v>
      </c>
      <c r="BY811" s="151" t="b">
        <f t="shared" ca="1" si="406"/>
        <v>0</v>
      </c>
      <c r="BZ811" s="151" t="b">
        <f t="shared" ca="1" si="407"/>
        <v>0</v>
      </c>
      <c r="CA811" s="151" t="b">
        <f t="shared" ca="1" si="408"/>
        <v>0</v>
      </c>
      <c r="CB811" s="151" t="b">
        <f t="shared" ca="1" si="409"/>
        <v>0</v>
      </c>
      <c r="CC811" s="151" t="b">
        <f t="shared" ca="1" si="410"/>
        <v>0</v>
      </c>
      <c r="CD811" s="151" t="b">
        <f t="shared" ca="1" si="411"/>
        <v>0</v>
      </c>
      <c r="CE811" s="151" t="b">
        <f t="shared" ca="1" si="412"/>
        <v>0</v>
      </c>
      <c r="CF811" s="151" t="b">
        <f t="shared" ca="1" si="413"/>
        <v>0</v>
      </c>
      <c r="CG811" s="151" t="b">
        <f t="shared" ca="1" si="414"/>
        <v>0</v>
      </c>
      <c r="CH811" s="151" t="b">
        <f t="shared" ca="1" si="415"/>
        <v>0</v>
      </c>
      <c r="CI811" s="151" t="b">
        <f t="shared" ca="1" si="416"/>
        <v>0</v>
      </c>
      <c r="CJ811" s="151" t="b">
        <f t="shared" ca="1" si="417"/>
        <v>0</v>
      </c>
      <c r="CK811" s="151" t="b">
        <f t="shared" ca="1" si="418"/>
        <v>0</v>
      </c>
      <c r="CL811" s="151" t="b">
        <f t="shared" ca="1" si="419"/>
        <v>0</v>
      </c>
      <c r="CM811" s="151" t="b">
        <f t="shared" ca="1" si="420"/>
        <v>0</v>
      </c>
      <c r="CN811" s="151" t="str">
        <f t="shared" ca="1" si="421"/>
        <v>NO_VAC</v>
      </c>
      <c r="CO811" s="151" t="str">
        <f t="shared" ca="1" si="422"/>
        <v>NO_VAC</v>
      </c>
      <c r="CP811" s="151" t="b">
        <f t="shared" ca="1" si="423"/>
        <v>0</v>
      </c>
      <c r="CQ811" s="155">
        <f t="shared" ca="1" si="424"/>
        <v>0</v>
      </c>
      <c r="CR811" s="155" t="b">
        <f t="shared" ca="1" si="425"/>
        <v>0</v>
      </c>
      <c r="CS811" s="155" t="b">
        <f t="shared" ca="1" si="426"/>
        <v>0</v>
      </c>
      <c r="CT811" s="155" t="b">
        <f t="shared" ca="1" si="427"/>
        <v>0</v>
      </c>
      <c r="CU811" s="155" t="b">
        <f t="shared" ca="1" si="428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6"/>
        <v>0</v>
      </c>
      <c r="P812" s="28">
        <f t="shared" ca="1" si="397"/>
        <v>0</v>
      </c>
      <c r="Q812" s="28">
        <f t="shared" ca="1" si="398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399"/>
        <v>0</v>
      </c>
      <c r="BS812" s="151" t="b">
        <f t="shared" si="400"/>
        <v>0</v>
      </c>
      <c r="BT812" s="151" t="b">
        <f t="shared" si="401"/>
        <v>0</v>
      </c>
      <c r="BU812" s="151" t="b">
        <f t="shared" si="402"/>
        <v>0</v>
      </c>
      <c r="BV812" s="155" t="b">
        <f t="shared" ca="1" si="403"/>
        <v>0</v>
      </c>
      <c r="BW812" s="151" t="b">
        <f t="shared" ca="1" si="404"/>
        <v>0</v>
      </c>
      <c r="BX812" s="151" t="b">
        <f t="shared" ca="1" si="405"/>
        <v>0</v>
      </c>
      <c r="BY812" s="151" t="b">
        <f t="shared" ca="1" si="406"/>
        <v>0</v>
      </c>
      <c r="BZ812" s="151" t="b">
        <f t="shared" ca="1" si="407"/>
        <v>0</v>
      </c>
      <c r="CA812" s="151" t="b">
        <f t="shared" ca="1" si="408"/>
        <v>0</v>
      </c>
      <c r="CB812" s="151" t="b">
        <f t="shared" ca="1" si="409"/>
        <v>0</v>
      </c>
      <c r="CC812" s="151" t="b">
        <f t="shared" ca="1" si="410"/>
        <v>0</v>
      </c>
      <c r="CD812" s="151" t="b">
        <f t="shared" ca="1" si="411"/>
        <v>0</v>
      </c>
      <c r="CE812" s="151" t="b">
        <f t="shared" ca="1" si="412"/>
        <v>0</v>
      </c>
      <c r="CF812" s="151" t="b">
        <f t="shared" ca="1" si="413"/>
        <v>0</v>
      </c>
      <c r="CG812" s="151" t="b">
        <f t="shared" ca="1" si="414"/>
        <v>0</v>
      </c>
      <c r="CH812" s="151" t="b">
        <f t="shared" ca="1" si="415"/>
        <v>0</v>
      </c>
      <c r="CI812" s="151" t="b">
        <f t="shared" ca="1" si="416"/>
        <v>0</v>
      </c>
      <c r="CJ812" s="151" t="b">
        <f t="shared" ca="1" si="417"/>
        <v>0</v>
      </c>
      <c r="CK812" s="151" t="b">
        <f t="shared" ca="1" si="418"/>
        <v>0</v>
      </c>
      <c r="CL812" s="151" t="b">
        <f t="shared" ca="1" si="419"/>
        <v>0</v>
      </c>
      <c r="CM812" s="151" t="b">
        <f t="shared" ca="1" si="420"/>
        <v>0</v>
      </c>
      <c r="CN812" s="151" t="str">
        <f t="shared" ca="1" si="421"/>
        <v>NO_VAC</v>
      </c>
      <c r="CO812" s="151" t="str">
        <f t="shared" ca="1" si="422"/>
        <v>NO_VAC</v>
      </c>
      <c r="CP812" s="151" t="b">
        <f t="shared" ca="1" si="423"/>
        <v>0</v>
      </c>
      <c r="CQ812" s="155">
        <f t="shared" ca="1" si="424"/>
        <v>0</v>
      </c>
      <c r="CR812" s="155" t="b">
        <f t="shared" ca="1" si="425"/>
        <v>0</v>
      </c>
      <c r="CS812" s="155" t="b">
        <f t="shared" ca="1" si="426"/>
        <v>0</v>
      </c>
      <c r="CT812" s="155" t="b">
        <f t="shared" ca="1" si="427"/>
        <v>0</v>
      </c>
      <c r="CU812" s="155" t="b">
        <f t="shared" ca="1" si="428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6"/>
        <v>0</v>
      </c>
      <c r="P813" s="28">
        <f t="shared" ca="1" si="397"/>
        <v>0</v>
      </c>
      <c r="Q813" s="28">
        <f t="shared" ca="1" si="398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399"/>
        <v>0</v>
      </c>
      <c r="BS813" s="151" t="b">
        <f t="shared" si="400"/>
        <v>0</v>
      </c>
      <c r="BT813" s="151" t="b">
        <f t="shared" si="401"/>
        <v>0</v>
      </c>
      <c r="BU813" s="151" t="b">
        <f t="shared" si="402"/>
        <v>0</v>
      </c>
      <c r="BV813" s="155" t="b">
        <f t="shared" ca="1" si="403"/>
        <v>0</v>
      </c>
      <c r="BW813" s="151" t="b">
        <f t="shared" ca="1" si="404"/>
        <v>0</v>
      </c>
      <c r="BX813" s="151" t="b">
        <f t="shared" ca="1" si="405"/>
        <v>0</v>
      </c>
      <c r="BY813" s="151" t="b">
        <f t="shared" ca="1" si="406"/>
        <v>0</v>
      </c>
      <c r="BZ813" s="151" t="b">
        <f t="shared" ca="1" si="407"/>
        <v>0</v>
      </c>
      <c r="CA813" s="151" t="b">
        <f t="shared" ca="1" si="408"/>
        <v>0</v>
      </c>
      <c r="CB813" s="151" t="b">
        <f t="shared" ca="1" si="409"/>
        <v>0</v>
      </c>
      <c r="CC813" s="151" t="b">
        <f t="shared" ca="1" si="410"/>
        <v>0</v>
      </c>
      <c r="CD813" s="151" t="b">
        <f t="shared" ca="1" si="411"/>
        <v>0</v>
      </c>
      <c r="CE813" s="151" t="b">
        <f t="shared" ca="1" si="412"/>
        <v>0</v>
      </c>
      <c r="CF813" s="151" t="b">
        <f t="shared" ca="1" si="413"/>
        <v>0</v>
      </c>
      <c r="CG813" s="151" t="b">
        <f t="shared" ca="1" si="414"/>
        <v>0</v>
      </c>
      <c r="CH813" s="151" t="b">
        <f t="shared" ca="1" si="415"/>
        <v>0</v>
      </c>
      <c r="CI813" s="151" t="b">
        <f t="shared" ca="1" si="416"/>
        <v>0</v>
      </c>
      <c r="CJ813" s="151" t="b">
        <f t="shared" ca="1" si="417"/>
        <v>0</v>
      </c>
      <c r="CK813" s="151" t="b">
        <f t="shared" ca="1" si="418"/>
        <v>0</v>
      </c>
      <c r="CL813" s="151" t="b">
        <f t="shared" ca="1" si="419"/>
        <v>0</v>
      </c>
      <c r="CM813" s="151" t="b">
        <f t="shared" ca="1" si="420"/>
        <v>0</v>
      </c>
      <c r="CN813" s="151" t="str">
        <f t="shared" ca="1" si="421"/>
        <v>NO_VAC</v>
      </c>
      <c r="CO813" s="151" t="str">
        <f t="shared" ca="1" si="422"/>
        <v>NO_VAC</v>
      </c>
      <c r="CP813" s="151" t="b">
        <f t="shared" ca="1" si="423"/>
        <v>0</v>
      </c>
      <c r="CQ813" s="155">
        <f t="shared" ca="1" si="424"/>
        <v>0</v>
      </c>
      <c r="CR813" s="155" t="b">
        <f t="shared" ca="1" si="425"/>
        <v>0</v>
      </c>
      <c r="CS813" s="155" t="b">
        <f t="shared" ca="1" si="426"/>
        <v>0</v>
      </c>
      <c r="CT813" s="155" t="b">
        <f t="shared" ca="1" si="427"/>
        <v>0</v>
      </c>
      <c r="CU813" s="155" t="b">
        <f t="shared" ca="1" si="428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6"/>
        <v>0</v>
      </c>
      <c r="P814" s="28">
        <f t="shared" ca="1" si="397"/>
        <v>0</v>
      </c>
      <c r="Q814" s="28">
        <f t="shared" ca="1" si="398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399"/>
        <v>0</v>
      </c>
      <c r="BS814" s="151" t="b">
        <f t="shared" si="400"/>
        <v>0</v>
      </c>
      <c r="BT814" s="151" t="b">
        <f t="shared" si="401"/>
        <v>0</v>
      </c>
      <c r="BU814" s="151" t="b">
        <f t="shared" si="402"/>
        <v>0</v>
      </c>
      <c r="BV814" s="155" t="b">
        <f t="shared" ca="1" si="403"/>
        <v>0</v>
      </c>
      <c r="BW814" s="151" t="b">
        <f t="shared" ca="1" si="404"/>
        <v>0</v>
      </c>
      <c r="BX814" s="151" t="b">
        <f t="shared" ca="1" si="405"/>
        <v>0</v>
      </c>
      <c r="BY814" s="151" t="b">
        <f t="shared" ca="1" si="406"/>
        <v>0</v>
      </c>
      <c r="BZ814" s="151" t="b">
        <f t="shared" ca="1" si="407"/>
        <v>0</v>
      </c>
      <c r="CA814" s="151" t="b">
        <f t="shared" ca="1" si="408"/>
        <v>0</v>
      </c>
      <c r="CB814" s="151" t="b">
        <f t="shared" ca="1" si="409"/>
        <v>0</v>
      </c>
      <c r="CC814" s="151" t="b">
        <f t="shared" ca="1" si="410"/>
        <v>0</v>
      </c>
      <c r="CD814" s="151" t="b">
        <f t="shared" ca="1" si="411"/>
        <v>0</v>
      </c>
      <c r="CE814" s="151" t="b">
        <f t="shared" ca="1" si="412"/>
        <v>0</v>
      </c>
      <c r="CF814" s="151" t="b">
        <f t="shared" ca="1" si="413"/>
        <v>0</v>
      </c>
      <c r="CG814" s="151" t="b">
        <f t="shared" ca="1" si="414"/>
        <v>0</v>
      </c>
      <c r="CH814" s="151" t="b">
        <f t="shared" ca="1" si="415"/>
        <v>0</v>
      </c>
      <c r="CI814" s="151" t="b">
        <f t="shared" ca="1" si="416"/>
        <v>0</v>
      </c>
      <c r="CJ814" s="151" t="b">
        <f t="shared" ca="1" si="417"/>
        <v>0</v>
      </c>
      <c r="CK814" s="151" t="b">
        <f t="shared" ca="1" si="418"/>
        <v>0</v>
      </c>
      <c r="CL814" s="151" t="b">
        <f t="shared" ca="1" si="419"/>
        <v>0</v>
      </c>
      <c r="CM814" s="151" t="b">
        <f t="shared" ca="1" si="420"/>
        <v>0</v>
      </c>
      <c r="CN814" s="151" t="str">
        <f t="shared" ca="1" si="421"/>
        <v>NO_VAC</v>
      </c>
      <c r="CO814" s="151" t="str">
        <f t="shared" ca="1" si="422"/>
        <v>NO_VAC</v>
      </c>
      <c r="CP814" s="151" t="b">
        <f t="shared" ca="1" si="423"/>
        <v>0</v>
      </c>
      <c r="CQ814" s="155">
        <f t="shared" ca="1" si="424"/>
        <v>0</v>
      </c>
      <c r="CR814" s="155" t="b">
        <f t="shared" ca="1" si="425"/>
        <v>0</v>
      </c>
      <c r="CS814" s="155" t="b">
        <f t="shared" ca="1" si="426"/>
        <v>0</v>
      </c>
      <c r="CT814" s="155" t="b">
        <f t="shared" ca="1" si="427"/>
        <v>0</v>
      </c>
      <c r="CU814" s="155" t="b">
        <f t="shared" ca="1" si="428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6"/>
        <v>0</v>
      </c>
      <c r="P815" s="28">
        <f t="shared" ca="1" si="397"/>
        <v>0</v>
      </c>
      <c r="Q815" s="28">
        <f t="shared" ca="1" si="398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399"/>
        <v>0</v>
      </c>
      <c r="BS815" s="151" t="b">
        <f t="shared" si="400"/>
        <v>0</v>
      </c>
      <c r="BT815" s="151" t="b">
        <f t="shared" si="401"/>
        <v>0</v>
      </c>
      <c r="BU815" s="151" t="b">
        <f t="shared" si="402"/>
        <v>0</v>
      </c>
      <c r="BV815" s="155" t="b">
        <f t="shared" ca="1" si="403"/>
        <v>0</v>
      </c>
      <c r="BW815" s="151" t="b">
        <f t="shared" ca="1" si="404"/>
        <v>0</v>
      </c>
      <c r="BX815" s="151" t="b">
        <f t="shared" ca="1" si="405"/>
        <v>0</v>
      </c>
      <c r="BY815" s="151" t="b">
        <f t="shared" ca="1" si="406"/>
        <v>0</v>
      </c>
      <c r="BZ815" s="151" t="b">
        <f t="shared" ca="1" si="407"/>
        <v>0</v>
      </c>
      <c r="CA815" s="151" t="b">
        <f t="shared" ca="1" si="408"/>
        <v>0</v>
      </c>
      <c r="CB815" s="151" t="b">
        <f t="shared" ca="1" si="409"/>
        <v>0</v>
      </c>
      <c r="CC815" s="151" t="b">
        <f t="shared" ca="1" si="410"/>
        <v>0</v>
      </c>
      <c r="CD815" s="151" t="b">
        <f t="shared" ca="1" si="411"/>
        <v>0</v>
      </c>
      <c r="CE815" s="151" t="b">
        <f t="shared" ca="1" si="412"/>
        <v>0</v>
      </c>
      <c r="CF815" s="151" t="b">
        <f t="shared" ca="1" si="413"/>
        <v>0</v>
      </c>
      <c r="CG815" s="151" t="b">
        <f t="shared" ca="1" si="414"/>
        <v>0</v>
      </c>
      <c r="CH815" s="151" t="b">
        <f t="shared" ca="1" si="415"/>
        <v>0</v>
      </c>
      <c r="CI815" s="151" t="b">
        <f t="shared" ca="1" si="416"/>
        <v>0</v>
      </c>
      <c r="CJ815" s="151" t="b">
        <f t="shared" ca="1" si="417"/>
        <v>0</v>
      </c>
      <c r="CK815" s="151" t="b">
        <f t="shared" ca="1" si="418"/>
        <v>0</v>
      </c>
      <c r="CL815" s="151" t="b">
        <f t="shared" ca="1" si="419"/>
        <v>0</v>
      </c>
      <c r="CM815" s="151" t="b">
        <f t="shared" ca="1" si="420"/>
        <v>0</v>
      </c>
      <c r="CN815" s="151" t="str">
        <f t="shared" ca="1" si="421"/>
        <v>NO_VAC</v>
      </c>
      <c r="CO815" s="151" t="str">
        <f t="shared" ca="1" si="422"/>
        <v>NO_VAC</v>
      </c>
      <c r="CP815" s="151" t="b">
        <f t="shared" ca="1" si="423"/>
        <v>0</v>
      </c>
      <c r="CQ815" s="155">
        <f t="shared" ca="1" si="424"/>
        <v>0</v>
      </c>
      <c r="CR815" s="155" t="b">
        <f t="shared" ca="1" si="425"/>
        <v>0</v>
      </c>
      <c r="CS815" s="155" t="b">
        <f t="shared" ca="1" si="426"/>
        <v>0</v>
      </c>
      <c r="CT815" s="155" t="b">
        <f t="shared" ca="1" si="427"/>
        <v>0</v>
      </c>
      <c r="CU815" s="155" t="b">
        <f t="shared" ca="1" si="428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6"/>
        <v>0</v>
      </c>
      <c r="P816" s="28">
        <f t="shared" ca="1" si="397"/>
        <v>0</v>
      </c>
      <c r="Q816" s="28">
        <f t="shared" ca="1" si="398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399"/>
        <v>0</v>
      </c>
      <c r="BS816" s="151" t="b">
        <f t="shared" si="400"/>
        <v>0</v>
      </c>
      <c r="BT816" s="151" t="b">
        <f t="shared" si="401"/>
        <v>0</v>
      </c>
      <c r="BU816" s="151" t="b">
        <f t="shared" si="402"/>
        <v>0</v>
      </c>
      <c r="BV816" s="155" t="b">
        <f t="shared" ca="1" si="403"/>
        <v>0</v>
      </c>
      <c r="BW816" s="151" t="b">
        <f t="shared" ca="1" si="404"/>
        <v>0</v>
      </c>
      <c r="BX816" s="151" t="b">
        <f t="shared" ca="1" si="405"/>
        <v>0</v>
      </c>
      <c r="BY816" s="151" t="b">
        <f t="shared" ca="1" si="406"/>
        <v>0</v>
      </c>
      <c r="BZ816" s="151" t="b">
        <f t="shared" ca="1" si="407"/>
        <v>0</v>
      </c>
      <c r="CA816" s="151" t="b">
        <f t="shared" ca="1" si="408"/>
        <v>0</v>
      </c>
      <c r="CB816" s="151" t="b">
        <f t="shared" ca="1" si="409"/>
        <v>0</v>
      </c>
      <c r="CC816" s="151" t="b">
        <f t="shared" ca="1" si="410"/>
        <v>0</v>
      </c>
      <c r="CD816" s="151" t="b">
        <f t="shared" ca="1" si="411"/>
        <v>0</v>
      </c>
      <c r="CE816" s="151" t="b">
        <f t="shared" ca="1" si="412"/>
        <v>0</v>
      </c>
      <c r="CF816" s="151" t="b">
        <f t="shared" ca="1" si="413"/>
        <v>0</v>
      </c>
      <c r="CG816" s="151" t="b">
        <f t="shared" ca="1" si="414"/>
        <v>0</v>
      </c>
      <c r="CH816" s="151" t="b">
        <f t="shared" ca="1" si="415"/>
        <v>0</v>
      </c>
      <c r="CI816" s="151" t="b">
        <f t="shared" ca="1" si="416"/>
        <v>0</v>
      </c>
      <c r="CJ816" s="151" t="b">
        <f t="shared" ca="1" si="417"/>
        <v>0</v>
      </c>
      <c r="CK816" s="151" t="b">
        <f t="shared" ca="1" si="418"/>
        <v>0</v>
      </c>
      <c r="CL816" s="151" t="b">
        <f t="shared" ca="1" si="419"/>
        <v>0</v>
      </c>
      <c r="CM816" s="151" t="b">
        <f t="shared" ca="1" si="420"/>
        <v>0</v>
      </c>
      <c r="CN816" s="151" t="str">
        <f t="shared" ca="1" si="421"/>
        <v>NO_VAC</v>
      </c>
      <c r="CO816" s="151" t="str">
        <f t="shared" ca="1" si="422"/>
        <v>NO_VAC</v>
      </c>
      <c r="CP816" s="151" t="b">
        <f t="shared" ca="1" si="423"/>
        <v>0</v>
      </c>
      <c r="CQ816" s="155">
        <f t="shared" ca="1" si="424"/>
        <v>0</v>
      </c>
      <c r="CR816" s="155" t="b">
        <f t="shared" ca="1" si="425"/>
        <v>0</v>
      </c>
      <c r="CS816" s="155" t="b">
        <f t="shared" ca="1" si="426"/>
        <v>0</v>
      </c>
      <c r="CT816" s="155" t="b">
        <f t="shared" ca="1" si="427"/>
        <v>0</v>
      </c>
      <c r="CU816" s="155" t="b">
        <f t="shared" ca="1" si="428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6"/>
        <v>0</v>
      </c>
      <c r="P817" s="28">
        <f t="shared" ca="1" si="397"/>
        <v>0</v>
      </c>
      <c r="Q817" s="28">
        <f t="shared" ca="1" si="398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399"/>
        <v>0</v>
      </c>
      <c r="BS817" s="151" t="b">
        <f t="shared" si="400"/>
        <v>0</v>
      </c>
      <c r="BT817" s="151" t="b">
        <f t="shared" si="401"/>
        <v>0</v>
      </c>
      <c r="BU817" s="151" t="b">
        <f t="shared" si="402"/>
        <v>0</v>
      </c>
      <c r="BV817" s="155" t="b">
        <f t="shared" ca="1" si="403"/>
        <v>0</v>
      </c>
      <c r="BW817" s="151" t="b">
        <f t="shared" ca="1" si="404"/>
        <v>0</v>
      </c>
      <c r="BX817" s="151" t="b">
        <f t="shared" ca="1" si="405"/>
        <v>0</v>
      </c>
      <c r="BY817" s="151" t="b">
        <f t="shared" ca="1" si="406"/>
        <v>0</v>
      </c>
      <c r="BZ817" s="151" t="b">
        <f t="shared" ca="1" si="407"/>
        <v>0</v>
      </c>
      <c r="CA817" s="151" t="b">
        <f t="shared" ca="1" si="408"/>
        <v>0</v>
      </c>
      <c r="CB817" s="151" t="b">
        <f t="shared" ca="1" si="409"/>
        <v>0</v>
      </c>
      <c r="CC817" s="151" t="b">
        <f t="shared" ca="1" si="410"/>
        <v>0</v>
      </c>
      <c r="CD817" s="151" t="b">
        <f t="shared" ca="1" si="411"/>
        <v>0</v>
      </c>
      <c r="CE817" s="151" t="b">
        <f t="shared" ca="1" si="412"/>
        <v>0</v>
      </c>
      <c r="CF817" s="151" t="b">
        <f t="shared" ca="1" si="413"/>
        <v>0</v>
      </c>
      <c r="CG817" s="151" t="b">
        <f t="shared" ca="1" si="414"/>
        <v>0</v>
      </c>
      <c r="CH817" s="151" t="b">
        <f t="shared" ca="1" si="415"/>
        <v>0</v>
      </c>
      <c r="CI817" s="151" t="b">
        <f t="shared" ca="1" si="416"/>
        <v>0</v>
      </c>
      <c r="CJ817" s="151" t="b">
        <f t="shared" ca="1" si="417"/>
        <v>0</v>
      </c>
      <c r="CK817" s="151" t="b">
        <f t="shared" ca="1" si="418"/>
        <v>0</v>
      </c>
      <c r="CL817" s="151" t="b">
        <f t="shared" ca="1" si="419"/>
        <v>0</v>
      </c>
      <c r="CM817" s="151" t="b">
        <f t="shared" ca="1" si="420"/>
        <v>0</v>
      </c>
      <c r="CN817" s="151" t="str">
        <f t="shared" ca="1" si="421"/>
        <v>NO_VAC</v>
      </c>
      <c r="CO817" s="151" t="str">
        <f t="shared" ca="1" si="422"/>
        <v>NO_VAC</v>
      </c>
      <c r="CP817" s="151" t="b">
        <f t="shared" ca="1" si="423"/>
        <v>0</v>
      </c>
      <c r="CQ817" s="155">
        <f t="shared" ca="1" si="424"/>
        <v>0</v>
      </c>
      <c r="CR817" s="155" t="b">
        <f t="shared" ca="1" si="425"/>
        <v>0</v>
      </c>
      <c r="CS817" s="155" t="b">
        <f t="shared" ca="1" si="426"/>
        <v>0</v>
      </c>
      <c r="CT817" s="155" t="b">
        <f t="shared" ca="1" si="427"/>
        <v>0</v>
      </c>
      <c r="CU817" s="155" t="b">
        <f t="shared" ca="1" si="428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6"/>
        <v>0</v>
      </c>
      <c r="P818" s="28">
        <f t="shared" ca="1" si="397"/>
        <v>0</v>
      </c>
      <c r="Q818" s="28">
        <f t="shared" ca="1" si="398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399"/>
        <v>0</v>
      </c>
      <c r="BS818" s="151" t="b">
        <f t="shared" si="400"/>
        <v>0</v>
      </c>
      <c r="BT818" s="151" t="b">
        <f t="shared" si="401"/>
        <v>0</v>
      </c>
      <c r="BU818" s="151" t="b">
        <f t="shared" si="402"/>
        <v>0</v>
      </c>
      <c r="BV818" s="155" t="b">
        <f t="shared" ca="1" si="403"/>
        <v>0</v>
      </c>
      <c r="BW818" s="151" t="b">
        <f t="shared" ca="1" si="404"/>
        <v>0</v>
      </c>
      <c r="BX818" s="151" t="b">
        <f t="shared" ca="1" si="405"/>
        <v>0</v>
      </c>
      <c r="BY818" s="151" t="b">
        <f t="shared" ca="1" si="406"/>
        <v>0</v>
      </c>
      <c r="BZ818" s="151" t="b">
        <f t="shared" ca="1" si="407"/>
        <v>0</v>
      </c>
      <c r="CA818" s="151" t="b">
        <f t="shared" ca="1" si="408"/>
        <v>0</v>
      </c>
      <c r="CB818" s="151" t="b">
        <f t="shared" ca="1" si="409"/>
        <v>0</v>
      </c>
      <c r="CC818" s="151" t="b">
        <f t="shared" ca="1" si="410"/>
        <v>0</v>
      </c>
      <c r="CD818" s="151" t="b">
        <f t="shared" ca="1" si="411"/>
        <v>0</v>
      </c>
      <c r="CE818" s="151" t="b">
        <f t="shared" ca="1" si="412"/>
        <v>0</v>
      </c>
      <c r="CF818" s="151" t="b">
        <f t="shared" ca="1" si="413"/>
        <v>0</v>
      </c>
      <c r="CG818" s="151" t="b">
        <f t="shared" ca="1" si="414"/>
        <v>0</v>
      </c>
      <c r="CH818" s="151" t="b">
        <f t="shared" ca="1" si="415"/>
        <v>0</v>
      </c>
      <c r="CI818" s="151" t="b">
        <f t="shared" ca="1" si="416"/>
        <v>0</v>
      </c>
      <c r="CJ818" s="151" t="b">
        <f t="shared" ca="1" si="417"/>
        <v>0</v>
      </c>
      <c r="CK818" s="151" t="b">
        <f t="shared" ca="1" si="418"/>
        <v>0</v>
      </c>
      <c r="CL818" s="151" t="b">
        <f t="shared" ca="1" si="419"/>
        <v>0</v>
      </c>
      <c r="CM818" s="151" t="b">
        <f t="shared" ca="1" si="420"/>
        <v>0</v>
      </c>
      <c r="CN818" s="151" t="str">
        <f t="shared" ca="1" si="421"/>
        <v>NO_VAC</v>
      </c>
      <c r="CO818" s="151" t="str">
        <f t="shared" ca="1" si="422"/>
        <v>NO_VAC</v>
      </c>
      <c r="CP818" s="151" t="b">
        <f t="shared" ca="1" si="423"/>
        <v>0</v>
      </c>
      <c r="CQ818" s="155">
        <f t="shared" ca="1" si="424"/>
        <v>0</v>
      </c>
      <c r="CR818" s="155" t="b">
        <f t="shared" ca="1" si="425"/>
        <v>0</v>
      </c>
      <c r="CS818" s="155" t="b">
        <f t="shared" ca="1" si="426"/>
        <v>0</v>
      </c>
      <c r="CT818" s="155" t="b">
        <f t="shared" ca="1" si="427"/>
        <v>0</v>
      </c>
      <c r="CU818" s="155" t="b">
        <f t="shared" ca="1" si="428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6"/>
        <v>0</v>
      </c>
      <c r="P819" s="28">
        <f t="shared" ca="1" si="397"/>
        <v>0</v>
      </c>
      <c r="Q819" s="28">
        <f t="shared" ca="1" si="398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399"/>
        <v>0</v>
      </c>
      <c r="BS819" s="151" t="b">
        <f t="shared" si="400"/>
        <v>0</v>
      </c>
      <c r="BT819" s="151" t="b">
        <f t="shared" si="401"/>
        <v>0</v>
      </c>
      <c r="BU819" s="151" t="b">
        <f t="shared" si="402"/>
        <v>0</v>
      </c>
      <c r="BV819" s="155" t="b">
        <f t="shared" ca="1" si="403"/>
        <v>0</v>
      </c>
      <c r="BW819" s="151" t="b">
        <f t="shared" ca="1" si="404"/>
        <v>0</v>
      </c>
      <c r="BX819" s="151" t="b">
        <f t="shared" ca="1" si="405"/>
        <v>0</v>
      </c>
      <c r="BY819" s="151" t="b">
        <f t="shared" ca="1" si="406"/>
        <v>0</v>
      </c>
      <c r="BZ819" s="151" t="b">
        <f t="shared" ca="1" si="407"/>
        <v>0</v>
      </c>
      <c r="CA819" s="151" t="b">
        <f t="shared" ca="1" si="408"/>
        <v>0</v>
      </c>
      <c r="CB819" s="151" t="b">
        <f t="shared" ca="1" si="409"/>
        <v>0</v>
      </c>
      <c r="CC819" s="151" t="b">
        <f t="shared" ca="1" si="410"/>
        <v>0</v>
      </c>
      <c r="CD819" s="151" t="b">
        <f t="shared" ca="1" si="411"/>
        <v>0</v>
      </c>
      <c r="CE819" s="151" t="b">
        <f t="shared" ca="1" si="412"/>
        <v>0</v>
      </c>
      <c r="CF819" s="151" t="b">
        <f t="shared" ca="1" si="413"/>
        <v>0</v>
      </c>
      <c r="CG819" s="151" t="b">
        <f t="shared" ca="1" si="414"/>
        <v>0</v>
      </c>
      <c r="CH819" s="151" t="b">
        <f t="shared" ca="1" si="415"/>
        <v>0</v>
      </c>
      <c r="CI819" s="151" t="b">
        <f t="shared" ca="1" si="416"/>
        <v>0</v>
      </c>
      <c r="CJ819" s="151" t="b">
        <f t="shared" ca="1" si="417"/>
        <v>0</v>
      </c>
      <c r="CK819" s="151" t="b">
        <f t="shared" ca="1" si="418"/>
        <v>0</v>
      </c>
      <c r="CL819" s="151" t="b">
        <f t="shared" ca="1" si="419"/>
        <v>0</v>
      </c>
      <c r="CM819" s="151" t="b">
        <f t="shared" ca="1" si="420"/>
        <v>0</v>
      </c>
      <c r="CN819" s="151" t="str">
        <f t="shared" ca="1" si="421"/>
        <v>NO_VAC</v>
      </c>
      <c r="CO819" s="151" t="str">
        <f t="shared" ca="1" si="422"/>
        <v>NO_VAC</v>
      </c>
      <c r="CP819" s="151" t="b">
        <f t="shared" ca="1" si="423"/>
        <v>0</v>
      </c>
      <c r="CQ819" s="155">
        <f t="shared" ca="1" si="424"/>
        <v>0</v>
      </c>
      <c r="CR819" s="155" t="b">
        <f t="shared" ca="1" si="425"/>
        <v>0</v>
      </c>
      <c r="CS819" s="155" t="b">
        <f t="shared" ca="1" si="426"/>
        <v>0</v>
      </c>
      <c r="CT819" s="155" t="b">
        <f t="shared" ca="1" si="427"/>
        <v>0</v>
      </c>
      <c r="CU819" s="155" t="b">
        <f t="shared" ca="1" si="428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6"/>
        <v>0</v>
      </c>
      <c r="P820" s="28">
        <f t="shared" ca="1" si="397"/>
        <v>0</v>
      </c>
      <c r="Q820" s="28">
        <f t="shared" ca="1" si="398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399"/>
        <v>0</v>
      </c>
      <c r="BS820" s="151" t="b">
        <f t="shared" si="400"/>
        <v>0</v>
      </c>
      <c r="BT820" s="151" t="b">
        <f t="shared" si="401"/>
        <v>0</v>
      </c>
      <c r="BU820" s="151" t="b">
        <f t="shared" si="402"/>
        <v>0</v>
      </c>
      <c r="BV820" s="155" t="b">
        <f t="shared" ca="1" si="403"/>
        <v>0</v>
      </c>
      <c r="BW820" s="151" t="b">
        <f t="shared" ca="1" si="404"/>
        <v>0</v>
      </c>
      <c r="BX820" s="151" t="b">
        <f t="shared" ca="1" si="405"/>
        <v>0</v>
      </c>
      <c r="BY820" s="151" t="b">
        <f t="shared" ca="1" si="406"/>
        <v>0</v>
      </c>
      <c r="BZ820" s="151" t="b">
        <f t="shared" ca="1" si="407"/>
        <v>0</v>
      </c>
      <c r="CA820" s="151" t="b">
        <f t="shared" ca="1" si="408"/>
        <v>0</v>
      </c>
      <c r="CB820" s="151" t="b">
        <f t="shared" ca="1" si="409"/>
        <v>0</v>
      </c>
      <c r="CC820" s="151" t="b">
        <f t="shared" ca="1" si="410"/>
        <v>0</v>
      </c>
      <c r="CD820" s="151" t="b">
        <f t="shared" ca="1" si="411"/>
        <v>0</v>
      </c>
      <c r="CE820" s="151" t="b">
        <f t="shared" ca="1" si="412"/>
        <v>0</v>
      </c>
      <c r="CF820" s="151" t="b">
        <f t="shared" ca="1" si="413"/>
        <v>0</v>
      </c>
      <c r="CG820" s="151" t="b">
        <f t="shared" ca="1" si="414"/>
        <v>0</v>
      </c>
      <c r="CH820" s="151" t="b">
        <f t="shared" ca="1" si="415"/>
        <v>0</v>
      </c>
      <c r="CI820" s="151" t="b">
        <f t="shared" ca="1" si="416"/>
        <v>0</v>
      </c>
      <c r="CJ820" s="151" t="b">
        <f t="shared" ca="1" si="417"/>
        <v>0</v>
      </c>
      <c r="CK820" s="151" t="b">
        <f t="shared" ca="1" si="418"/>
        <v>0</v>
      </c>
      <c r="CL820" s="151" t="b">
        <f t="shared" ca="1" si="419"/>
        <v>0</v>
      </c>
      <c r="CM820" s="151" t="b">
        <f t="shared" ca="1" si="420"/>
        <v>0</v>
      </c>
      <c r="CN820" s="151" t="str">
        <f t="shared" ca="1" si="421"/>
        <v>NO_VAC</v>
      </c>
      <c r="CO820" s="151" t="str">
        <f t="shared" ca="1" si="422"/>
        <v>NO_VAC</v>
      </c>
      <c r="CP820" s="151" t="b">
        <f t="shared" ca="1" si="423"/>
        <v>0</v>
      </c>
      <c r="CQ820" s="155">
        <f t="shared" ca="1" si="424"/>
        <v>0</v>
      </c>
      <c r="CR820" s="155" t="b">
        <f t="shared" ca="1" si="425"/>
        <v>0</v>
      </c>
      <c r="CS820" s="155" t="b">
        <f t="shared" ca="1" si="426"/>
        <v>0</v>
      </c>
      <c r="CT820" s="155" t="b">
        <f t="shared" ca="1" si="427"/>
        <v>0</v>
      </c>
      <c r="CU820" s="155" t="b">
        <f t="shared" ca="1" si="428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6"/>
        <v>0</v>
      </c>
      <c r="P821" s="28">
        <f t="shared" ca="1" si="397"/>
        <v>0</v>
      </c>
      <c r="Q821" s="28">
        <f t="shared" ca="1" si="398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399"/>
        <v>0</v>
      </c>
      <c r="BS821" s="151" t="b">
        <f t="shared" si="400"/>
        <v>0</v>
      </c>
      <c r="BT821" s="151" t="b">
        <f t="shared" si="401"/>
        <v>0</v>
      </c>
      <c r="BU821" s="151" t="b">
        <f t="shared" si="402"/>
        <v>0</v>
      </c>
      <c r="BV821" s="155" t="b">
        <f t="shared" ca="1" si="403"/>
        <v>0</v>
      </c>
      <c r="BW821" s="151" t="b">
        <f t="shared" ca="1" si="404"/>
        <v>0</v>
      </c>
      <c r="BX821" s="151" t="b">
        <f t="shared" ca="1" si="405"/>
        <v>0</v>
      </c>
      <c r="BY821" s="151" t="b">
        <f t="shared" ca="1" si="406"/>
        <v>0</v>
      </c>
      <c r="BZ821" s="151" t="b">
        <f t="shared" ca="1" si="407"/>
        <v>0</v>
      </c>
      <c r="CA821" s="151" t="b">
        <f t="shared" ca="1" si="408"/>
        <v>0</v>
      </c>
      <c r="CB821" s="151" t="b">
        <f t="shared" ca="1" si="409"/>
        <v>0</v>
      </c>
      <c r="CC821" s="151" t="b">
        <f t="shared" ca="1" si="410"/>
        <v>0</v>
      </c>
      <c r="CD821" s="151" t="b">
        <f t="shared" ca="1" si="411"/>
        <v>0</v>
      </c>
      <c r="CE821" s="151" t="b">
        <f t="shared" ca="1" si="412"/>
        <v>0</v>
      </c>
      <c r="CF821" s="151" t="b">
        <f t="shared" ca="1" si="413"/>
        <v>0</v>
      </c>
      <c r="CG821" s="151" t="b">
        <f t="shared" ca="1" si="414"/>
        <v>0</v>
      </c>
      <c r="CH821" s="151" t="b">
        <f t="shared" ca="1" si="415"/>
        <v>0</v>
      </c>
      <c r="CI821" s="151" t="b">
        <f t="shared" ca="1" si="416"/>
        <v>0</v>
      </c>
      <c r="CJ821" s="151" t="b">
        <f t="shared" ca="1" si="417"/>
        <v>0</v>
      </c>
      <c r="CK821" s="151" t="b">
        <f t="shared" ca="1" si="418"/>
        <v>0</v>
      </c>
      <c r="CL821" s="151" t="b">
        <f t="shared" ca="1" si="419"/>
        <v>0</v>
      </c>
      <c r="CM821" s="151" t="b">
        <f t="shared" ca="1" si="420"/>
        <v>0</v>
      </c>
      <c r="CN821" s="151" t="str">
        <f t="shared" ca="1" si="421"/>
        <v>NO_VAC</v>
      </c>
      <c r="CO821" s="151" t="str">
        <f t="shared" ca="1" si="422"/>
        <v>NO_VAC</v>
      </c>
      <c r="CP821" s="151" t="b">
        <f t="shared" ca="1" si="423"/>
        <v>0</v>
      </c>
      <c r="CQ821" s="155">
        <f t="shared" ca="1" si="424"/>
        <v>0</v>
      </c>
      <c r="CR821" s="155" t="b">
        <f t="shared" ca="1" si="425"/>
        <v>0</v>
      </c>
      <c r="CS821" s="155" t="b">
        <f t="shared" ca="1" si="426"/>
        <v>0</v>
      </c>
      <c r="CT821" s="155" t="b">
        <f t="shared" ca="1" si="427"/>
        <v>0</v>
      </c>
      <c r="CU821" s="155" t="b">
        <f t="shared" ca="1" si="428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6"/>
        <v>0</v>
      </c>
      <c r="P822" s="28">
        <f t="shared" ca="1" si="397"/>
        <v>0</v>
      </c>
      <c r="Q822" s="28">
        <f t="shared" ca="1" si="398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399"/>
        <v>0</v>
      </c>
      <c r="BS822" s="151" t="b">
        <f t="shared" si="400"/>
        <v>0</v>
      </c>
      <c r="BT822" s="151" t="b">
        <f t="shared" si="401"/>
        <v>0</v>
      </c>
      <c r="BU822" s="151" t="b">
        <f t="shared" si="402"/>
        <v>0</v>
      </c>
      <c r="BV822" s="155" t="b">
        <f t="shared" ca="1" si="403"/>
        <v>0</v>
      </c>
      <c r="BW822" s="151" t="b">
        <f t="shared" ca="1" si="404"/>
        <v>0</v>
      </c>
      <c r="BX822" s="151" t="b">
        <f t="shared" ca="1" si="405"/>
        <v>0</v>
      </c>
      <c r="BY822" s="151" t="b">
        <f t="shared" ca="1" si="406"/>
        <v>0</v>
      </c>
      <c r="BZ822" s="151" t="b">
        <f t="shared" ca="1" si="407"/>
        <v>0</v>
      </c>
      <c r="CA822" s="151" t="b">
        <f t="shared" ca="1" si="408"/>
        <v>0</v>
      </c>
      <c r="CB822" s="151" t="b">
        <f t="shared" ca="1" si="409"/>
        <v>0</v>
      </c>
      <c r="CC822" s="151" t="b">
        <f t="shared" ca="1" si="410"/>
        <v>0</v>
      </c>
      <c r="CD822" s="151" t="b">
        <f t="shared" ca="1" si="411"/>
        <v>0</v>
      </c>
      <c r="CE822" s="151" t="b">
        <f t="shared" ca="1" si="412"/>
        <v>0</v>
      </c>
      <c r="CF822" s="151" t="b">
        <f t="shared" ca="1" si="413"/>
        <v>0</v>
      </c>
      <c r="CG822" s="151" t="b">
        <f t="shared" ca="1" si="414"/>
        <v>0</v>
      </c>
      <c r="CH822" s="151" t="b">
        <f t="shared" ca="1" si="415"/>
        <v>0</v>
      </c>
      <c r="CI822" s="151" t="b">
        <f t="shared" ca="1" si="416"/>
        <v>0</v>
      </c>
      <c r="CJ822" s="151" t="b">
        <f t="shared" ca="1" si="417"/>
        <v>0</v>
      </c>
      <c r="CK822" s="151" t="b">
        <f t="shared" ca="1" si="418"/>
        <v>0</v>
      </c>
      <c r="CL822" s="151" t="b">
        <f t="shared" ca="1" si="419"/>
        <v>0</v>
      </c>
      <c r="CM822" s="151" t="b">
        <f t="shared" ca="1" si="420"/>
        <v>0</v>
      </c>
      <c r="CN822" s="151" t="str">
        <f t="shared" ca="1" si="421"/>
        <v>NO_VAC</v>
      </c>
      <c r="CO822" s="151" t="str">
        <f t="shared" ca="1" si="422"/>
        <v>NO_VAC</v>
      </c>
      <c r="CP822" s="151" t="b">
        <f t="shared" ca="1" si="423"/>
        <v>0</v>
      </c>
      <c r="CQ822" s="155">
        <f t="shared" ca="1" si="424"/>
        <v>0</v>
      </c>
      <c r="CR822" s="155" t="b">
        <f t="shared" ca="1" si="425"/>
        <v>0</v>
      </c>
      <c r="CS822" s="155" t="b">
        <f t="shared" ca="1" si="426"/>
        <v>0</v>
      </c>
      <c r="CT822" s="155" t="b">
        <f t="shared" ca="1" si="427"/>
        <v>0</v>
      </c>
      <c r="CU822" s="155" t="b">
        <f t="shared" ca="1" si="428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6"/>
        <v>0</v>
      </c>
      <c r="P823" s="28">
        <f t="shared" ca="1" si="397"/>
        <v>0</v>
      </c>
      <c r="Q823" s="28">
        <f t="shared" ca="1" si="398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399"/>
        <v>0</v>
      </c>
      <c r="BS823" s="151" t="b">
        <f t="shared" si="400"/>
        <v>0</v>
      </c>
      <c r="BT823" s="151" t="b">
        <f t="shared" si="401"/>
        <v>0</v>
      </c>
      <c r="BU823" s="151" t="b">
        <f t="shared" si="402"/>
        <v>0</v>
      </c>
      <c r="BV823" s="155" t="b">
        <f t="shared" ca="1" si="403"/>
        <v>0</v>
      </c>
      <c r="BW823" s="151" t="b">
        <f t="shared" ca="1" si="404"/>
        <v>0</v>
      </c>
      <c r="BX823" s="151" t="b">
        <f t="shared" ca="1" si="405"/>
        <v>0</v>
      </c>
      <c r="BY823" s="151" t="b">
        <f t="shared" ca="1" si="406"/>
        <v>0</v>
      </c>
      <c r="BZ823" s="151" t="b">
        <f t="shared" ca="1" si="407"/>
        <v>0</v>
      </c>
      <c r="CA823" s="151" t="b">
        <f t="shared" ca="1" si="408"/>
        <v>0</v>
      </c>
      <c r="CB823" s="151" t="b">
        <f t="shared" ca="1" si="409"/>
        <v>0</v>
      </c>
      <c r="CC823" s="151" t="b">
        <f t="shared" ca="1" si="410"/>
        <v>0</v>
      </c>
      <c r="CD823" s="151" t="b">
        <f t="shared" ca="1" si="411"/>
        <v>0</v>
      </c>
      <c r="CE823" s="151" t="b">
        <f t="shared" ca="1" si="412"/>
        <v>0</v>
      </c>
      <c r="CF823" s="151" t="b">
        <f t="shared" ca="1" si="413"/>
        <v>0</v>
      </c>
      <c r="CG823" s="151" t="b">
        <f t="shared" ca="1" si="414"/>
        <v>0</v>
      </c>
      <c r="CH823" s="151" t="b">
        <f t="shared" ca="1" si="415"/>
        <v>0</v>
      </c>
      <c r="CI823" s="151" t="b">
        <f t="shared" ca="1" si="416"/>
        <v>0</v>
      </c>
      <c r="CJ823" s="151" t="b">
        <f t="shared" ca="1" si="417"/>
        <v>0</v>
      </c>
      <c r="CK823" s="151" t="b">
        <f t="shared" ca="1" si="418"/>
        <v>0</v>
      </c>
      <c r="CL823" s="151" t="b">
        <f t="shared" ca="1" si="419"/>
        <v>0</v>
      </c>
      <c r="CM823" s="151" t="b">
        <f t="shared" ca="1" si="420"/>
        <v>0</v>
      </c>
      <c r="CN823" s="151" t="str">
        <f t="shared" ca="1" si="421"/>
        <v>NO_VAC</v>
      </c>
      <c r="CO823" s="151" t="str">
        <f t="shared" ca="1" si="422"/>
        <v>NO_VAC</v>
      </c>
      <c r="CP823" s="151" t="b">
        <f t="shared" ca="1" si="423"/>
        <v>0</v>
      </c>
      <c r="CQ823" s="155">
        <f t="shared" ca="1" si="424"/>
        <v>0</v>
      </c>
      <c r="CR823" s="155" t="b">
        <f t="shared" ca="1" si="425"/>
        <v>0</v>
      </c>
      <c r="CS823" s="155" t="b">
        <f t="shared" ca="1" si="426"/>
        <v>0</v>
      </c>
      <c r="CT823" s="155" t="b">
        <f t="shared" ca="1" si="427"/>
        <v>0</v>
      </c>
      <c r="CU823" s="155" t="b">
        <f t="shared" ca="1" si="428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6"/>
        <v>0</v>
      </c>
      <c r="P824" s="28">
        <f t="shared" ca="1" si="397"/>
        <v>0</v>
      </c>
      <c r="Q824" s="28">
        <f t="shared" ca="1" si="398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399"/>
        <v>0</v>
      </c>
      <c r="BS824" s="151" t="b">
        <f t="shared" si="400"/>
        <v>0</v>
      </c>
      <c r="BT824" s="151" t="b">
        <f t="shared" si="401"/>
        <v>0</v>
      </c>
      <c r="BU824" s="151" t="b">
        <f t="shared" si="402"/>
        <v>0</v>
      </c>
      <c r="BV824" s="155" t="b">
        <f t="shared" ca="1" si="403"/>
        <v>0</v>
      </c>
      <c r="BW824" s="151" t="b">
        <f t="shared" ca="1" si="404"/>
        <v>0</v>
      </c>
      <c r="BX824" s="151" t="b">
        <f t="shared" ca="1" si="405"/>
        <v>0</v>
      </c>
      <c r="BY824" s="151" t="b">
        <f t="shared" ca="1" si="406"/>
        <v>0</v>
      </c>
      <c r="BZ824" s="151" t="b">
        <f t="shared" ca="1" si="407"/>
        <v>0</v>
      </c>
      <c r="CA824" s="151" t="b">
        <f t="shared" ca="1" si="408"/>
        <v>0</v>
      </c>
      <c r="CB824" s="151" t="b">
        <f t="shared" ca="1" si="409"/>
        <v>0</v>
      </c>
      <c r="CC824" s="151" t="b">
        <f t="shared" ca="1" si="410"/>
        <v>0</v>
      </c>
      <c r="CD824" s="151" t="b">
        <f t="shared" ca="1" si="411"/>
        <v>0</v>
      </c>
      <c r="CE824" s="151" t="b">
        <f t="shared" ca="1" si="412"/>
        <v>0</v>
      </c>
      <c r="CF824" s="151" t="b">
        <f t="shared" ca="1" si="413"/>
        <v>0</v>
      </c>
      <c r="CG824" s="151" t="b">
        <f t="shared" ca="1" si="414"/>
        <v>0</v>
      </c>
      <c r="CH824" s="151" t="b">
        <f t="shared" ca="1" si="415"/>
        <v>0</v>
      </c>
      <c r="CI824" s="151" t="b">
        <f t="shared" ca="1" si="416"/>
        <v>0</v>
      </c>
      <c r="CJ824" s="151" t="b">
        <f t="shared" ca="1" si="417"/>
        <v>0</v>
      </c>
      <c r="CK824" s="151" t="b">
        <f t="shared" ca="1" si="418"/>
        <v>0</v>
      </c>
      <c r="CL824" s="151" t="b">
        <f t="shared" ca="1" si="419"/>
        <v>0</v>
      </c>
      <c r="CM824" s="151" t="b">
        <f t="shared" ca="1" si="420"/>
        <v>0</v>
      </c>
      <c r="CN824" s="151" t="str">
        <f t="shared" ca="1" si="421"/>
        <v>NO_VAC</v>
      </c>
      <c r="CO824" s="151" t="str">
        <f t="shared" ca="1" si="422"/>
        <v>NO_VAC</v>
      </c>
      <c r="CP824" s="151" t="b">
        <f t="shared" ca="1" si="423"/>
        <v>0</v>
      </c>
      <c r="CQ824" s="155">
        <f t="shared" ca="1" si="424"/>
        <v>0</v>
      </c>
      <c r="CR824" s="155" t="b">
        <f t="shared" ca="1" si="425"/>
        <v>0</v>
      </c>
      <c r="CS824" s="155" t="b">
        <f t="shared" ca="1" si="426"/>
        <v>0</v>
      </c>
      <c r="CT824" s="155" t="b">
        <f t="shared" ca="1" si="427"/>
        <v>0</v>
      </c>
      <c r="CU824" s="155" t="b">
        <f t="shared" ca="1" si="428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6"/>
        <v>0</v>
      </c>
      <c r="P825" s="28">
        <f t="shared" ca="1" si="397"/>
        <v>0</v>
      </c>
      <c r="Q825" s="28">
        <f t="shared" ca="1" si="398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399"/>
        <v>0</v>
      </c>
      <c r="BS825" s="151" t="b">
        <f t="shared" si="400"/>
        <v>0</v>
      </c>
      <c r="BT825" s="151" t="b">
        <f t="shared" si="401"/>
        <v>0</v>
      </c>
      <c r="BU825" s="151" t="b">
        <f t="shared" si="402"/>
        <v>0</v>
      </c>
      <c r="BV825" s="155" t="b">
        <f t="shared" ca="1" si="403"/>
        <v>0</v>
      </c>
      <c r="BW825" s="151" t="b">
        <f t="shared" ca="1" si="404"/>
        <v>0</v>
      </c>
      <c r="BX825" s="151" t="b">
        <f t="shared" ca="1" si="405"/>
        <v>0</v>
      </c>
      <c r="BY825" s="151" t="b">
        <f t="shared" ca="1" si="406"/>
        <v>0</v>
      </c>
      <c r="BZ825" s="151" t="b">
        <f t="shared" ca="1" si="407"/>
        <v>0</v>
      </c>
      <c r="CA825" s="151" t="b">
        <f t="shared" ca="1" si="408"/>
        <v>0</v>
      </c>
      <c r="CB825" s="151" t="b">
        <f t="shared" ca="1" si="409"/>
        <v>0</v>
      </c>
      <c r="CC825" s="151" t="b">
        <f t="shared" ca="1" si="410"/>
        <v>0</v>
      </c>
      <c r="CD825" s="151" t="b">
        <f t="shared" ca="1" si="411"/>
        <v>0</v>
      </c>
      <c r="CE825" s="151" t="b">
        <f t="shared" ca="1" si="412"/>
        <v>0</v>
      </c>
      <c r="CF825" s="151" t="b">
        <f t="shared" ca="1" si="413"/>
        <v>0</v>
      </c>
      <c r="CG825" s="151" t="b">
        <f t="shared" ca="1" si="414"/>
        <v>0</v>
      </c>
      <c r="CH825" s="151" t="b">
        <f t="shared" ca="1" si="415"/>
        <v>0</v>
      </c>
      <c r="CI825" s="151" t="b">
        <f t="shared" ca="1" si="416"/>
        <v>0</v>
      </c>
      <c r="CJ825" s="151" t="b">
        <f t="shared" ca="1" si="417"/>
        <v>0</v>
      </c>
      <c r="CK825" s="151" t="b">
        <f t="shared" ca="1" si="418"/>
        <v>0</v>
      </c>
      <c r="CL825" s="151" t="b">
        <f t="shared" ca="1" si="419"/>
        <v>0</v>
      </c>
      <c r="CM825" s="151" t="b">
        <f t="shared" ca="1" si="420"/>
        <v>0</v>
      </c>
      <c r="CN825" s="151" t="str">
        <f t="shared" ca="1" si="421"/>
        <v>NO_VAC</v>
      </c>
      <c r="CO825" s="151" t="str">
        <f t="shared" ca="1" si="422"/>
        <v>NO_VAC</v>
      </c>
      <c r="CP825" s="151" t="b">
        <f t="shared" ca="1" si="423"/>
        <v>0</v>
      </c>
      <c r="CQ825" s="155">
        <f t="shared" ca="1" si="424"/>
        <v>0</v>
      </c>
      <c r="CR825" s="155" t="b">
        <f t="shared" ca="1" si="425"/>
        <v>0</v>
      </c>
      <c r="CS825" s="155" t="b">
        <f t="shared" ca="1" si="426"/>
        <v>0</v>
      </c>
      <c r="CT825" s="155" t="b">
        <f t="shared" ca="1" si="427"/>
        <v>0</v>
      </c>
      <c r="CU825" s="155" t="b">
        <f t="shared" ca="1" si="428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6"/>
        <v>0</v>
      </c>
      <c r="P826" s="28">
        <f t="shared" ca="1" si="397"/>
        <v>0</v>
      </c>
      <c r="Q826" s="28">
        <f t="shared" ca="1" si="398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399"/>
        <v>0</v>
      </c>
      <c r="BS826" s="151" t="b">
        <f t="shared" si="400"/>
        <v>0</v>
      </c>
      <c r="BT826" s="151" t="b">
        <f t="shared" si="401"/>
        <v>0</v>
      </c>
      <c r="BU826" s="151" t="b">
        <f t="shared" si="402"/>
        <v>0</v>
      </c>
      <c r="BV826" s="155" t="b">
        <f t="shared" ca="1" si="403"/>
        <v>0</v>
      </c>
      <c r="BW826" s="151" t="b">
        <f t="shared" ca="1" si="404"/>
        <v>0</v>
      </c>
      <c r="BX826" s="151" t="b">
        <f t="shared" ca="1" si="405"/>
        <v>0</v>
      </c>
      <c r="BY826" s="151" t="b">
        <f t="shared" ca="1" si="406"/>
        <v>0</v>
      </c>
      <c r="BZ826" s="151" t="b">
        <f t="shared" ca="1" si="407"/>
        <v>0</v>
      </c>
      <c r="CA826" s="151" t="b">
        <f t="shared" ca="1" si="408"/>
        <v>0</v>
      </c>
      <c r="CB826" s="151" t="b">
        <f t="shared" ca="1" si="409"/>
        <v>0</v>
      </c>
      <c r="CC826" s="151" t="b">
        <f t="shared" ca="1" si="410"/>
        <v>0</v>
      </c>
      <c r="CD826" s="151" t="b">
        <f t="shared" ca="1" si="411"/>
        <v>0</v>
      </c>
      <c r="CE826" s="151" t="b">
        <f t="shared" ca="1" si="412"/>
        <v>0</v>
      </c>
      <c r="CF826" s="151" t="b">
        <f t="shared" ca="1" si="413"/>
        <v>0</v>
      </c>
      <c r="CG826" s="151" t="b">
        <f t="shared" ca="1" si="414"/>
        <v>0</v>
      </c>
      <c r="CH826" s="151" t="b">
        <f t="shared" ca="1" si="415"/>
        <v>0</v>
      </c>
      <c r="CI826" s="151" t="b">
        <f t="shared" ca="1" si="416"/>
        <v>0</v>
      </c>
      <c r="CJ826" s="151" t="b">
        <f t="shared" ca="1" si="417"/>
        <v>0</v>
      </c>
      <c r="CK826" s="151" t="b">
        <f t="shared" ca="1" si="418"/>
        <v>0</v>
      </c>
      <c r="CL826" s="151" t="b">
        <f t="shared" ca="1" si="419"/>
        <v>0</v>
      </c>
      <c r="CM826" s="151" t="b">
        <f t="shared" ca="1" si="420"/>
        <v>0</v>
      </c>
      <c r="CN826" s="151" t="str">
        <f t="shared" ca="1" si="421"/>
        <v>NO_VAC</v>
      </c>
      <c r="CO826" s="151" t="str">
        <f t="shared" ca="1" si="422"/>
        <v>NO_VAC</v>
      </c>
      <c r="CP826" s="151" t="b">
        <f t="shared" ca="1" si="423"/>
        <v>0</v>
      </c>
      <c r="CQ826" s="155">
        <f t="shared" ca="1" si="424"/>
        <v>0</v>
      </c>
      <c r="CR826" s="155" t="b">
        <f t="shared" ca="1" si="425"/>
        <v>0</v>
      </c>
      <c r="CS826" s="155" t="b">
        <f t="shared" ca="1" si="426"/>
        <v>0</v>
      </c>
      <c r="CT826" s="155" t="b">
        <f t="shared" ca="1" si="427"/>
        <v>0</v>
      </c>
      <c r="CU826" s="155" t="b">
        <f t="shared" ca="1" si="428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6"/>
        <v>0</v>
      </c>
      <c r="P827" s="28">
        <f t="shared" ca="1" si="397"/>
        <v>0</v>
      </c>
      <c r="Q827" s="28">
        <f t="shared" ca="1" si="398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399"/>
        <v>0</v>
      </c>
      <c r="BS827" s="151" t="b">
        <f t="shared" si="400"/>
        <v>0</v>
      </c>
      <c r="BT827" s="151" t="b">
        <f t="shared" si="401"/>
        <v>0</v>
      </c>
      <c r="BU827" s="151" t="b">
        <f t="shared" si="402"/>
        <v>0</v>
      </c>
      <c r="BV827" s="155" t="b">
        <f t="shared" ca="1" si="403"/>
        <v>0</v>
      </c>
      <c r="BW827" s="151" t="b">
        <f t="shared" ca="1" si="404"/>
        <v>0</v>
      </c>
      <c r="BX827" s="151" t="b">
        <f t="shared" ca="1" si="405"/>
        <v>0</v>
      </c>
      <c r="BY827" s="151" t="b">
        <f t="shared" ca="1" si="406"/>
        <v>0</v>
      </c>
      <c r="BZ827" s="151" t="b">
        <f t="shared" ca="1" si="407"/>
        <v>0</v>
      </c>
      <c r="CA827" s="151" t="b">
        <f t="shared" ca="1" si="408"/>
        <v>0</v>
      </c>
      <c r="CB827" s="151" t="b">
        <f t="shared" ca="1" si="409"/>
        <v>0</v>
      </c>
      <c r="CC827" s="151" t="b">
        <f t="shared" ca="1" si="410"/>
        <v>0</v>
      </c>
      <c r="CD827" s="151" t="b">
        <f t="shared" ca="1" si="411"/>
        <v>0</v>
      </c>
      <c r="CE827" s="151" t="b">
        <f t="shared" ca="1" si="412"/>
        <v>0</v>
      </c>
      <c r="CF827" s="151" t="b">
        <f t="shared" ca="1" si="413"/>
        <v>0</v>
      </c>
      <c r="CG827" s="151" t="b">
        <f t="shared" ca="1" si="414"/>
        <v>0</v>
      </c>
      <c r="CH827" s="151" t="b">
        <f t="shared" ca="1" si="415"/>
        <v>0</v>
      </c>
      <c r="CI827" s="151" t="b">
        <f t="shared" ca="1" si="416"/>
        <v>0</v>
      </c>
      <c r="CJ827" s="151" t="b">
        <f t="shared" ca="1" si="417"/>
        <v>0</v>
      </c>
      <c r="CK827" s="151" t="b">
        <f t="shared" ca="1" si="418"/>
        <v>0</v>
      </c>
      <c r="CL827" s="151" t="b">
        <f t="shared" ca="1" si="419"/>
        <v>0</v>
      </c>
      <c r="CM827" s="151" t="b">
        <f t="shared" ca="1" si="420"/>
        <v>0</v>
      </c>
      <c r="CN827" s="151" t="str">
        <f t="shared" ca="1" si="421"/>
        <v>NO_VAC</v>
      </c>
      <c r="CO827" s="151" t="str">
        <f t="shared" ca="1" si="422"/>
        <v>NO_VAC</v>
      </c>
      <c r="CP827" s="151" t="b">
        <f t="shared" ca="1" si="423"/>
        <v>0</v>
      </c>
      <c r="CQ827" s="155">
        <f t="shared" ca="1" si="424"/>
        <v>0</v>
      </c>
      <c r="CR827" s="155" t="b">
        <f t="shared" ca="1" si="425"/>
        <v>0</v>
      </c>
      <c r="CS827" s="155" t="b">
        <f t="shared" ca="1" si="426"/>
        <v>0</v>
      </c>
      <c r="CT827" s="155" t="b">
        <f t="shared" ca="1" si="427"/>
        <v>0</v>
      </c>
      <c r="CU827" s="155" t="b">
        <f t="shared" ca="1" si="428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6"/>
        <v>0</v>
      </c>
      <c r="P828" s="28">
        <f t="shared" ca="1" si="397"/>
        <v>0</v>
      </c>
      <c r="Q828" s="28">
        <f t="shared" ca="1" si="398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399"/>
        <v>0</v>
      </c>
      <c r="BS828" s="151" t="b">
        <f t="shared" si="400"/>
        <v>0</v>
      </c>
      <c r="BT828" s="151" t="b">
        <f t="shared" si="401"/>
        <v>0</v>
      </c>
      <c r="BU828" s="151" t="b">
        <f t="shared" si="402"/>
        <v>0</v>
      </c>
      <c r="BV828" s="155" t="b">
        <f t="shared" ca="1" si="403"/>
        <v>0</v>
      </c>
      <c r="BW828" s="151" t="b">
        <f t="shared" ca="1" si="404"/>
        <v>0</v>
      </c>
      <c r="BX828" s="151" t="b">
        <f t="shared" ca="1" si="405"/>
        <v>0</v>
      </c>
      <c r="BY828" s="151" t="b">
        <f t="shared" ca="1" si="406"/>
        <v>0</v>
      </c>
      <c r="BZ828" s="151" t="b">
        <f t="shared" ca="1" si="407"/>
        <v>0</v>
      </c>
      <c r="CA828" s="151" t="b">
        <f t="shared" ca="1" si="408"/>
        <v>0</v>
      </c>
      <c r="CB828" s="151" t="b">
        <f t="shared" ca="1" si="409"/>
        <v>0</v>
      </c>
      <c r="CC828" s="151" t="b">
        <f t="shared" ca="1" si="410"/>
        <v>0</v>
      </c>
      <c r="CD828" s="151" t="b">
        <f t="shared" ca="1" si="411"/>
        <v>0</v>
      </c>
      <c r="CE828" s="151" t="b">
        <f t="shared" ca="1" si="412"/>
        <v>0</v>
      </c>
      <c r="CF828" s="151" t="b">
        <f t="shared" ca="1" si="413"/>
        <v>0</v>
      </c>
      <c r="CG828" s="151" t="b">
        <f t="shared" ca="1" si="414"/>
        <v>0</v>
      </c>
      <c r="CH828" s="151" t="b">
        <f t="shared" ca="1" si="415"/>
        <v>0</v>
      </c>
      <c r="CI828" s="151" t="b">
        <f t="shared" ca="1" si="416"/>
        <v>0</v>
      </c>
      <c r="CJ828" s="151" t="b">
        <f t="shared" ca="1" si="417"/>
        <v>0</v>
      </c>
      <c r="CK828" s="151" t="b">
        <f t="shared" ca="1" si="418"/>
        <v>0</v>
      </c>
      <c r="CL828" s="151" t="b">
        <f t="shared" ca="1" si="419"/>
        <v>0</v>
      </c>
      <c r="CM828" s="151" t="b">
        <f t="shared" ca="1" si="420"/>
        <v>0</v>
      </c>
      <c r="CN828" s="151" t="str">
        <f t="shared" ca="1" si="421"/>
        <v>NO_VAC</v>
      </c>
      <c r="CO828" s="151" t="str">
        <f t="shared" ca="1" si="422"/>
        <v>NO_VAC</v>
      </c>
      <c r="CP828" s="151" t="b">
        <f t="shared" ca="1" si="423"/>
        <v>0</v>
      </c>
      <c r="CQ828" s="155">
        <f t="shared" ca="1" si="424"/>
        <v>0</v>
      </c>
      <c r="CR828" s="155" t="b">
        <f t="shared" ca="1" si="425"/>
        <v>0</v>
      </c>
      <c r="CS828" s="155" t="b">
        <f t="shared" ca="1" si="426"/>
        <v>0</v>
      </c>
      <c r="CT828" s="155" t="b">
        <f t="shared" ca="1" si="427"/>
        <v>0</v>
      </c>
      <c r="CU828" s="155" t="b">
        <f t="shared" ca="1" si="428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6"/>
        <v>0</v>
      </c>
      <c r="P829" s="28">
        <f t="shared" ca="1" si="397"/>
        <v>0</v>
      </c>
      <c r="Q829" s="28">
        <f t="shared" ca="1" si="398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399"/>
        <v>0</v>
      </c>
      <c r="BS829" s="151" t="b">
        <f t="shared" si="400"/>
        <v>0</v>
      </c>
      <c r="BT829" s="151" t="b">
        <f t="shared" si="401"/>
        <v>0</v>
      </c>
      <c r="BU829" s="151" t="b">
        <f t="shared" si="402"/>
        <v>0</v>
      </c>
      <c r="BV829" s="155" t="b">
        <f t="shared" ca="1" si="403"/>
        <v>0</v>
      </c>
      <c r="BW829" s="151" t="b">
        <f t="shared" ca="1" si="404"/>
        <v>0</v>
      </c>
      <c r="BX829" s="151" t="b">
        <f t="shared" ca="1" si="405"/>
        <v>0</v>
      </c>
      <c r="BY829" s="151" t="b">
        <f t="shared" ca="1" si="406"/>
        <v>0</v>
      </c>
      <c r="BZ829" s="151" t="b">
        <f t="shared" ca="1" si="407"/>
        <v>0</v>
      </c>
      <c r="CA829" s="151" t="b">
        <f t="shared" ca="1" si="408"/>
        <v>0</v>
      </c>
      <c r="CB829" s="151" t="b">
        <f t="shared" ca="1" si="409"/>
        <v>0</v>
      </c>
      <c r="CC829" s="151" t="b">
        <f t="shared" ca="1" si="410"/>
        <v>0</v>
      </c>
      <c r="CD829" s="151" t="b">
        <f t="shared" ca="1" si="411"/>
        <v>0</v>
      </c>
      <c r="CE829" s="151" t="b">
        <f t="shared" ca="1" si="412"/>
        <v>0</v>
      </c>
      <c r="CF829" s="151" t="b">
        <f t="shared" ca="1" si="413"/>
        <v>0</v>
      </c>
      <c r="CG829" s="151" t="b">
        <f t="shared" ca="1" si="414"/>
        <v>0</v>
      </c>
      <c r="CH829" s="151" t="b">
        <f t="shared" ca="1" si="415"/>
        <v>0</v>
      </c>
      <c r="CI829" s="151" t="b">
        <f t="shared" ca="1" si="416"/>
        <v>0</v>
      </c>
      <c r="CJ829" s="151" t="b">
        <f t="shared" ca="1" si="417"/>
        <v>0</v>
      </c>
      <c r="CK829" s="151" t="b">
        <f t="shared" ca="1" si="418"/>
        <v>0</v>
      </c>
      <c r="CL829" s="151" t="b">
        <f t="shared" ca="1" si="419"/>
        <v>0</v>
      </c>
      <c r="CM829" s="151" t="b">
        <f t="shared" ca="1" si="420"/>
        <v>0</v>
      </c>
      <c r="CN829" s="151" t="str">
        <f t="shared" ca="1" si="421"/>
        <v>NO_VAC</v>
      </c>
      <c r="CO829" s="151" t="str">
        <f t="shared" ca="1" si="422"/>
        <v>NO_VAC</v>
      </c>
      <c r="CP829" s="151" t="b">
        <f t="shared" ca="1" si="423"/>
        <v>0</v>
      </c>
      <c r="CQ829" s="155">
        <f t="shared" ca="1" si="424"/>
        <v>0</v>
      </c>
      <c r="CR829" s="155" t="b">
        <f t="shared" ca="1" si="425"/>
        <v>0</v>
      </c>
      <c r="CS829" s="155" t="b">
        <f t="shared" ca="1" si="426"/>
        <v>0</v>
      </c>
      <c r="CT829" s="155" t="b">
        <f t="shared" ca="1" si="427"/>
        <v>0</v>
      </c>
      <c r="CU829" s="155" t="b">
        <f t="shared" ca="1" si="428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6"/>
        <v>0</v>
      </c>
      <c r="P830" s="28">
        <f t="shared" ca="1" si="397"/>
        <v>0</v>
      </c>
      <c r="Q830" s="28">
        <f t="shared" ca="1" si="398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399"/>
        <v>0</v>
      </c>
      <c r="BS830" s="151" t="b">
        <f t="shared" si="400"/>
        <v>0</v>
      </c>
      <c r="BT830" s="151" t="b">
        <f t="shared" si="401"/>
        <v>0</v>
      </c>
      <c r="BU830" s="151" t="b">
        <f t="shared" si="402"/>
        <v>0</v>
      </c>
      <c r="BV830" s="155" t="b">
        <f t="shared" ca="1" si="403"/>
        <v>0</v>
      </c>
      <c r="BW830" s="151" t="b">
        <f t="shared" ca="1" si="404"/>
        <v>0</v>
      </c>
      <c r="BX830" s="151" t="b">
        <f t="shared" ca="1" si="405"/>
        <v>0</v>
      </c>
      <c r="BY830" s="151" t="b">
        <f t="shared" ca="1" si="406"/>
        <v>0</v>
      </c>
      <c r="BZ830" s="151" t="b">
        <f t="shared" ca="1" si="407"/>
        <v>0</v>
      </c>
      <c r="CA830" s="151" t="b">
        <f t="shared" ca="1" si="408"/>
        <v>0</v>
      </c>
      <c r="CB830" s="151" t="b">
        <f t="shared" ca="1" si="409"/>
        <v>0</v>
      </c>
      <c r="CC830" s="151" t="b">
        <f t="shared" ca="1" si="410"/>
        <v>0</v>
      </c>
      <c r="CD830" s="151" t="b">
        <f t="shared" ca="1" si="411"/>
        <v>0</v>
      </c>
      <c r="CE830" s="151" t="b">
        <f t="shared" ca="1" si="412"/>
        <v>0</v>
      </c>
      <c r="CF830" s="151" t="b">
        <f t="shared" ca="1" si="413"/>
        <v>0</v>
      </c>
      <c r="CG830" s="151" t="b">
        <f t="shared" ca="1" si="414"/>
        <v>0</v>
      </c>
      <c r="CH830" s="151" t="b">
        <f t="shared" ca="1" si="415"/>
        <v>0</v>
      </c>
      <c r="CI830" s="151" t="b">
        <f t="shared" ca="1" si="416"/>
        <v>0</v>
      </c>
      <c r="CJ830" s="151" t="b">
        <f t="shared" ca="1" si="417"/>
        <v>0</v>
      </c>
      <c r="CK830" s="151" t="b">
        <f t="shared" ca="1" si="418"/>
        <v>0</v>
      </c>
      <c r="CL830" s="151" t="b">
        <f t="shared" ca="1" si="419"/>
        <v>0</v>
      </c>
      <c r="CM830" s="151" t="b">
        <f t="shared" ca="1" si="420"/>
        <v>0</v>
      </c>
      <c r="CN830" s="151" t="str">
        <f t="shared" ca="1" si="421"/>
        <v>NO_VAC</v>
      </c>
      <c r="CO830" s="151" t="str">
        <f t="shared" ca="1" si="422"/>
        <v>NO_VAC</v>
      </c>
      <c r="CP830" s="151" t="b">
        <f t="shared" ca="1" si="423"/>
        <v>0</v>
      </c>
      <c r="CQ830" s="155">
        <f t="shared" ca="1" si="424"/>
        <v>0</v>
      </c>
      <c r="CR830" s="155" t="b">
        <f t="shared" ca="1" si="425"/>
        <v>0</v>
      </c>
      <c r="CS830" s="155" t="b">
        <f t="shared" ca="1" si="426"/>
        <v>0</v>
      </c>
      <c r="CT830" s="155" t="b">
        <f t="shared" ca="1" si="427"/>
        <v>0</v>
      </c>
      <c r="CU830" s="155" t="b">
        <f t="shared" ca="1" si="428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6"/>
        <v>0</v>
      </c>
      <c r="P831" s="28">
        <f t="shared" ca="1" si="397"/>
        <v>0</v>
      </c>
      <c r="Q831" s="28">
        <f t="shared" ca="1" si="398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399"/>
        <v>0</v>
      </c>
      <c r="BS831" s="151" t="b">
        <f t="shared" si="400"/>
        <v>0</v>
      </c>
      <c r="BT831" s="151" t="b">
        <f t="shared" si="401"/>
        <v>0</v>
      </c>
      <c r="BU831" s="151" t="b">
        <f t="shared" si="402"/>
        <v>0</v>
      </c>
      <c r="BV831" s="155" t="b">
        <f t="shared" ca="1" si="403"/>
        <v>0</v>
      </c>
      <c r="BW831" s="151" t="b">
        <f t="shared" ca="1" si="404"/>
        <v>0</v>
      </c>
      <c r="BX831" s="151" t="b">
        <f t="shared" ca="1" si="405"/>
        <v>0</v>
      </c>
      <c r="BY831" s="151" t="b">
        <f t="shared" ca="1" si="406"/>
        <v>0</v>
      </c>
      <c r="BZ831" s="151" t="b">
        <f t="shared" ca="1" si="407"/>
        <v>0</v>
      </c>
      <c r="CA831" s="151" t="b">
        <f t="shared" ca="1" si="408"/>
        <v>0</v>
      </c>
      <c r="CB831" s="151" t="b">
        <f t="shared" ca="1" si="409"/>
        <v>0</v>
      </c>
      <c r="CC831" s="151" t="b">
        <f t="shared" ca="1" si="410"/>
        <v>0</v>
      </c>
      <c r="CD831" s="151" t="b">
        <f t="shared" ca="1" si="411"/>
        <v>0</v>
      </c>
      <c r="CE831" s="151" t="b">
        <f t="shared" ca="1" si="412"/>
        <v>0</v>
      </c>
      <c r="CF831" s="151" t="b">
        <f t="shared" ca="1" si="413"/>
        <v>0</v>
      </c>
      <c r="CG831" s="151" t="b">
        <f t="shared" ca="1" si="414"/>
        <v>0</v>
      </c>
      <c r="CH831" s="151" t="b">
        <f t="shared" ca="1" si="415"/>
        <v>0</v>
      </c>
      <c r="CI831" s="151" t="b">
        <f t="shared" ca="1" si="416"/>
        <v>0</v>
      </c>
      <c r="CJ831" s="151" t="b">
        <f t="shared" ca="1" si="417"/>
        <v>0</v>
      </c>
      <c r="CK831" s="151" t="b">
        <f t="shared" ca="1" si="418"/>
        <v>0</v>
      </c>
      <c r="CL831" s="151" t="b">
        <f t="shared" ca="1" si="419"/>
        <v>0</v>
      </c>
      <c r="CM831" s="151" t="b">
        <f t="shared" ca="1" si="420"/>
        <v>0</v>
      </c>
      <c r="CN831" s="151" t="str">
        <f t="shared" ca="1" si="421"/>
        <v>NO_VAC</v>
      </c>
      <c r="CO831" s="151" t="str">
        <f t="shared" ca="1" si="422"/>
        <v>NO_VAC</v>
      </c>
      <c r="CP831" s="151" t="b">
        <f t="shared" ca="1" si="423"/>
        <v>0</v>
      </c>
      <c r="CQ831" s="155">
        <f t="shared" ca="1" si="424"/>
        <v>0</v>
      </c>
      <c r="CR831" s="155" t="b">
        <f t="shared" ca="1" si="425"/>
        <v>0</v>
      </c>
      <c r="CS831" s="155" t="b">
        <f t="shared" ca="1" si="426"/>
        <v>0</v>
      </c>
      <c r="CT831" s="155" t="b">
        <f t="shared" ca="1" si="427"/>
        <v>0</v>
      </c>
      <c r="CU831" s="155" t="b">
        <f t="shared" ca="1" si="428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6"/>
        <v>0</v>
      </c>
      <c r="P832" s="28">
        <f t="shared" ca="1" si="397"/>
        <v>0</v>
      </c>
      <c r="Q832" s="28">
        <f t="shared" ca="1" si="398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399"/>
        <v>0</v>
      </c>
      <c r="BS832" s="151" t="b">
        <f t="shared" si="400"/>
        <v>0</v>
      </c>
      <c r="BT832" s="151" t="b">
        <f t="shared" si="401"/>
        <v>0</v>
      </c>
      <c r="BU832" s="151" t="b">
        <f t="shared" si="402"/>
        <v>0</v>
      </c>
      <c r="BV832" s="155" t="b">
        <f t="shared" ca="1" si="403"/>
        <v>0</v>
      </c>
      <c r="BW832" s="151" t="b">
        <f t="shared" ca="1" si="404"/>
        <v>0</v>
      </c>
      <c r="BX832" s="151" t="b">
        <f t="shared" ca="1" si="405"/>
        <v>0</v>
      </c>
      <c r="BY832" s="151" t="b">
        <f t="shared" ca="1" si="406"/>
        <v>0</v>
      </c>
      <c r="BZ832" s="151" t="b">
        <f t="shared" ca="1" si="407"/>
        <v>0</v>
      </c>
      <c r="CA832" s="151" t="b">
        <f t="shared" ca="1" si="408"/>
        <v>0</v>
      </c>
      <c r="CB832" s="151" t="b">
        <f t="shared" ca="1" si="409"/>
        <v>0</v>
      </c>
      <c r="CC832" s="151" t="b">
        <f t="shared" ca="1" si="410"/>
        <v>0</v>
      </c>
      <c r="CD832" s="151" t="b">
        <f t="shared" ca="1" si="411"/>
        <v>0</v>
      </c>
      <c r="CE832" s="151" t="b">
        <f t="shared" ca="1" si="412"/>
        <v>0</v>
      </c>
      <c r="CF832" s="151" t="b">
        <f t="shared" ca="1" si="413"/>
        <v>0</v>
      </c>
      <c r="CG832" s="151" t="b">
        <f t="shared" ca="1" si="414"/>
        <v>0</v>
      </c>
      <c r="CH832" s="151" t="b">
        <f t="shared" ca="1" si="415"/>
        <v>0</v>
      </c>
      <c r="CI832" s="151" t="b">
        <f t="shared" ca="1" si="416"/>
        <v>0</v>
      </c>
      <c r="CJ832" s="151" t="b">
        <f t="shared" ca="1" si="417"/>
        <v>0</v>
      </c>
      <c r="CK832" s="151" t="b">
        <f t="shared" ca="1" si="418"/>
        <v>0</v>
      </c>
      <c r="CL832" s="151" t="b">
        <f t="shared" ca="1" si="419"/>
        <v>0</v>
      </c>
      <c r="CM832" s="151" t="b">
        <f t="shared" ca="1" si="420"/>
        <v>0</v>
      </c>
      <c r="CN832" s="151" t="str">
        <f t="shared" ca="1" si="421"/>
        <v>NO_VAC</v>
      </c>
      <c r="CO832" s="151" t="str">
        <f t="shared" ca="1" si="422"/>
        <v>NO_VAC</v>
      </c>
      <c r="CP832" s="151" t="b">
        <f t="shared" ca="1" si="423"/>
        <v>0</v>
      </c>
      <c r="CQ832" s="155">
        <f t="shared" ca="1" si="424"/>
        <v>0</v>
      </c>
      <c r="CR832" s="155" t="b">
        <f t="shared" ca="1" si="425"/>
        <v>0</v>
      </c>
      <c r="CS832" s="155" t="b">
        <f t="shared" ca="1" si="426"/>
        <v>0</v>
      </c>
      <c r="CT832" s="155" t="b">
        <f t="shared" ca="1" si="427"/>
        <v>0</v>
      </c>
      <c r="CU832" s="155" t="b">
        <f t="shared" ca="1" si="428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6"/>
        <v>0</v>
      </c>
      <c r="P833" s="28">
        <f t="shared" ca="1" si="397"/>
        <v>0</v>
      </c>
      <c r="Q833" s="28">
        <f t="shared" ca="1" si="398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399"/>
        <v>0</v>
      </c>
      <c r="BS833" s="151" t="b">
        <f t="shared" si="400"/>
        <v>0</v>
      </c>
      <c r="BT833" s="151" t="b">
        <f t="shared" si="401"/>
        <v>0</v>
      </c>
      <c r="BU833" s="151" t="b">
        <f t="shared" si="402"/>
        <v>0</v>
      </c>
      <c r="BV833" s="155" t="b">
        <f t="shared" ca="1" si="403"/>
        <v>0</v>
      </c>
      <c r="BW833" s="151" t="b">
        <f t="shared" ca="1" si="404"/>
        <v>0</v>
      </c>
      <c r="BX833" s="151" t="b">
        <f t="shared" ca="1" si="405"/>
        <v>0</v>
      </c>
      <c r="BY833" s="151" t="b">
        <f t="shared" ca="1" si="406"/>
        <v>0</v>
      </c>
      <c r="BZ833" s="151" t="b">
        <f t="shared" ca="1" si="407"/>
        <v>0</v>
      </c>
      <c r="CA833" s="151" t="b">
        <f t="shared" ca="1" si="408"/>
        <v>0</v>
      </c>
      <c r="CB833" s="151" t="b">
        <f t="shared" ca="1" si="409"/>
        <v>0</v>
      </c>
      <c r="CC833" s="151" t="b">
        <f t="shared" ca="1" si="410"/>
        <v>0</v>
      </c>
      <c r="CD833" s="151" t="b">
        <f t="shared" ca="1" si="411"/>
        <v>0</v>
      </c>
      <c r="CE833" s="151" t="b">
        <f t="shared" ca="1" si="412"/>
        <v>0</v>
      </c>
      <c r="CF833" s="151" t="b">
        <f t="shared" ca="1" si="413"/>
        <v>0</v>
      </c>
      <c r="CG833" s="151" t="b">
        <f t="shared" ca="1" si="414"/>
        <v>0</v>
      </c>
      <c r="CH833" s="151" t="b">
        <f t="shared" ca="1" si="415"/>
        <v>0</v>
      </c>
      <c r="CI833" s="151" t="b">
        <f t="shared" ca="1" si="416"/>
        <v>0</v>
      </c>
      <c r="CJ833" s="151" t="b">
        <f t="shared" ca="1" si="417"/>
        <v>0</v>
      </c>
      <c r="CK833" s="151" t="b">
        <f t="shared" ca="1" si="418"/>
        <v>0</v>
      </c>
      <c r="CL833" s="151" t="b">
        <f t="shared" ca="1" si="419"/>
        <v>0</v>
      </c>
      <c r="CM833" s="151" t="b">
        <f t="shared" ca="1" si="420"/>
        <v>0</v>
      </c>
      <c r="CN833" s="151" t="str">
        <f t="shared" ca="1" si="421"/>
        <v>NO_VAC</v>
      </c>
      <c r="CO833" s="151" t="str">
        <f t="shared" ca="1" si="422"/>
        <v>NO_VAC</v>
      </c>
      <c r="CP833" s="151" t="b">
        <f t="shared" ca="1" si="423"/>
        <v>0</v>
      </c>
      <c r="CQ833" s="155">
        <f t="shared" ca="1" si="424"/>
        <v>0</v>
      </c>
      <c r="CR833" s="155" t="b">
        <f t="shared" ca="1" si="425"/>
        <v>0</v>
      </c>
      <c r="CS833" s="155" t="b">
        <f t="shared" ca="1" si="426"/>
        <v>0</v>
      </c>
      <c r="CT833" s="155" t="b">
        <f t="shared" ca="1" si="427"/>
        <v>0</v>
      </c>
      <c r="CU833" s="155" t="b">
        <f t="shared" ca="1" si="428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6"/>
        <v>0</v>
      </c>
      <c r="P834" s="28">
        <f t="shared" ca="1" si="397"/>
        <v>0</v>
      </c>
      <c r="Q834" s="28">
        <f t="shared" ca="1" si="398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399"/>
        <v>0</v>
      </c>
      <c r="BS834" s="151" t="b">
        <f t="shared" si="400"/>
        <v>0</v>
      </c>
      <c r="BT834" s="151" t="b">
        <f t="shared" si="401"/>
        <v>0</v>
      </c>
      <c r="BU834" s="151" t="b">
        <f t="shared" si="402"/>
        <v>0</v>
      </c>
      <c r="BV834" s="155" t="b">
        <f t="shared" ca="1" si="403"/>
        <v>0</v>
      </c>
      <c r="BW834" s="151" t="b">
        <f t="shared" ca="1" si="404"/>
        <v>0</v>
      </c>
      <c r="BX834" s="151" t="b">
        <f t="shared" ca="1" si="405"/>
        <v>0</v>
      </c>
      <c r="BY834" s="151" t="b">
        <f t="shared" ca="1" si="406"/>
        <v>0</v>
      </c>
      <c r="BZ834" s="151" t="b">
        <f t="shared" ca="1" si="407"/>
        <v>0</v>
      </c>
      <c r="CA834" s="151" t="b">
        <f t="shared" ca="1" si="408"/>
        <v>0</v>
      </c>
      <c r="CB834" s="151" t="b">
        <f t="shared" ca="1" si="409"/>
        <v>0</v>
      </c>
      <c r="CC834" s="151" t="b">
        <f t="shared" ca="1" si="410"/>
        <v>0</v>
      </c>
      <c r="CD834" s="151" t="b">
        <f t="shared" ca="1" si="411"/>
        <v>0</v>
      </c>
      <c r="CE834" s="151" t="b">
        <f t="shared" ca="1" si="412"/>
        <v>0</v>
      </c>
      <c r="CF834" s="151" t="b">
        <f t="shared" ca="1" si="413"/>
        <v>0</v>
      </c>
      <c r="CG834" s="151" t="b">
        <f t="shared" ca="1" si="414"/>
        <v>0</v>
      </c>
      <c r="CH834" s="151" t="b">
        <f t="shared" ca="1" si="415"/>
        <v>0</v>
      </c>
      <c r="CI834" s="151" t="b">
        <f t="shared" ca="1" si="416"/>
        <v>0</v>
      </c>
      <c r="CJ834" s="151" t="b">
        <f t="shared" ca="1" si="417"/>
        <v>0</v>
      </c>
      <c r="CK834" s="151" t="b">
        <f t="shared" ca="1" si="418"/>
        <v>0</v>
      </c>
      <c r="CL834" s="151" t="b">
        <f t="shared" ca="1" si="419"/>
        <v>0</v>
      </c>
      <c r="CM834" s="151" t="b">
        <f t="shared" ca="1" si="420"/>
        <v>0</v>
      </c>
      <c r="CN834" s="151" t="str">
        <f t="shared" ca="1" si="421"/>
        <v>NO_VAC</v>
      </c>
      <c r="CO834" s="151" t="str">
        <f t="shared" ca="1" si="422"/>
        <v>NO_VAC</v>
      </c>
      <c r="CP834" s="151" t="b">
        <f t="shared" ca="1" si="423"/>
        <v>0</v>
      </c>
      <c r="CQ834" s="155">
        <f t="shared" ca="1" si="424"/>
        <v>0</v>
      </c>
      <c r="CR834" s="155" t="b">
        <f t="shared" ca="1" si="425"/>
        <v>0</v>
      </c>
      <c r="CS834" s="155" t="b">
        <f t="shared" ca="1" si="426"/>
        <v>0</v>
      </c>
      <c r="CT834" s="155" t="b">
        <f t="shared" ca="1" si="427"/>
        <v>0</v>
      </c>
      <c r="CU834" s="155" t="b">
        <f t="shared" ca="1" si="428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6"/>
        <v>0</v>
      </c>
      <c r="P835" s="28">
        <f t="shared" ca="1" si="397"/>
        <v>0</v>
      </c>
      <c r="Q835" s="28">
        <f t="shared" ca="1" si="398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399"/>
        <v>0</v>
      </c>
      <c r="BS835" s="151" t="b">
        <f t="shared" si="400"/>
        <v>0</v>
      </c>
      <c r="BT835" s="151" t="b">
        <f t="shared" si="401"/>
        <v>0</v>
      </c>
      <c r="BU835" s="151" t="b">
        <f t="shared" si="402"/>
        <v>0</v>
      </c>
      <c r="BV835" s="155" t="b">
        <f t="shared" ca="1" si="403"/>
        <v>0</v>
      </c>
      <c r="BW835" s="151" t="b">
        <f t="shared" ca="1" si="404"/>
        <v>0</v>
      </c>
      <c r="BX835" s="151" t="b">
        <f t="shared" ca="1" si="405"/>
        <v>0</v>
      </c>
      <c r="BY835" s="151" t="b">
        <f t="shared" ca="1" si="406"/>
        <v>0</v>
      </c>
      <c r="BZ835" s="151" t="b">
        <f t="shared" ca="1" si="407"/>
        <v>0</v>
      </c>
      <c r="CA835" s="151" t="b">
        <f t="shared" ca="1" si="408"/>
        <v>0</v>
      </c>
      <c r="CB835" s="151" t="b">
        <f t="shared" ca="1" si="409"/>
        <v>0</v>
      </c>
      <c r="CC835" s="151" t="b">
        <f t="shared" ca="1" si="410"/>
        <v>0</v>
      </c>
      <c r="CD835" s="151" t="b">
        <f t="shared" ca="1" si="411"/>
        <v>0</v>
      </c>
      <c r="CE835" s="151" t="b">
        <f t="shared" ca="1" si="412"/>
        <v>0</v>
      </c>
      <c r="CF835" s="151" t="b">
        <f t="shared" ca="1" si="413"/>
        <v>0</v>
      </c>
      <c r="CG835" s="151" t="b">
        <f t="shared" ca="1" si="414"/>
        <v>0</v>
      </c>
      <c r="CH835" s="151" t="b">
        <f t="shared" ca="1" si="415"/>
        <v>0</v>
      </c>
      <c r="CI835" s="151" t="b">
        <f t="shared" ca="1" si="416"/>
        <v>0</v>
      </c>
      <c r="CJ835" s="151" t="b">
        <f t="shared" ca="1" si="417"/>
        <v>0</v>
      </c>
      <c r="CK835" s="151" t="b">
        <f t="shared" ca="1" si="418"/>
        <v>0</v>
      </c>
      <c r="CL835" s="151" t="b">
        <f t="shared" ca="1" si="419"/>
        <v>0</v>
      </c>
      <c r="CM835" s="151" t="b">
        <f t="shared" ca="1" si="420"/>
        <v>0</v>
      </c>
      <c r="CN835" s="151" t="str">
        <f t="shared" ca="1" si="421"/>
        <v>NO_VAC</v>
      </c>
      <c r="CO835" s="151" t="str">
        <f t="shared" ca="1" si="422"/>
        <v>NO_VAC</v>
      </c>
      <c r="CP835" s="151" t="b">
        <f t="shared" ca="1" si="423"/>
        <v>0</v>
      </c>
      <c r="CQ835" s="155">
        <f t="shared" ca="1" si="424"/>
        <v>0</v>
      </c>
      <c r="CR835" s="155" t="b">
        <f t="shared" ca="1" si="425"/>
        <v>0</v>
      </c>
      <c r="CS835" s="155" t="b">
        <f t="shared" ca="1" si="426"/>
        <v>0</v>
      </c>
      <c r="CT835" s="155" t="b">
        <f t="shared" ca="1" si="427"/>
        <v>0</v>
      </c>
      <c r="CU835" s="155" t="b">
        <f t="shared" ca="1" si="428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6"/>
        <v>0</v>
      </c>
      <c r="P836" s="28">
        <f t="shared" ca="1" si="397"/>
        <v>0</v>
      </c>
      <c r="Q836" s="28">
        <f t="shared" ca="1" si="398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399"/>
        <v>0</v>
      </c>
      <c r="BS836" s="151" t="b">
        <f t="shared" si="400"/>
        <v>0</v>
      </c>
      <c r="BT836" s="151" t="b">
        <f t="shared" si="401"/>
        <v>0</v>
      </c>
      <c r="BU836" s="151" t="b">
        <f t="shared" si="402"/>
        <v>0</v>
      </c>
      <c r="BV836" s="155" t="b">
        <f t="shared" ca="1" si="403"/>
        <v>0</v>
      </c>
      <c r="BW836" s="151" t="b">
        <f t="shared" ca="1" si="404"/>
        <v>0</v>
      </c>
      <c r="BX836" s="151" t="b">
        <f t="shared" ca="1" si="405"/>
        <v>0</v>
      </c>
      <c r="BY836" s="151" t="b">
        <f t="shared" ca="1" si="406"/>
        <v>0</v>
      </c>
      <c r="BZ836" s="151" t="b">
        <f t="shared" ca="1" si="407"/>
        <v>0</v>
      </c>
      <c r="CA836" s="151" t="b">
        <f t="shared" ca="1" si="408"/>
        <v>0</v>
      </c>
      <c r="CB836" s="151" t="b">
        <f t="shared" ca="1" si="409"/>
        <v>0</v>
      </c>
      <c r="CC836" s="151" t="b">
        <f t="shared" ca="1" si="410"/>
        <v>0</v>
      </c>
      <c r="CD836" s="151" t="b">
        <f t="shared" ca="1" si="411"/>
        <v>0</v>
      </c>
      <c r="CE836" s="151" t="b">
        <f t="shared" ca="1" si="412"/>
        <v>0</v>
      </c>
      <c r="CF836" s="151" t="b">
        <f t="shared" ca="1" si="413"/>
        <v>0</v>
      </c>
      <c r="CG836" s="151" t="b">
        <f t="shared" ca="1" si="414"/>
        <v>0</v>
      </c>
      <c r="CH836" s="151" t="b">
        <f t="shared" ca="1" si="415"/>
        <v>0</v>
      </c>
      <c r="CI836" s="151" t="b">
        <f t="shared" ca="1" si="416"/>
        <v>0</v>
      </c>
      <c r="CJ836" s="151" t="b">
        <f t="shared" ca="1" si="417"/>
        <v>0</v>
      </c>
      <c r="CK836" s="151" t="b">
        <f t="shared" ca="1" si="418"/>
        <v>0</v>
      </c>
      <c r="CL836" s="151" t="b">
        <f t="shared" ca="1" si="419"/>
        <v>0</v>
      </c>
      <c r="CM836" s="151" t="b">
        <f t="shared" ca="1" si="420"/>
        <v>0</v>
      </c>
      <c r="CN836" s="151" t="str">
        <f t="shared" ca="1" si="421"/>
        <v>NO_VAC</v>
      </c>
      <c r="CO836" s="151" t="str">
        <f t="shared" ca="1" si="422"/>
        <v>NO_VAC</v>
      </c>
      <c r="CP836" s="151" t="b">
        <f t="shared" ca="1" si="423"/>
        <v>0</v>
      </c>
      <c r="CQ836" s="155">
        <f t="shared" ca="1" si="424"/>
        <v>0</v>
      </c>
      <c r="CR836" s="155" t="b">
        <f t="shared" ca="1" si="425"/>
        <v>0</v>
      </c>
      <c r="CS836" s="155" t="b">
        <f t="shared" ca="1" si="426"/>
        <v>0</v>
      </c>
      <c r="CT836" s="155" t="b">
        <f t="shared" ca="1" si="427"/>
        <v>0</v>
      </c>
      <c r="CU836" s="155" t="b">
        <f t="shared" ca="1" si="428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6"/>
        <v>0</v>
      </c>
      <c r="P837" s="28">
        <f t="shared" ca="1" si="397"/>
        <v>0</v>
      </c>
      <c r="Q837" s="28">
        <f t="shared" ca="1" si="398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399"/>
        <v>0</v>
      </c>
      <c r="BS837" s="151" t="b">
        <f t="shared" si="400"/>
        <v>0</v>
      </c>
      <c r="BT837" s="151" t="b">
        <f t="shared" si="401"/>
        <v>0</v>
      </c>
      <c r="BU837" s="151" t="b">
        <f t="shared" si="402"/>
        <v>0</v>
      </c>
      <c r="BV837" s="155" t="b">
        <f t="shared" ca="1" si="403"/>
        <v>0</v>
      </c>
      <c r="BW837" s="151" t="b">
        <f t="shared" ca="1" si="404"/>
        <v>0</v>
      </c>
      <c r="BX837" s="151" t="b">
        <f t="shared" ca="1" si="405"/>
        <v>0</v>
      </c>
      <c r="BY837" s="151" t="b">
        <f t="shared" ca="1" si="406"/>
        <v>0</v>
      </c>
      <c r="BZ837" s="151" t="b">
        <f t="shared" ca="1" si="407"/>
        <v>0</v>
      </c>
      <c r="CA837" s="151" t="b">
        <f t="shared" ca="1" si="408"/>
        <v>0</v>
      </c>
      <c r="CB837" s="151" t="b">
        <f t="shared" ca="1" si="409"/>
        <v>0</v>
      </c>
      <c r="CC837" s="151" t="b">
        <f t="shared" ca="1" si="410"/>
        <v>0</v>
      </c>
      <c r="CD837" s="151" t="b">
        <f t="shared" ca="1" si="411"/>
        <v>0</v>
      </c>
      <c r="CE837" s="151" t="b">
        <f t="shared" ca="1" si="412"/>
        <v>0</v>
      </c>
      <c r="CF837" s="151" t="b">
        <f t="shared" ca="1" si="413"/>
        <v>0</v>
      </c>
      <c r="CG837" s="151" t="b">
        <f t="shared" ca="1" si="414"/>
        <v>0</v>
      </c>
      <c r="CH837" s="151" t="b">
        <f t="shared" ca="1" si="415"/>
        <v>0</v>
      </c>
      <c r="CI837" s="151" t="b">
        <f t="shared" ca="1" si="416"/>
        <v>0</v>
      </c>
      <c r="CJ837" s="151" t="b">
        <f t="shared" ca="1" si="417"/>
        <v>0</v>
      </c>
      <c r="CK837" s="151" t="b">
        <f t="shared" ca="1" si="418"/>
        <v>0</v>
      </c>
      <c r="CL837" s="151" t="b">
        <f t="shared" ca="1" si="419"/>
        <v>0</v>
      </c>
      <c r="CM837" s="151" t="b">
        <f t="shared" ca="1" si="420"/>
        <v>0</v>
      </c>
      <c r="CN837" s="151" t="str">
        <f t="shared" ca="1" si="421"/>
        <v>NO_VAC</v>
      </c>
      <c r="CO837" s="151" t="str">
        <f t="shared" ca="1" si="422"/>
        <v>NO_VAC</v>
      </c>
      <c r="CP837" s="151" t="b">
        <f t="shared" ca="1" si="423"/>
        <v>0</v>
      </c>
      <c r="CQ837" s="155">
        <f t="shared" ca="1" si="424"/>
        <v>0</v>
      </c>
      <c r="CR837" s="155" t="b">
        <f t="shared" ca="1" si="425"/>
        <v>0</v>
      </c>
      <c r="CS837" s="155" t="b">
        <f t="shared" ca="1" si="426"/>
        <v>0</v>
      </c>
      <c r="CT837" s="155" t="b">
        <f t="shared" ca="1" si="427"/>
        <v>0</v>
      </c>
      <c r="CU837" s="155" t="b">
        <f t="shared" ca="1" si="428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6"/>
        <v>0</v>
      </c>
      <c r="P838" s="28">
        <f t="shared" ca="1" si="397"/>
        <v>0</v>
      </c>
      <c r="Q838" s="28">
        <f t="shared" ca="1" si="398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399"/>
        <v>0</v>
      </c>
      <c r="BS838" s="151" t="b">
        <f t="shared" si="400"/>
        <v>0</v>
      </c>
      <c r="BT838" s="151" t="b">
        <f t="shared" si="401"/>
        <v>0</v>
      </c>
      <c r="BU838" s="151" t="b">
        <f t="shared" si="402"/>
        <v>0</v>
      </c>
      <c r="BV838" s="155" t="b">
        <f t="shared" ca="1" si="403"/>
        <v>0</v>
      </c>
      <c r="BW838" s="151" t="b">
        <f t="shared" ca="1" si="404"/>
        <v>0</v>
      </c>
      <c r="BX838" s="151" t="b">
        <f t="shared" ca="1" si="405"/>
        <v>0</v>
      </c>
      <c r="BY838" s="151" t="b">
        <f t="shared" ca="1" si="406"/>
        <v>0</v>
      </c>
      <c r="BZ838" s="151" t="b">
        <f t="shared" ca="1" si="407"/>
        <v>0</v>
      </c>
      <c r="CA838" s="151" t="b">
        <f t="shared" ca="1" si="408"/>
        <v>0</v>
      </c>
      <c r="CB838" s="151" t="b">
        <f t="shared" ca="1" si="409"/>
        <v>0</v>
      </c>
      <c r="CC838" s="151" t="b">
        <f t="shared" ca="1" si="410"/>
        <v>0</v>
      </c>
      <c r="CD838" s="151" t="b">
        <f t="shared" ca="1" si="411"/>
        <v>0</v>
      </c>
      <c r="CE838" s="151" t="b">
        <f t="shared" ca="1" si="412"/>
        <v>0</v>
      </c>
      <c r="CF838" s="151" t="b">
        <f t="shared" ca="1" si="413"/>
        <v>0</v>
      </c>
      <c r="CG838" s="151" t="b">
        <f t="shared" ca="1" si="414"/>
        <v>0</v>
      </c>
      <c r="CH838" s="151" t="b">
        <f t="shared" ca="1" si="415"/>
        <v>0</v>
      </c>
      <c r="CI838" s="151" t="b">
        <f t="shared" ca="1" si="416"/>
        <v>0</v>
      </c>
      <c r="CJ838" s="151" t="b">
        <f t="shared" ca="1" si="417"/>
        <v>0</v>
      </c>
      <c r="CK838" s="151" t="b">
        <f t="shared" ca="1" si="418"/>
        <v>0</v>
      </c>
      <c r="CL838" s="151" t="b">
        <f t="shared" ca="1" si="419"/>
        <v>0</v>
      </c>
      <c r="CM838" s="151" t="b">
        <f t="shared" ca="1" si="420"/>
        <v>0</v>
      </c>
      <c r="CN838" s="151" t="str">
        <f t="shared" ca="1" si="421"/>
        <v>NO_VAC</v>
      </c>
      <c r="CO838" s="151" t="str">
        <f t="shared" ca="1" si="422"/>
        <v>NO_VAC</v>
      </c>
      <c r="CP838" s="151" t="b">
        <f t="shared" ca="1" si="423"/>
        <v>0</v>
      </c>
      <c r="CQ838" s="155">
        <f t="shared" ca="1" si="424"/>
        <v>0</v>
      </c>
      <c r="CR838" s="155" t="b">
        <f t="shared" ca="1" si="425"/>
        <v>0</v>
      </c>
      <c r="CS838" s="155" t="b">
        <f t="shared" ca="1" si="426"/>
        <v>0</v>
      </c>
      <c r="CT838" s="155" t="b">
        <f t="shared" ca="1" si="427"/>
        <v>0</v>
      </c>
      <c r="CU838" s="155" t="b">
        <f t="shared" ca="1" si="428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6"/>
        <v>0</v>
      </c>
      <c r="P839" s="28">
        <f t="shared" ca="1" si="397"/>
        <v>0</v>
      </c>
      <c r="Q839" s="28">
        <f t="shared" ca="1" si="398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399"/>
        <v>0</v>
      </c>
      <c r="BS839" s="151" t="b">
        <f t="shared" si="400"/>
        <v>0</v>
      </c>
      <c r="BT839" s="151" t="b">
        <f t="shared" si="401"/>
        <v>0</v>
      </c>
      <c r="BU839" s="151" t="b">
        <f t="shared" si="402"/>
        <v>0</v>
      </c>
      <c r="BV839" s="155" t="b">
        <f t="shared" ca="1" si="403"/>
        <v>0</v>
      </c>
      <c r="BW839" s="151" t="b">
        <f t="shared" ca="1" si="404"/>
        <v>0</v>
      </c>
      <c r="BX839" s="151" t="b">
        <f t="shared" ca="1" si="405"/>
        <v>0</v>
      </c>
      <c r="BY839" s="151" t="b">
        <f t="shared" ca="1" si="406"/>
        <v>0</v>
      </c>
      <c r="BZ839" s="151" t="b">
        <f t="shared" ca="1" si="407"/>
        <v>0</v>
      </c>
      <c r="CA839" s="151" t="b">
        <f t="shared" ca="1" si="408"/>
        <v>0</v>
      </c>
      <c r="CB839" s="151" t="b">
        <f t="shared" ca="1" si="409"/>
        <v>0</v>
      </c>
      <c r="CC839" s="151" t="b">
        <f t="shared" ca="1" si="410"/>
        <v>0</v>
      </c>
      <c r="CD839" s="151" t="b">
        <f t="shared" ca="1" si="411"/>
        <v>0</v>
      </c>
      <c r="CE839" s="151" t="b">
        <f t="shared" ca="1" si="412"/>
        <v>0</v>
      </c>
      <c r="CF839" s="151" t="b">
        <f t="shared" ca="1" si="413"/>
        <v>0</v>
      </c>
      <c r="CG839" s="151" t="b">
        <f t="shared" ca="1" si="414"/>
        <v>0</v>
      </c>
      <c r="CH839" s="151" t="b">
        <f t="shared" ca="1" si="415"/>
        <v>0</v>
      </c>
      <c r="CI839" s="151" t="b">
        <f t="shared" ca="1" si="416"/>
        <v>0</v>
      </c>
      <c r="CJ839" s="151" t="b">
        <f t="shared" ca="1" si="417"/>
        <v>0</v>
      </c>
      <c r="CK839" s="151" t="b">
        <f t="shared" ca="1" si="418"/>
        <v>0</v>
      </c>
      <c r="CL839" s="151" t="b">
        <f t="shared" ca="1" si="419"/>
        <v>0</v>
      </c>
      <c r="CM839" s="151" t="b">
        <f t="shared" ca="1" si="420"/>
        <v>0</v>
      </c>
      <c r="CN839" s="151" t="str">
        <f t="shared" ca="1" si="421"/>
        <v>NO_VAC</v>
      </c>
      <c r="CO839" s="151" t="str">
        <f t="shared" ca="1" si="422"/>
        <v>NO_VAC</v>
      </c>
      <c r="CP839" s="151" t="b">
        <f t="shared" ca="1" si="423"/>
        <v>0</v>
      </c>
      <c r="CQ839" s="155">
        <f t="shared" ca="1" si="424"/>
        <v>0</v>
      </c>
      <c r="CR839" s="155" t="b">
        <f t="shared" ca="1" si="425"/>
        <v>0</v>
      </c>
      <c r="CS839" s="155" t="b">
        <f t="shared" ca="1" si="426"/>
        <v>0</v>
      </c>
      <c r="CT839" s="155" t="b">
        <f t="shared" ca="1" si="427"/>
        <v>0</v>
      </c>
      <c r="CU839" s="155" t="b">
        <f t="shared" ca="1" si="428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6"/>
        <v>0</v>
      </c>
      <c r="P840" s="28">
        <f t="shared" ca="1" si="397"/>
        <v>0</v>
      </c>
      <c r="Q840" s="28">
        <f t="shared" ca="1" si="398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399"/>
        <v>0</v>
      </c>
      <c r="BS840" s="151" t="b">
        <f t="shared" si="400"/>
        <v>0</v>
      </c>
      <c r="BT840" s="151" t="b">
        <f t="shared" si="401"/>
        <v>0</v>
      </c>
      <c r="BU840" s="151" t="b">
        <f t="shared" si="402"/>
        <v>0</v>
      </c>
      <c r="BV840" s="155" t="b">
        <f t="shared" ca="1" si="403"/>
        <v>0</v>
      </c>
      <c r="BW840" s="151" t="b">
        <f t="shared" ca="1" si="404"/>
        <v>0</v>
      </c>
      <c r="BX840" s="151" t="b">
        <f t="shared" ca="1" si="405"/>
        <v>0</v>
      </c>
      <c r="BY840" s="151" t="b">
        <f t="shared" ca="1" si="406"/>
        <v>0</v>
      </c>
      <c r="BZ840" s="151" t="b">
        <f t="shared" ca="1" si="407"/>
        <v>0</v>
      </c>
      <c r="CA840" s="151" t="b">
        <f t="shared" ca="1" si="408"/>
        <v>0</v>
      </c>
      <c r="CB840" s="151" t="b">
        <f t="shared" ca="1" si="409"/>
        <v>0</v>
      </c>
      <c r="CC840" s="151" t="b">
        <f t="shared" ca="1" si="410"/>
        <v>0</v>
      </c>
      <c r="CD840" s="151" t="b">
        <f t="shared" ca="1" si="411"/>
        <v>0</v>
      </c>
      <c r="CE840" s="151" t="b">
        <f t="shared" ca="1" si="412"/>
        <v>0</v>
      </c>
      <c r="CF840" s="151" t="b">
        <f t="shared" ca="1" si="413"/>
        <v>0</v>
      </c>
      <c r="CG840" s="151" t="b">
        <f t="shared" ca="1" si="414"/>
        <v>0</v>
      </c>
      <c r="CH840" s="151" t="b">
        <f t="shared" ca="1" si="415"/>
        <v>0</v>
      </c>
      <c r="CI840" s="151" t="b">
        <f t="shared" ca="1" si="416"/>
        <v>0</v>
      </c>
      <c r="CJ840" s="151" t="b">
        <f t="shared" ca="1" si="417"/>
        <v>0</v>
      </c>
      <c r="CK840" s="151" t="b">
        <f t="shared" ca="1" si="418"/>
        <v>0</v>
      </c>
      <c r="CL840" s="151" t="b">
        <f t="shared" ca="1" si="419"/>
        <v>0</v>
      </c>
      <c r="CM840" s="151" t="b">
        <f t="shared" ca="1" si="420"/>
        <v>0</v>
      </c>
      <c r="CN840" s="151" t="str">
        <f t="shared" ca="1" si="421"/>
        <v>NO_VAC</v>
      </c>
      <c r="CO840" s="151" t="str">
        <f t="shared" ca="1" si="422"/>
        <v>NO_VAC</v>
      </c>
      <c r="CP840" s="151" t="b">
        <f t="shared" ca="1" si="423"/>
        <v>0</v>
      </c>
      <c r="CQ840" s="155">
        <f t="shared" ca="1" si="424"/>
        <v>0</v>
      </c>
      <c r="CR840" s="155" t="b">
        <f t="shared" ca="1" si="425"/>
        <v>0</v>
      </c>
      <c r="CS840" s="155" t="b">
        <f t="shared" ca="1" si="426"/>
        <v>0</v>
      </c>
      <c r="CT840" s="155" t="b">
        <f t="shared" ca="1" si="427"/>
        <v>0</v>
      </c>
      <c r="CU840" s="155" t="b">
        <f t="shared" ca="1" si="428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6"/>
        <v>0</v>
      </c>
      <c r="P841" s="28">
        <f t="shared" ca="1" si="397"/>
        <v>0</v>
      </c>
      <c r="Q841" s="28">
        <f t="shared" ca="1" si="398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399"/>
        <v>0</v>
      </c>
      <c r="BS841" s="151" t="b">
        <f t="shared" si="400"/>
        <v>0</v>
      </c>
      <c r="BT841" s="151" t="b">
        <f t="shared" si="401"/>
        <v>0</v>
      </c>
      <c r="BU841" s="151" t="b">
        <f t="shared" si="402"/>
        <v>0</v>
      </c>
      <c r="BV841" s="155" t="b">
        <f t="shared" ca="1" si="403"/>
        <v>0</v>
      </c>
      <c r="BW841" s="151" t="b">
        <f t="shared" ca="1" si="404"/>
        <v>0</v>
      </c>
      <c r="BX841" s="151" t="b">
        <f t="shared" ca="1" si="405"/>
        <v>0</v>
      </c>
      <c r="BY841" s="151" t="b">
        <f t="shared" ca="1" si="406"/>
        <v>0</v>
      </c>
      <c r="BZ841" s="151" t="b">
        <f t="shared" ca="1" si="407"/>
        <v>0</v>
      </c>
      <c r="CA841" s="151" t="b">
        <f t="shared" ca="1" si="408"/>
        <v>0</v>
      </c>
      <c r="CB841" s="151" t="b">
        <f t="shared" ca="1" si="409"/>
        <v>0</v>
      </c>
      <c r="CC841" s="151" t="b">
        <f t="shared" ca="1" si="410"/>
        <v>0</v>
      </c>
      <c r="CD841" s="151" t="b">
        <f t="shared" ca="1" si="411"/>
        <v>0</v>
      </c>
      <c r="CE841" s="151" t="b">
        <f t="shared" ca="1" si="412"/>
        <v>0</v>
      </c>
      <c r="CF841" s="151" t="b">
        <f t="shared" ca="1" si="413"/>
        <v>0</v>
      </c>
      <c r="CG841" s="151" t="b">
        <f t="shared" ca="1" si="414"/>
        <v>0</v>
      </c>
      <c r="CH841" s="151" t="b">
        <f t="shared" ca="1" si="415"/>
        <v>0</v>
      </c>
      <c r="CI841" s="151" t="b">
        <f t="shared" ca="1" si="416"/>
        <v>0</v>
      </c>
      <c r="CJ841" s="151" t="b">
        <f t="shared" ca="1" si="417"/>
        <v>0</v>
      </c>
      <c r="CK841" s="151" t="b">
        <f t="shared" ca="1" si="418"/>
        <v>0</v>
      </c>
      <c r="CL841" s="151" t="b">
        <f t="shared" ca="1" si="419"/>
        <v>0</v>
      </c>
      <c r="CM841" s="151" t="b">
        <f t="shared" ca="1" si="420"/>
        <v>0</v>
      </c>
      <c r="CN841" s="151" t="str">
        <f t="shared" ca="1" si="421"/>
        <v>NO_VAC</v>
      </c>
      <c r="CO841" s="151" t="str">
        <f t="shared" ca="1" si="422"/>
        <v>NO_VAC</v>
      </c>
      <c r="CP841" s="151" t="b">
        <f t="shared" ca="1" si="423"/>
        <v>0</v>
      </c>
      <c r="CQ841" s="155">
        <f t="shared" ca="1" si="424"/>
        <v>0</v>
      </c>
      <c r="CR841" s="155" t="b">
        <f t="shared" ca="1" si="425"/>
        <v>0</v>
      </c>
      <c r="CS841" s="155" t="b">
        <f t="shared" ca="1" si="426"/>
        <v>0</v>
      </c>
      <c r="CT841" s="155" t="b">
        <f t="shared" ca="1" si="427"/>
        <v>0</v>
      </c>
      <c r="CU841" s="155" t="b">
        <f t="shared" ca="1" si="428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29">IF(N842="",0,DATEDIF(N842,TODAY(),"Y"))</f>
        <v>0</v>
      </c>
      <c r="P842" s="28">
        <f t="shared" ref="P842:P905" ca="1" si="430">IF(N842="",0,DATEDIF(N842,TODAY(),"YM"))</f>
        <v>0</v>
      </c>
      <c r="Q842" s="28">
        <f t="shared" ref="Q842:Q905" ca="1" si="431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399"/>
        <v>0</v>
      </c>
      <c r="BS842" s="151" t="b">
        <f t="shared" si="400"/>
        <v>0</v>
      </c>
      <c r="BT842" s="151" t="b">
        <f t="shared" si="401"/>
        <v>0</v>
      </c>
      <c r="BU842" s="151" t="b">
        <f t="shared" si="402"/>
        <v>0</v>
      </c>
      <c r="BV842" s="155" t="b">
        <f t="shared" ca="1" si="403"/>
        <v>0</v>
      </c>
      <c r="BW842" s="151" t="b">
        <f t="shared" ca="1" si="404"/>
        <v>0</v>
      </c>
      <c r="BX842" s="151" t="b">
        <f t="shared" ca="1" si="405"/>
        <v>0</v>
      </c>
      <c r="BY842" s="151" t="b">
        <f t="shared" ca="1" si="406"/>
        <v>0</v>
      </c>
      <c r="BZ842" s="151" t="b">
        <f t="shared" ca="1" si="407"/>
        <v>0</v>
      </c>
      <c r="CA842" s="151" t="b">
        <f t="shared" ca="1" si="408"/>
        <v>0</v>
      </c>
      <c r="CB842" s="151" t="b">
        <f t="shared" ca="1" si="409"/>
        <v>0</v>
      </c>
      <c r="CC842" s="151" t="b">
        <f t="shared" ca="1" si="410"/>
        <v>0</v>
      </c>
      <c r="CD842" s="151" t="b">
        <f t="shared" ca="1" si="411"/>
        <v>0</v>
      </c>
      <c r="CE842" s="151" t="b">
        <f t="shared" ca="1" si="412"/>
        <v>0</v>
      </c>
      <c r="CF842" s="151" t="b">
        <f t="shared" ca="1" si="413"/>
        <v>0</v>
      </c>
      <c r="CG842" s="151" t="b">
        <f t="shared" ca="1" si="414"/>
        <v>0</v>
      </c>
      <c r="CH842" s="151" t="b">
        <f t="shared" ca="1" si="415"/>
        <v>0</v>
      </c>
      <c r="CI842" s="151" t="b">
        <f t="shared" ca="1" si="416"/>
        <v>0</v>
      </c>
      <c r="CJ842" s="151" t="b">
        <f t="shared" ca="1" si="417"/>
        <v>0</v>
      </c>
      <c r="CK842" s="151" t="b">
        <f t="shared" ca="1" si="418"/>
        <v>0</v>
      </c>
      <c r="CL842" s="151" t="b">
        <f t="shared" ca="1" si="419"/>
        <v>0</v>
      </c>
      <c r="CM842" s="151" t="b">
        <f t="shared" ca="1" si="420"/>
        <v>0</v>
      </c>
      <c r="CN842" s="151" t="str">
        <f t="shared" ca="1" si="421"/>
        <v>NO_VAC</v>
      </c>
      <c r="CO842" s="151" t="str">
        <f t="shared" ca="1" si="422"/>
        <v>NO_VAC</v>
      </c>
      <c r="CP842" s="151" t="b">
        <f t="shared" ca="1" si="423"/>
        <v>0</v>
      </c>
      <c r="CQ842" s="155">
        <f t="shared" ca="1" si="424"/>
        <v>0</v>
      </c>
      <c r="CR842" s="155" t="b">
        <f t="shared" ca="1" si="425"/>
        <v>0</v>
      </c>
      <c r="CS842" s="155" t="b">
        <f t="shared" ca="1" si="426"/>
        <v>0</v>
      </c>
      <c r="CT842" s="155" t="b">
        <f t="shared" ca="1" si="427"/>
        <v>0</v>
      </c>
      <c r="CU842" s="155" t="b">
        <f t="shared" ca="1" si="428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29"/>
        <v>0</v>
      </c>
      <c r="P843" s="28">
        <f t="shared" ca="1" si="430"/>
        <v>0</v>
      </c>
      <c r="Q843" s="28">
        <f t="shared" ca="1" si="431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2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3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4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5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6">IF(O843+P843+Q843&lt;&gt;0,IF(O843=1,1,IF(O843=2,2,IF(O843=3,3, IF(O843=4,4,IF(P843=0,-1,0))))))</f>
        <v>0</v>
      </c>
      <c r="BW843" s="151" t="b">
        <f t="shared" ref="BW843:BW906" ca="1" si="437">IF($BV843&lt;=0,IF(R843&lt;&gt;"","VAC","NO_VAC"))</f>
        <v>0</v>
      </c>
      <c r="BX843" s="151" t="b">
        <f t="shared" ref="BX843:BX906" ca="1" si="438">IF($BV843&lt;=0,IF(T843&lt;&gt;"","VAC","NO_VAC"))</f>
        <v>0</v>
      </c>
      <c r="BY843" s="151" t="b">
        <f t="shared" ref="BY843:BY906" ca="1" si="439">IF($BV843=0,IF(P843&gt;=2,IF(V843&lt;&gt;"","VAC","NO_VAC")))</f>
        <v>0</v>
      </c>
      <c r="BZ843" s="151" t="b">
        <f t="shared" ref="BZ843:BZ906" ca="1" si="440">IF($BV843=0,IF(P843&gt;=4,IF(X843&lt;&gt;"","VAC","NO_VAC")))</f>
        <v>0</v>
      </c>
      <c r="CA843" s="151" t="b">
        <f t="shared" ref="CA843:CA906" ca="1" si="441">IF($BV843=0,IF(P843&gt;=6,IF(Z843&lt;&gt;"","VAC","NO_VAC")))</f>
        <v>0</v>
      </c>
      <c r="CB843" s="151" t="b">
        <f t="shared" ref="CB843:CB906" ca="1" si="442">IF($BV843=0,IF(P843&gt;=2,IF(AB843&lt;&gt;"","VAC","NO_VAC")))</f>
        <v>0</v>
      </c>
      <c r="CC843" s="151" t="b">
        <f t="shared" ref="CC843:CC906" ca="1" si="443">IF($BV843=0,IF(P843&gt;=4,IF(AD843&lt;&gt;"","VAC","NO_VAC")))</f>
        <v>0</v>
      </c>
      <c r="CD843" s="151" t="b">
        <f t="shared" ref="CD843:CD906" ca="1" si="444">IF($BV843=0,IF(P843&gt;=6,IF(AF843&lt;&gt;"","VAC","NO_VAC")))</f>
        <v>0</v>
      </c>
      <c r="CE843" s="151" t="b">
        <f t="shared" ref="CE843:CE906" ca="1" si="445">IF($BV843=0,IF(P843&gt;=2,IF(AH843&lt;&gt;"","VAC","NO_VAC")))</f>
        <v>0</v>
      </c>
      <c r="CF843" s="151" t="b">
        <f t="shared" ref="CF843:CF906" ca="1" si="446">IF($BV843=0,IF(P843&gt;=4,IF(AJ843&lt;&gt;"","VAC","NO_VAC")))</f>
        <v>0</v>
      </c>
      <c r="CG843" s="151" t="b">
        <f t="shared" ref="CG843:CG906" ca="1" si="447">IF($BV843=0,IF(P843&gt;=7,IF(AL843&lt;&gt;"","VAC","NO_VAC")))</f>
        <v>0</v>
      </c>
      <c r="CH843" s="151" t="b">
        <f t="shared" ref="CH843:CH906" ca="1" si="448">IF($BV843=0,IF(P843&gt;=8,IF(AN843&lt;&gt;"","VAC","NO_VAC")))</f>
        <v>0</v>
      </c>
      <c r="CI843" s="151" t="b">
        <f t="shared" ref="CI843:CI906" ca="1" si="449">IF($BV843=1,IF(AP843&lt;&gt;"","VAC","NO_VAC"))</f>
        <v>0</v>
      </c>
      <c r="CJ843" s="151" t="b">
        <f t="shared" ref="CJ843:CJ906" ca="1" si="450">IF($BV843=0,IF(P843&gt;=2,IF(AR843&lt;&gt;"","VAC","NO_VAC")))</f>
        <v>0</v>
      </c>
      <c r="CK843" s="151" t="b">
        <f t="shared" ref="CK843:CK906" ca="1" si="451">IF($BV843=0,IF(P843&gt;=4,IF(AT843&lt;&gt;"","VAC","NO_VAC")))</f>
        <v>0</v>
      </c>
      <c r="CL843" s="151" t="b">
        <f t="shared" ref="CL843:CL906" ca="1" si="452">IF($BV843=1,IF(AV843&lt;&gt;"","VAC","NO_VAC"))</f>
        <v>0</v>
      </c>
      <c r="CM843" s="151" t="b">
        <f t="shared" ref="CM843:CM906" ca="1" si="453">IF($BV843=1,IF(AX843&lt;&gt;"","VAC","NO_VAC"))</f>
        <v>0</v>
      </c>
      <c r="CN843" s="151" t="str">
        <f t="shared" ref="CN843:CN906" ca="1" si="454">IF($BV843=1,IF(P843&gt;=6,IF(AZ843&lt;&gt;"","VAC","NO_VAC")),IF($BV843&gt;1,IF(AZ843&lt;&gt;"","VAC","NO_VAC")))</f>
        <v>NO_VAC</v>
      </c>
      <c r="CO843" s="151" t="str">
        <f t="shared" ref="CO843:CO906" ca="1" si="455">IF($BV843=1,IF(P843&gt;=6,IF(BB843&lt;&gt;"","VAC","NO_VAC")),IF($BV843&gt;1,IF(BB843&lt;&gt;"","VAC","NO_VAC")))</f>
        <v>NO_VAC</v>
      </c>
      <c r="CP843" s="151" t="b">
        <f t="shared" ref="CP843:CP906" ca="1" si="456">IF($BV843=4,IF(BD843&lt;&gt;"","VAC","NO_VAC"))</f>
        <v>0</v>
      </c>
      <c r="CQ843" s="155">
        <f t="shared" ref="CQ843:CQ906" ca="1" si="457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58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59">IF(O843=2,COUNT(R843,T843,V843,X843,Z843,AB843,AD843,AF843,AH843,AJ843,AL843,AN843,AR843,AT843,AV843,AX843,AP843,AZ843,BB843))</f>
        <v>0</v>
      </c>
      <c r="CT843" s="155" t="b">
        <f t="shared" ref="CT843:CT906" ca="1" si="460">IF(O843=3,COUNT(R843,T843,V843,X843,Z843,AB843,AD843,AF843,AH843,AJ843,AL843,AN843,AR843,AT843,AV843,AX843,AP843,AZ843,BB843))</f>
        <v>0</v>
      </c>
      <c r="CU843" s="155" t="b">
        <f t="shared" ref="CU843:CU906" ca="1" si="461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29"/>
        <v>0</v>
      </c>
      <c r="P844" s="28">
        <f t="shared" ca="1" si="430"/>
        <v>0</v>
      </c>
      <c r="Q844" s="28">
        <f t="shared" ca="1" si="431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2"/>
        <v>0</v>
      </c>
      <c r="BS844" s="151" t="b">
        <f t="shared" si="433"/>
        <v>0</v>
      </c>
      <c r="BT844" s="151" t="b">
        <f t="shared" si="434"/>
        <v>0</v>
      </c>
      <c r="BU844" s="151" t="b">
        <f t="shared" si="435"/>
        <v>0</v>
      </c>
      <c r="BV844" s="155" t="b">
        <f t="shared" ca="1" si="436"/>
        <v>0</v>
      </c>
      <c r="BW844" s="151" t="b">
        <f t="shared" ca="1" si="437"/>
        <v>0</v>
      </c>
      <c r="BX844" s="151" t="b">
        <f t="shared" ca="1" si="438"/>
        <v>0</v>
      </c>
      <c r="BY844" s="151" t="b">
        <f t="shared" ca="1" si="439"/>
        <v>0</v>
      </c>
      <c r="BZ844" s="151" t="b">
        <f t="shared" ca="1" si="440"/>
        <v>0</v>
      </c>
      <c r="CA844" s="151" t="b">
        <f t="shared" ca="1" si="441"/>
        <v>0</v>
      </c>
      <c r="CB844" s="151" t="b">
        <f t="shared" ca="1" si="442"/>
        <v>0</v>
      </c>
      <c r="CC844" s="151" t="b">
        <f t="shared" ca="1" si="443"/>
        <v>0</v>
      </c>
      <c r="CD844" s="151" t="b">
        <f t="shared" ca="1" si="444"/>
        <v>0</v>
      </c>
      <c r="CE844" s="151" t="b">
        <f t="shared" ca="1" si="445"/>
        <v>0</v>
      </c>
      <c r="CF844" s="151" t="b">
        <f t="shared" ca="1" si="446"/>
        <v>0</v>
      </c>
      <c r="CG844" s="151" t="b">
        <f t="shared" ca="1" si="447"/>
        <v>0</v>
      </c>
      <c r="CH844" s="151" t="b">
        <f t="shared" ca="1" si="448"/>
        <v>0</v>
      </c>
      <c r="CI844" s="151" t="b">
        <f t="shared" ca="1" si="449"/>
        <v>0</v>
      </c>
      <c r="CJ844" s="151" t="b">
        <f t="shared" ca="1" si="450"/>
        <v>0</v>
      </c>
      <c r="CK844" s="151" t="b">
        <f t="shared" ca="1" si="451"/>
        <v>0</v>
      </c>
      <c r="CL844" s="151" t="b">
        <f t="shared" ca="1" si="452"/>
        <v>0</v>
      </c>
      <c r="CM844" s="151" t="b">
        <f t="shared" ca="1" si="453"/>
        <v>0</v>
      </c>
      <c r="CN844" s="151" t="str">
        <f t="shared" ca="1" si="454"/>
        <v>NO_VAC</v>
      </c>
      <c r="CO844" s="151" t="str">
        <f t="shared" ca="1" si="455"/>
        <v>NO_VAC</v>
      </c>
      <c r="CP844" s="151" t="b">
        <f t="shared" ca="1" si="456"/>
        <v>0</v>
      </c>
      <c r="CQ844" s="155">
        <f t="shared" ca="1" si="457"/>
        <v>0</v>
      </c>
      <c r="CR844" s="155" t="b">
        <f t="shared" ca="1" si="458"/>
        <v>0</v>
      </c>
      <c r="CS844" s="155" t="b">
        <f t="shared" ca="1" si="459"/>
        <v>0</v>
      </c>
      <c r="CT844" s="155" t="b">
        <f t="shared" ca="1" si="460"/>
        <v>0</v>
      </c>
      <c r="CU844" s="155" t="b">
        <f t="shared" ca="1" si="461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29"/>
        <v>0</v>
      </c>
      <c r="P845" s="28">
        <f t="shared" ca="1" si="430"/>
        <v>0</v>
      </c>
      <c r="Q845" s="28">
        <f t="shared" ca="1" si="431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2"/>
        <v>0</v>
      </c>
      <c r="BS845" s="151" t="b">
        <f t="shared" si="433"/>
        <v>0</v>
      </c>
      <c r="BT845" s="151" t="b">
        <f t="shared" si="434"/>
        <v>0</v>
      </c>
      <c r="BU845" s="151" t="b">
        <f t="shared" si="435"/>
        <v>0</v>
      </c>
      <c r="BV845" s="155" t="b">
        <f t="shared" ca="1" si="436"/>
        <v>0</v>
      </c>
      <c r="BW845" s="151" t="b">
        <f t="shared" ca="1" si="437"/>
        <v>0</v>
      </c>
      <c r="BX845" s="151" t="b">
        <f t="shared" ca="1" si="438"/>
        <v>0</v>
      </c>
      <c r="BY845" s="151" t="b">
        <f t="shared" ca="1" si="439"/>
        <v>0</v>
      </c>
      <c r="BZ845" s="151" t="b">
        <f t="shared" ca="1" si="440"/>
        <v>0</v>
      </c>
      <c r="CA845" s="151" t="b">
        <f t="shared" ca="1" si="441"/>
        <v>0</v>
      </c>
      <c r="CB845" s="151" t="b">
        <f t="shared" ca="1" si="442"/>
        <v>0</v>
      </c>
      <c r="CC845" s="151" t="b">
        <f t="shared" ca="1" si="443"/>
        <v>0</v>
      </c>
      <c r="CD845" s="151" t="b">
        <f t="shared" ca="1" si="444"/>
        <v>0</v>
      </c>
      <c r="CE845" s="151" t="b">
        <f t="shared" ca="1" si="445"/>
        <v>0</v>
      </c>
      <c r="CF845" s="151" t="b">
        <f t="shared" ca="1" si="446"/>
        <v>0</v>
      </c>
      <c r="CG845" s="151" t="b">
        <f t="shared" ca="1" si="447"/>
        <v>0</v>
      </c>
      <c r="CH845" s="151" t="b">
        <f t="shared" ca="1" si="448"/>
        <v>0</v>
      </c>
      <c r="CI845" s="151" t="b">
        <f t="shared" ca="1" si="449"/>
        <v>0</v>
      </c>
      <c r="CJ845" s="151" t="b">
        <f t="shared" ca="1" si="450"/>
        <v>0</v>
      </c>
      <c r="CK845" s="151" t="b">
        <f t="shared" ca="1" si="451"/>
        <v>0</v>
      </c>
      <c r="CL845" s="151" t="b">
        <f t="shared" ca="1" si="452"/>
        <v>0</v>
      </c>
      <c r="CM845" s="151" t="b">
        <f t="shared" ca="1" si="453"/>
        <v>0</v>
      </c>
      <c r="CN845" s="151" t="str">
        <f t="shared" ca="1" si="454"/>
        <v>NO_VAC</v>
      </c>
      <c r="CO845" s="151" t="str">
        <f t="shared" ca="1" si="455"/>
        <v>NO_VAC</v>
      </c>
      <c r="CP845" s="151" t="b">
        <f t="shared" ca="1" si="456"/>
        <v>0</v>
      </c>
      <c r="CQ845" s="155">
        <f t="shared" ca="1" si="457"/>
        <v>0</v>
      </c>
      <c r="CR845" s="155" t="b">
        <f t="shared" ca="1" si="458"/>
        <v>0</v>
      </c>
      <c r="CS845" s="155" t="b">
        <f t="shared" ca="1" si="459"/>
        <v>0</v>
      </c>
      <c r="CT845" s="155" t="b">
        <f t="shared" ca="1" si="460"/>
        <v>0</v>
      </c>
      <c r="CU845" s="155" t="b">
        <f t="shared" ca="1" si="461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29"/>
        <v>0</v>
      </c>
      <c r="P846" s="28">
        <f t="shared" ca="1" si="430"/>
        <v>0</v>
      </c>
      <c r="Q846" s="28">
        <f t="shared" ca="1" si="431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2"/>
        <v>0</v>
      </c>
      <c r="BS846" s="151" t="b">
        <f t="shared" si="433"/>
        <v>0</v>
      </c>
      <c r="BT846" s="151" t="b">
        <f t="shared" si="434"/>
        <v>0</v>
      </c>
      <c r="BU846" s="151" t="b">
        <f t="shared" si="435"/>
        <v>0</v>
      </c>
      <c r="BV846" s="155" t="b">
        <f t="shared" ca="1" si="436"/>
        <v>0</v>
      </c>
      <c r="BW846" s="151" t="b">
        <f t="shared" ca="1" si="437"/>
        <v>0</v>
      </c>
      <c r="BX846" s="151" t="b">
        <f t="shared" ca="1" si="438"/>
        <v>0</v>
      </c>
      <c r="BY846" s="151" t="b">
        <f t="shared" ca="1" si="439"/>
        <v>0</v>
      </c>
      <c r="BZ846" s="151" t="b">
        <f t="shared" ca="1" si="440"/>
        <v>0</v>
      </c>
      <c r="CA846" s="151" t="b">
        <f t="shared" ca="1" si="441"/>
        <v>0</v>
      </c>
      <c r="CB846" s="151" t="b">
        <f t="shared" ca="1" si="442"/>
        <v>0</v>
      </c>
      <c r="CC846" s="151" t="b">
        <f t="shared" ca="1" si="443"/>
        <v>0</v>
      </c>
      <c r="CD846" s="151" t="b">
        <f t="shared" ca="1" si="444"/>
        <v>0</v>
      </c>
      <c r="CE846" s="151" t="b">
        <f t="shared" ca="1" si="445"/>
        <v>0</v>
      </c>
      <c r="CF846" s="151" t="b">
        <f t="shared" ca="1" si="446"/>
        <v>0</v>
      </c>
      <c r="CG846" s="151" t="b">
        <f t="shared" ca="1" si="447"/>
        <v>0</v>
      </c>
      <c r="CH846" s="151" t="b">
        <f t="shared" ca="1" si="448"/>
        <v>0</v>
      </c>
      <c r="CI846" s="151" t="b">
        <f t="shared" ca="1" si="449"/>
        <v>0</v>
      </c>
      <c r="CJ846" s="151" t="b">
        <f t="shared" ca="1" si="450"/>
        <v>0</v>
      </c>
      <c r="CK846" s="151" t="b">
        <f t="shared" ca="1" si="451"/>
        <v>0</v>
      </c>
      <c r="CL846" s="151" t="b">
        <f t="shared" ca="1" si="452"/>
        <v>0</v>
      </c>
      <c r="CM846" s="151" t="b">
        <f t="shared" ca="1" si="453"/>
        <v>0</v>
      </c>
      <c r="CN846" s="151" t="str">
        <f t="shared" ca="1" si="454"/>
        <v>NO_VAC</v>
      </c>
      <c r="CO846" s="151" t="str">
        <f t="shared" ca="1" si="455"/>
        <v>NO_VAC</v>
      </c>
      <c r="CP846" s="151" t="b">
        <f t="shared" ca="1" si="456"/>
        <v>0</v>
      </c>
      <c r="CQ846" s="155">
        <f t="shared" ca="1" si="457"/>
        <v>0</v>
      </c>
      <c r="CR846" s="155" t="b">
        <f t="shared" ca="1" si="458"/>
        <v>0</v>
      </c>
      <c r="CS846" s="155" t="b">
        <f t="shared" ca="1" si="459"/>
        <v>0</v>
      </c>
      <c r="CT846" s="155" t="b">
        <f t="shared" ca="1" si="460"/>
        <v>0</v>
      </c>
      <c r="CU846" s="155" t="b">
        <f t="shared" ca="1" si="461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29"/>
        <v>0</v>
      </c>
      <c r="P847" s="28">
        <f t="shared" ca="1" si="430"/>
        <v>0</v>
      </c>
      <c r="Q847" s="28">
        <f t="shared" ca="1" si="431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2"/>
        <v>0</v>
      </c>
      <c r="BS847" s="151" t="b">
        <f t="shared" si="433"/>
        <v>0</v>
      </c>
      <c r="BT847" s="151" t="b">
        <f t="shared" si="434"/>
        <v>0</v>
      </c>
      <c r="BU847" s="151" t="b">
        <f t="shared" si="435"/>
        <v>0</v>
      </c>
      <c r="BV847" s="155" t="b">
        <f t="shared" ca="1" si="436"/>
        <v>0</v>
      </c>
      <c r="BW847" s="151" t="b">
        <f t="shared" ca="1" si="437"/>
        <v>0</v>
      </c>
      <c r="BX847" s="151" t="b">
        <f t="shared" ca="1" si="438"/>
        <v>0</v>
      </c>
      <c r="BY847" s="151" t="b">
        <f t="shared" ca="1" si="439"/>
        <v>0</v>
      </c>
      <c r="BZ847" s="151" t="b">
        <f t="shared" ca="1" si="440"/>
        <v>0</v>
      </c>
      <c r="CA847" s="151" t="b">
        <f t="shared" ca="1" si="441"/>
        <v>0</v>
      </c>
      <c r="CB847" s="151" t="b">
        <f t="shared" ca="1" si="442"/>
        <v>0</v>
      </c>
      <c r="CC847" s="151" t="b">
        <f t="shared" ca="1" si="443"/>
        <v>0</v>
      </c>
      <c r="CD847" s="151" t="b">
        <f t="shared" ca="1" si="444"/>
        <v>0</v>
      </c>
      <c r="CE847" s="151" t="b">
        <f t="shared" ca="1" si="445"/>
        <v>0</v>
      </c>
      <c r="CF847" s="151" t="b">
        <f t="shared" ca="1" si="446"/>
        <v>0</v>
      </c>
      <c r="CG847" s="151" t="b">
        <f t="shared" ca="1" si="447"/>
        <v>0</v>
      </c>
      <c r="CH847" s="151" t="b">
        <f t="shared" ca="1" si="448"/>
        <v>0</v>
      </c>
      <c r="CI847" s="151" t="b">
        <f t="shared" ca="1" si="449"/>
        <v>0</v>
      </c>
      <c r="CJ847" s="151" t="b">
        <f t="shared" ca="1" si="450"/>
        <v>0</v>
      </c>
      <c r="CK847" s="151" t="b">
        <f t="shared" ca="1" si="451"/>
        <v>0</v>
      </c>
      <c r="CL847" s="151" t="b">
        <f t="shared" ca="1" si="452"/>
        <v>0</v>
      </c>
      <c r="CM847" s="151" t="b">
        <f t="shared" ca="1" si="453"/>
        <v>0</v>
      </c>
      <c r="CN847" s="151" t="str">
        <f t="shared" ca="1" si="454"/>
        <v>NO_VAC</v>
      </c>
      <c r="CO847" s="151" t="str">
        <f t="shared" ca="1" si="455"/>
        <v>NO_VAC</v>
      </c>
      <c r="CP847" s="151" t="b">
        <f t="shared" ca="1" si="456"/>
        <v>0</v>
      </c>
      <c r="CQ847" s="155">
        <f t="shared" ca="1" si="457"/>
        <v>0</v>
      </c>
      <c r="CR847" s="155" t="b">
        <f t="shared" ca="1" si="458"/>
        <v>0</v>
      </c>
      <c r="CS847" s="155" t="b">
        <f t="shared" ca="1" si="459"/>
        <v>0</v>
      </c>
      <c r="CT847" s="155" t="b">
        <f t="shared" ca="1" si="460"/>
        <v>0</v>
      </c>
      <c r="CU847" s="155" t="b">
        <f t="shared" ca="1" si="461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29"/>
        <v>0</v>
      </c>
      <c r="P848" s="28">
        <f t="shared" ca="1" si="430"/>
        <v>0</v>
      </c>
      <c r="Q848" s="28">
        <f t="shared" ca="1" si="431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2"/>
        <v>0</v>
      </c>
      <c r="BS848" s="151" t="b">
        <f t="shared" si="433"/>
        <v>0</v>
      </c>
      <c r="BT848" s="151" t="b">
        <f t="shared" si="434"/>
        <v>0</v>
      </c>
      <c r="BU848" s="151" t="b">
        <f t="shared" si="435"/>
        <v>0</v>
      </c>
      <c r="BV848" s="155" t="b">
        <f t="shared" ca="1" si="436"/>
        <v>0</v>
      </c>
      <c r="BW848" s="151" t="b">
        <f t="shared" ca="1" si="437"/>
        <v>0</v>
      </c>
      <c r="BX848" s="151" t="b">
        <f t="shared" ca="1" si="438"/>
        <v>0</v>
      </c>
      <c r="BY848" s="151" t="b">
        <f t="shared" ca="1" si="439"/>
        <v>0</v>
      </c>
      <c r="BZ848" s="151" t="b">
        <f t="shared" ca="1" si="440"/>
        <v>0</v>
      </c>
      <c r="CA848" s="151" t="b">
        <f t="shared" ca="1" si="441"/>
        <v>0</v>
      </c>
      <c r="CB848" s="151" t="b">
        <f t="shared" ca="1" si="442"/>
        <v>0</v>
      </c>
      <c r="CC848" s="151" t="b">
        <f t="shared" ca="1" si="443"/>
        <v>0</v>
      </c>
      <c r="CD848" s="151" t="b">
        <f t="shared" ca="1" si="444"/>
        <v>0</v>
      </c>
      <c r="CE848" s="151" t="b">
        <f t="shared" ca="1" si="445"/>
        <v>0</v>
      </c>
      <c r="CF848" s="151" t="b">
        <f t="shared" ca="1" si="446"/>
        <v>0</v>
      </c>
      <c r="CG848" s="151" t="b">
        <f t="shared" ca="1" si="447"/>
        <v>0</v>
      </c>
      <c r="CH848" s="151" t="b">
        <f t="shared" ca="1" si="448"/>
        <v>0</v>
      </c>
      <c r="CI848" s="151" t="b">
        <f t="shared" ca="1" si="449"/>
        <v>0</v>
      </c>
      <c r="CJ848" s="151" t="b">
        <f t="shared" ca="1" si="450"/>
        <v>0</v>
      </c>
      <c r="CK848" s="151" t="b">
        <f t="shared" ca="1" si="451"/>
        <v>0</v>
      </c>
      <c r="CL848" s="151" t="b">
        <f t="shared" ca="1" si="452"/>
        <v>0</v>
      </c>
      <c r="CM848" s="151" t="b">
        <f t="shared" ca="1" si="453"/>
        <v>0</v>
      </c>
      <c r="CN848" s="151" t="str">
        <f t="shared" ca="1" si="454"/>
        <v>NO_VAC</v>
      </c>
      <c r="CO848" s="151" t="str">
        <f t="shared" ca="1" si="455"/>
        <v>NO_VAC</v>
      </c>
      <c r="CP848" s="151" t="b">
        <f t="shared" ca="1" si="456"/>
        <v>0</v>
      </c>
      <c r="CQ848" s="155">
        <f t="shared" ca="1" si="457"/>
        <v>0</v>
      </c>
      <c r="CR848" s="155" t="b">
        <f t="shared" ca="1" si="458"/>
        <v>0</v>
      </c>
      <c r="CS848" s="155" t="b">
        <f t="shared" ca="1" si="459"/>
        <v>0</v>
      </c>
      <c r="CT848" s="155" t="b">
        <f t="shared" ca="1" si="460"/>
        <v>0</v>
      </c>
      <c r="CU848" s="155" t="b">
        <f t="shared" ca="1" si="461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29"/>
        <v>0</v>
      </c>
      <c r="P849" s="28">
        <f t="shared" ca="1" si="430"/>
        <v>0</v>
      </c>
      <c r="Q849" s="28">
        <f t="shared" ca="1" si="431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2"/>
        <v>0</v>
      </c>
      <c r="BS849" s="151" t="b">
        <f t="shared" si="433"/>
        <v>0</v>
      </c>
      <c r="BT849" s="151" t="b">
        <f t="shared" si="434"/>
        <v>0</v>
      </c>
      <c r="BU849" s="151" t="b">
        <f t="shared" si="435"/>
        <v>0</v>
      </c>
      <c r="BV849" s="155" t="b">
        <f t="shared" ca="1" si="436"/>
        <v>0</v>
      </c>
      <c r="BW849" s="151" t="b">
        <f t="shared" ca="1" si="437"/>
        <v>0</v>
      </c>
      <c r="BX849" s="151" t="b">
        <f t="shared" ca="1" si="438"/>
        <v>0</v>
      </c>
      <c r="BY849" s="151" t="b">
        <f t="shared" ca="1" si="439"/>
        <v>0</v>
      </c>
      <c r="BZ849" s="151" t="b">
        <f t="shared" ca="1" si="440"/>
        <v>0</v>
      </c>
      <c r="CA849" s="151" t="b">
        <f t="shared" ca="1" si="441"/>
        <v>0</v>
      </c>
      <c r="CB849" s="151" t="b">
        <f t="shared" ca="1" si="442"/>
        <v>0</v>
      </c>
      <c r="CC849" s="151" t="b">
        <f t="shared" ca="1" si="443"/>
        <v>0</v>
      </c>
      <c r="CD849" s="151" t="b">
        <f t="shared" ca="1" si="444"/>
        <v>0</v>
      </c>
      <c r="CE849" s="151" t="b">
        <f t="shared" ca="1" si="445"/>
        <v>0</v>
      </c>
      <c r="CF849" s="151" t="b">
        <f t="shared" ca="1" si="446"/>
        <v>0</v>
      </c>
      <c r="CG849" s="151" t="b">
        <f t="shared" ca="1" si="447"/>
        <v>0</v>
      </c>
      <c r="CH849" s="151" t="b">
        <f t="shared" ca="1" si="448"/>
        <v>0</v>
      </c>
      <c r="CI849" s="151" t="b">
        <f t="shared" ca="1" si="449"/>
        <v>0</v>
      </c>
      <c r="CJ849" s="151" t="b">
        <f t="shared" ca="1" si="450"/>
        <v>0</v>
      </c>
      <c r="CK849" s="151" t="b">
        <f t="shared" ca="1" si="451"/>
        <v>0</v>
      </c>
      <c r="CL849" s="151" t="b">
        <f t="shared" ca="1" si="452"/>
        <v>0</v>
      </c>
      <c r="CM849" s="151" t="b">
        <f t="shared" ca="1" si="453"/>
        <v>0</v>
      </c>
      <c r="CN849" s="151" t="str">
        <f t="shared" ca="1" si="454"/>
        <v>NO_VAC</v>
      </c>
      <c r="CO849" s="151" t="str">
        <f t="shared" ca="1" si="455"/>
        <v>NO_VAC</v>
      </c>
      <c r="CP849" s="151" t="b">
        <f t="shared" ca="1" si="456"/>
        <v>0</v>
      </c>
      <c r="CQ849" s="155">
        <f t="shared" ca="1" si="457"/>
        <v>0</v>
      </c>
      <c r="CR849" s="155" t="b">
        <f t="shared" ca="1" si="458"/>
        <v>0</v>
      </c>
      <c r="CS849" s="155" t="b">
        <f t="shared" ca="1" si="459"/>
        <v>0</v>
      </c>
      <c r="CT849" s="155" t="b">
        <f t="shared" ca="1" si="460"/>
        <v>0</v>
      </c>
      <c r="CU849" s="155" t="b">
        <f t="shared" ca="1" si="461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29"/>
        <v>0</v>
      </c>
      <c r="P850" s="28">
        <f t="shared" ca="1" si="430"/>
        <v>0</v>
      </c>
      <c r="Q850" s="28">
        <f t="shared" ca="1" si="431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2"/>
        <v>0</v>
      </c>
      <c r="BS850" s="151" t="b">
        <f t="shared" si="433"/>
        <v>0</v>
      </c>
      <c r="BT850" s="151" t="b">
        <f t="shared" si="434"/>
        <v>0</v>
      </c>
      <c r="BU850" s="151" t="b">
        <f t="shared" si="435"/>
        <v>0</v>
      </c>
      <c r="BV850" s="155" t="b">
        <f t="shared" ca="1" si="436"/>
        <v>0</v>
      </c>
      <c r="BW850" s="151" t="b">
        <f t="shared" ca="1" si="437"/>
        <v>0</v>
      </c>
      <c r="BX850" s="151" t="b">
        <f t="shared" ca="1" si="438"/>
        <v>0</v>
      </c>
      <c r="BY850" s="151" t="b">
        <f t="shared" ca="1" si="439"/>
        <v>0</v>
      </c>
      <c r="BZ850" s="151" t="b">
        <f t="shared" ca="1" si="440"/>
        <v>0</v>
      </c>
      <c r="CA850" s="151" t="b">
        <f t="shared" ca="1" si="441"/>
        <v>0</v>
      </c>
      <c r="CB850" s="151" t="b">
        <f t="shared" ca="1" si="442"/>
        <v>0</v>
      </c>
      <c r="CC850" s="151" t="b">
        <f t="shared" ca="1" si="443"/>
        <v>0</v>
      </c>
      <c r="CD850" s="151" t="b">
        <f t="shared" ca="1" si="444"/>
        <v>0</v>
      </c>
      <c r="CE850" s="151" t="b">
        <f t="shared" ca="1" si="445"/>
        <v>0</v>
      </c>
      <c r="CF850" s="151" t="b">
        <f t="shared" ca="1" si="446"/>
        <v>0</v>
      </c>
      <c r="CG850" s="151" t="b">
        <f t="shared" ca="1" si="447"/>
        <v>0</v>
      </c>
      <c r="CH850" s="151" t="b">
        <f t="shared" ca="1" si="448"/>
        <v>0</v>
      </c>
      <c r="CI850" s="151" t="b">
        <f t="shared" ca="1" si="449"/>
        <v>0</v>
      </c>
      <c r="CJ850" s="151" t="b">
        <f t="shared" ca="1" si="450"/>
        <v>0</v>
      </c>
      <c r="CK850" s="151" t="b">
        <f t="shared" ca="1" si="451"/>
        <v>0</v>
      </c>
      <c r="CL850" s="151" t="b">
        <f t="shared" ca="1" si="452"/>
        <v>0</v>
      </c>
      <c r="CM850" s="151" t="b">
        <f t="shared" ca="1" si="453"/>
        <v>0</v>
      </c>
      <c r="CN850" s="151" t="str">
        <f t="shared" ca="1" si="454"/>
        <v>NO_VAC</v>
      </c>
      <c r="CO850" s="151" t="str">
        <f t="shared" ca="1" si="455"/>
        <v>NO_VAC</v>
      </c>
      <c r="CP850" s="151" t="b">
        <f t="shared" ca="1" si="456"/>
        <v>0</v>
      </c>
      <c r="CQ850" s="155">
        <f t="shared" ca="1" si="457"/>
        <v>0</v>
      </c>
      <c r="CR850" s="155" t="b">
        <f t="shared" ca="1" si="458"/>
        <v>0</v>
      </c>
      <c r="CS850" s="155" t="b">
        <f t="shared" ca="1" si="459"/>
        <v>0</v>
      </c>
      <c r="CT850" s="155" t="b">
        <f t="shared" ca="1" si="460"/>
        <v>0</v>
      </c>
      <c r="CU850" s="155" t="b">
        <f t="shared" ca="1" si="461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29"/>
        <v>0</v>
      </c>
      <c r="P851" s="28">
        <f t="shared" ca="1" si="430"/>
        <v>0</v>
      </c>
      <c r="Q851" s="28">
        <f t="shared" ca="1" si="431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2"/>
        <v>0</v>
      </c>
      <c r="BS851" s="151" t="b">
        <f t="shared" si="433"/>
        <v>0</v>
      </c>
      <c r="BT851" s="151" t="b">
        <f t="shared" si="434"/>
        <v>0</v>
      </c>
      <c r="BU851" s="151" t="b">
        <f t="shared" si="435"/>
        <v>0</v>
      </c>
      <c r="BV851" s="155" t="b">
        <f t="shared" ca="1" si="436"/>
        <v>0</v>
      </c>
      <c r="BW851" s="151" t="b">
        <f t="shared" ca="1" si="437"/>
        <v>0</v>
      </c>
      <c r="BX851" s="151" t="b">
        <f t="shared" ca="1" si="438"/>
        <v>0</v>
      </c>
      <c r="BY851" s="151" t="b">
        <f t="shared" ca="1" si="439"/>
        <v>0</v>
      </c>
      <c r="BZ851" s="151" t="b">
        <f t="shared" ca="1" si="440"/>
        <v>0</v>
      </c>
      <c r="CA851" s="151" t="b">
        <f t="shared" ca="1" si="441"/>
        <v>0</v>
      </c>
      <c r="CB851" s="151" t="b">
        <f t="shared" ca="1" si="442"/>
        <v>0</v>
      </c>
      <c r="CC851" s="151" t="b">
        <f t="shared" ca="1" si="443"/>
        <v>0</v>
      </c>
      <c r="CD851" s="151" t="b">
        <f t="shared" ca="1" si="444"/>
        <v>0</v>
      </c>
      <c r="CE851" s="151" t="b">
        <f t="shared" ca="1" si="445"/>
        <v>0</v>
      </c>
      <c r="CF851" s="151" t="b">
        <f t="shared" ca="1" si="446"/>
        <v>0</v>
      </c>
      <c r="CG851" s="151" t="b">
        <f t="shared" ca="1" si="447"/>
        <v>0</v>
      </c>
      <c r="CH851" s="151" t="b">
        <f t="shared" ca="1" si="448"/>
        <v>0</v>
      </c>
      <c r="CI851" s="151" t="b">
        <f t="shared" ca="1" si="449"/>
        <v>0</v>
      </c>
      <c r="CJ851" s="151" t="b">
        <f t="shared" ca="1" si="450"/>
        <v>0</v>
      </c>
      <c r="CK851" s="151" t="b">
        <f t="shared" ca="1" si="451"/>
        <v>0</v>
      </c>
      <c r="CL851" s="151" t="b">
        <f t="shared" ca="1" si="452"/>
        <v>0</v>
      </c>
      <c r="CM851" s="151" t="b">
        <f t="shared" ca="1" si="453"/>
        <v>0</v>
      </c>
      <c r="CN851" s="151" t="str">
        <f t="shared" ca="1" si="454"/>
        <v>NO_VAC</v>
      </c>
      <c r="CO851" s="151" t="str">
        <f t="shared" ca="1" si="455"/>
        <v>NO_VAC</v>
      </c>
      <c r="CP851" s="151" t="b">
        <f t="shared" ca="1" si="456"/>
        <v>0</v>
      </c>
      <c r="CQ851" s="155">
        <f t="shared" ca="1" si="457"/>
        <v>0</v>
      </c>
      <c r="CR851" s="155" t="b">
        <f t="shared" ca="1" si="458"/>
        <v>0</v>
      </c>
      <c r="CS851" s="155" t="b">
        <f t="shared" ca="1" si="459"/>
        <v>0</v>
      </c>
      <c r="CT851" s="155" t="b">
        <f t="shared" ca="1" si="460"/>
        <v>0</v>
      </c>
      <c r="CU851" s="155" t="b">
        <f t="shared" ca="1" si="461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29"/>
        <v>0</v>
      </c>
      <c r="P852" s="28">
        <f t="shared" ca="1" si="430"/>
        <v>0</v>
      </c>
      <c r="Q852" s="28">
        <f t="shared" ca="1" si="431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2"/>
        <v>0</v>
      </c>
      <c r="BS852" s="151" t="b">
        <f t="shared" si="433"/>
        <v>0</v>
      </c>
      <c r="BT852" s="151" t="b">
        <f t="shared" si="434"/>
        <v>0</v>
      </c>
      <c r="BU852" s="151" t="b">
        <f t="shared" si="435"/>
        <v>0</v>
      </c>
      <c r="BV852" s="155" t="b">
        <f t="shared" ca="1" si="436"/>
        <v>0</v>
      </c>
      <c r="BW852" s="151" t="b">
        <f t="shared" ca="1" si="437"/>
        <v>0</v>
      </c>
      <c r="BX852" s="151" t="b">
        <f t="shared" ca="1" si="438"/>
        <v>0</v>
      </c>
      <c r="BY852" s="151" t="b">
        <f t="shared" ca="1" si="439"/>
        <v>0</v>
      </c>
      <c r="BZ852" s="151" t="b">
        <f t="shared" ca="1" si="440"/>
        <v>0</v>
      </c>
      <c r="CA852" s="151" t="b">
        <f t="shared" ca="1" si="441"/>
        <v>0</v>
      </c>
      <c r="CB852" s="151" t="b">
        <f t="shared" ca="1" si="442"/>
        <v>0</v>
      </c>
      <c r="CC852" s="151" t="b">
        <f t="shared" ca="1" si="443"/>
        <v>0</v>
      </c>
      <c r="CD852" s="151" t="b">
        <f t="shared" ca="1" si="444"/>
        <v>0</v>
      </c>
      <c r="CE852" s="151" t="b">
        <f t="shared" ca="1" si="445"/>
        <v>0</v>
      </c>
      <c r="CF852" s="151" t="b">
        <f t="shared" ca="1" si="446"/>
        <v>0</v>
      </c>
      <c r="CG852" s="151" t="b">
        <f t="shared" ca="1" si="447"/>
        <v>0</v>
      </c>
      <c r="CH852" s="151" t="b">
        <f t="shared" ca="1" si="448"/>
        <v>0</v>
      </c>
      <c r="CI852" s="151" t="b">
        <f t="shared" ca="1" si="449"/>
        <v>0</v>
      </c>
      <c r="CJ852" s="151" t="b">
        <f t="shared" ca="1" si="450"/>
        <v>0</v>
      </c>
      <c r="CK852" s="151" t="b">
        <f t="shared" ca="1" si="451"/>
        <v>0</v>
      </c>
      <c r="CL852" s="151" t="b">
        <f t="shared" ca="1" si="452"/>
        <v>0</v>
      </c>
      <c r="CM852" s="151" t="b">
        <f t="shared" ca="1" si="453"/>
        <v>0</v>
      </c>
      <c r="CN852" s="151" t="str">
        <f t="shared" ca="1" si="454"/>
        <v>NO_VAC</v>
      </c>
      <c r="CO852" s="151" t="str">
        <f t="shared" ca="1" si="455"/>
        <v>NO_VAC</v>
      </c>
      <c r="CP852" s="151" t="b">
        <f t="shared" ca="1" si="456"/>
        <v>0</v>
      </c>
      <c r="CQ852" s="155">
        <f t="shared" ca="1" si="457"/>
        <v>0</v>
      </c>
      <c r="CR852" s="155" t="b">
        <f t="shared" ca="1" si="458"/>
        <v>0</v>
      </c>
      <c r="CS852" s="155" t="b">
        <f t="shared" ca="1" si="459"/>
        <v>0</v>
      </c>
      <c r="CT852" s="155" t="b">
        <f t="shared" ca="1" si="460"/>
        <v>0</v>
      </c>
      <c r="CU852" s="155" t="b">
        <f t="shared" ca="1" si="461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29"/>
        <v>0</v>
      </c>
      <c r="P853" s="28">
        <f t="shared" ca="1" si="430"/>
        <v>0</v>
      </c>
      <c r="Q853" s="28">
        <f t="shared" ca="1" si="431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2"/>
        <v>0</v>
      </c>
      <c r="BS853" s="151" t="b">
        <f t="shared" si="433"/>
        <v>0</v>
      </c>
      <c r="BT853" s="151" t="b">
        <f t="shared" si="434"/>
        <v>0</v>
      </c>
      <c r="BU853" s="151" t="b">
        <f t="shared" si="435"/>
        <v>0</v>
      </c>
      <c r="BV853" s="155" t="b">
        <f t="shared" ca="1" si="436"/>
        <v>0</v>
      </c>
      <c r="BW853" s="151" t="b">
        <f t="shared" ca="1" si="437"/>
        <v>0</v>
      </c>
      <c r="BX853" s="151" t="b">
        <f t="shared" ca="1" si="438"/>
        <v>0</v>
      </c>
      <c r="BY853" s="151" t="b">
        <f t="shared" ca="1" si="439"/>
        <v>0</v>
      </c>
      <c r="BZ853" s="151" t="b">
        <f t="shared" ca="1" si="440"/>
        <v>0</v>
      </c>
      <c r="CA853" s="151" t="b">
        <f t="shared" ca="1" si="441"/>
        <v>0</v>
      </c>
      <c r="CB853" s="151" t="b">
        <f t="shared" ca="1" si="442"/>
        <v>0</v>
      </c>
      <c r="CC853" s="151" t="b">
        <f t="shared" ca="1" si="443"/>
        <v>0</v>
      </c>
      <c r="CD853" s="151" t="b">
        <f t="shared" ca="1" si="444"/>
        <v>0</v>
      </c>
      <c r="CE853" s="151" t="b">
        <f t="shared" ca="1" si="445"/>
        <v>0</v>
      </c>
      <c r="CF853" s="151" t="b">
        <f t="shared" ca="1" si="446"/>
        <v>0</v>
      </c>
      <c r="CG853" s="151" t="b">
        <f t="shared" ca="1" si="447"/>
        <v>0</v>
      </c>
      <c r="CH853" s="151" t="b">
        <f t="shared" ca="1" si="448"/>
        <v>0</v>
      </c>
      <c r="CI853" s="151" t="b">
        <f t="shared" ca="1" si="449"/>
        <v>0</v>
      </c>
      <c r="CJ853" s="151" t="b">
        <f t="shared" ca="1" si="450"/>
        <v>0</v>
      </c>
      <c r="CK853" s="151" t="b">
        <f t="shared" ca="1" si="451"/>
        <v>0</v>
      </c>
      <c r="CL853" s="151" t="b">
        <f t="shared" ca="1" si="452"/>
        <v>0</v>
      </c>
      <c r="CM853" s="151" t="b">
        <f t="shared" ca="1" si="453"/>
        <v>0</v>
      </c>
      <c r="CN853" s="151" t="str">
        <f t="shared" ca="1" si="454"/>
        <v>NO_VAC</v>
      </c>
      <c r="CO853" s="151" t="str">
        <f t="shared" ca="1" si="455"/>
        <v>NO_VAC</v>
      </c>
      <c r="CP853" s="151" t="b">
        <f t="shared" ca="1" si="456"/>
        <v>0</v>
      </c>
      <c r="CQ853" s="155">
        <f t="shared" ca="1" si="457"/>
        <v>0</v>
      </c>
      <c r="CR853" s="155" t="b">
        <f t="shared" ca="1" si="458"/>
        <v>0</v>
      </c>
      <c r="CS853" s="155" t="b">
        <f t="shared" ca="1" si="459"/>
        <v>0</v>
      </c>
      <c r="CT853" s="155" t="b">
        <f t="shared" ca="1" si="460"/>
        <v>0</v>
      </c>
      <c r="CU853" s="155" t="b">
        <f t="shared" ca="1" si="461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29"/>
        <v>0</v>
      </c>
      <c r="P854" s="28">
        <f t="shared" ca="1" si="430"/>
        <v>0</v>
      </c>
      <c r="Q854" s="28">
        <f t="shared" ca="1" si="431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2"/>
        <v>0</v>
      </c>
      <c r="BS854" s="151" t="b">
        <f t="shared" si="433"/>
        <v>0</v>
      </c>
      <c r="BT854" s="151" t="b">
        <f t="shared" si="434"/>
        <v>0</v>
      </c>
      <c r="BU854" s="151" t="b">
        <f t="shared" si="435"/>
        <v>0</v>
      </c>
      <c r="BV854" s="155" t="b">
        <f t="shared" ca="1" si="436"/>
        <v>0</v>
      </c>
      <c r="BW854" s="151" t="b">
        <f t="shared" ca="1" si="437"/>
        <v>0</v>
      </c>
      <c r="BX854" s="151" t="b">
        <f t="shared" ca="1" si="438"/>
        <v>0</v>
      </c>
      <c r="BY854" s="151" t="b">
        <f t="shared" ca="1" si="439"/>
        <v>0</v>
      </c>
      <c r="BZ854" s="151" t="b">
        <f t="shared" ca="1" si="440"/>
        <v>0</v>
      </c>
      <c r="CA854" s="151" t="b">
        <f t="shared" ca="1" si="441"/>
        <v>0</v>
      </c>
      <c r="CB854" s="151" t="b">
        <f t="shared" ca="1" si="442"/>
        <v>0</v>
      </c>
      <c r="CC854" s="151" t="b">
        <f t="shared" ca="1" si="443"/>
        <v>0</v>
      </c>
      <c r="CD854" s="151" t="b">
        <f t="shared" ca="1" si="444"/>
        <v>0</v>
      </c>
      <c r="CE854" s="151" t="b">
        <f t="shared" ca="1" si="445"/>
        <v>0</v>
      </c>
      <c r="CF854" s="151" t="b">
        <f t="shared" ca="1" si="446"/>
        <v>0</v>
      </c>
      <c r="CG854" s="151" t="b">
        <f t="shared" ca="1" si="447"/>
        <v>0</v>
      </c>
      <c r="CH854" s="151" t="b">
        <f t="shared" ca="1" si="448"/>
        <v>0</v>
      </c>
      <c r="CI854" s="151" t="b">
        <f t="shared" ca="1" si="449"/>
        <v>0</v>
      </c>
      <c r="CJ854" s="151" t="b">
        <f t="shared" ca="1" si="450"/>
        <v>0</v>
      </c>
      <c r="CK854" s="151" t="b">
        <f t="shared" ca="1" si="451"/>
        <v>0</v>
      </c>
      <c r="CL854" s="151" t="b">
        <f t="shared" ca="1" si="452"/>
        <v>0</v>
      </c>
      <c r="CM854" s="151" t="b">
        <f t="shared" ca="1" si="453"/>
        <v>0</v>
      </c>
      <c r="CN854" s="151" t="str">
        <f t="shared" ca="1" si="454"/>
        <v>NO_VAC</v>
      </c>
      <c r="CO854" s="151" t="str">
        <f t="shared" ca="1" si="455"/>
        <v>NO_VAC</v>
      </c>
      <c r="CP854" s="151" t="b">
        <f t="shared" ca="1" si="456"/>
        <v>0</v>
      </c>
      <c r="CQ854" s="155">
        <f t="shared" ca="1" si="457"/>
        <v>0</v>
      </c>
      <c r="CR854" s="155" t="b">
        <f t="shared" ca="1" si="458"/>
        <v>0</v>
      </c>
      <c r="CS854" s="155" t="b">
        <f t="shared" ca="1" si="459"/>
        <v>0</v>
      </c>
      <c r="CT854" s="155" t="b">
        <f t="shared" ca="1" si="460"/>
        <v>0</v>
      </c>
      <c r="CU854" s="155" t="b">
        <f t="shared" ca="1" si="461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29"/>
        <v>0</v>
      </c>
      <c r="P855" s="28">
        <f t="shared" ca="1" si="430"/>
        <v>0</v>
      </c>
      <c r="Q855" s="28">
        <f t="shared" ca="1" si="431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2"/>
        <v>0</v>
      </c>
      <c r="BS855" s="151" t="b">
        <f t="shared" si="433"/>
        <v>0</v>
      </c>
      <c r="BT855" s="151" t="b">
        <f t="shared" si="434"/>
        <v>0</v>
      </c>
      <c r="BU855" s="151" t="b">
        <f t="shared" si="435"/>
        <v>0</v>
      </c>
      <c r="BV855" s="155" t="b">
        <f t="shared" ca="1" si="436"/>
        <v>0</v>
      </c>
      <c r="BW855" s="151" t="b">
        <f t="shared" ca="1" si="437"/>
        <v>0</v>
      </c>
      <c r="BX855" s="151" t="b">
        <f t="shared" ca="1" si="438"/>
        <v>0</v>
      </c>
      <c r="BY855" s="151" t="b">
        <f t="shared" ca="1" si="439"/>
        <v>0</v>
      </c>
      <c r="BZ855" s="151" t="b">
        <f t="shared" ca="1" si="440"/>
        <v>0</v>
      </c>
      <c r="CA855" s="151" t="b">
        <f t="shared" ca="1" si="441"/>
        <v>0</v>
      </c>
      <c r="CB855" s="151" t="b">
        <f t="shared" ca="1" si="442"/>
        <v>0</v>
      </c>
      <c r="CC855" s="151" t="b">
        <f t="shared" ca="1" si="443"/>
        <v>0</v>
      </c>
      <c r="CD855" s="151" t="b">
        <f t="shared" ca="1" si="444"/>
        <v>0</v>
      </c>
      <c r="CE855" s="151" t="b">
        <f t="shared" ca="1" si="445"/>
        <v>0</v>
      </c>
      <c r="CF855" s="151" t="b">
        <f t="shared" ca="1" si="446"/>
        <v>0</v>
      </c>
      <c r="CG855" s="151" t="b">
        <f t="shared" ca="1" si="447"/>
        <v>0</v>
      </c>
      <c r="CH855" s="151" t="b">
        <f t="shared" ca="1" si="448"/>
        <v>0</v>
      </c>
      <c r="CI855" s="151" t="b">
        <f t="shared" ca="1" si="449"/>
        <v>0</v>
      </c>
      <c r="CJ855" s="151" t="b">
        <f t="shared" ca="1" si="450"/>
        <v>0</v>
      </c>
      <c r="CK855" s="151" t="b">
        <f t="shared" ca="1" si="451"/>
        <v>0</v>
      </c>
      <c r="CL855" s="151" t="b">
        <f t="shared" ca="1" si="452"/>
        <v>0</v>
      </c>
      <c r="CM855" s="151" t="b">
        <f t="shared" ca="1" si="453"/>
        <v>0</v>
      </c>
      <c r="CN855" s="151" t="str">
        <f t="shared" ca="1" si="454"/>
        <v>NO_VAC</v>
      </c>
      <c r="CO855" s="151" t="str">
        <f t="shared" ca="1" si="455"/>
        <v>NO_VAC</v>
      </c>
      <c r="CP855" s="151" t="b">
        <f t="shared" ca="1" si="456"/>
        <v>0</v>
      </c>
      <c r="CQ855" s="155">
        <f t="shared" ca="1" si="457"/>
        <v>0</v>
      </c>
      <c r="CR855" s="155" t="b">
        <f t="shared" ca="1" si="458"/>
        <v>0</v>
      </c>
      <c r="CS855" s="155" t="b">
        <f t="shared" ca="1" si="459"/>
        <v>0</v>
      </c>
      <c r="CT855" s="155" t="b">
        <f t="shared" ca="1" si="460"/>
        <v>0</v>
      </c>
      <c r="CU855" s="155" t="b">
        <f t="shared" ca="1" si="461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29"/>
        <v>0</v>
      </c>
      <c r="P856" s="28">
        <f t="shared" ca="1" si="430"/>
        <v>0</v>
      </c>
      <c r="Q856" s="28">
        <f t="shared" ca="1" si="431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2"/>
        <v>0</v>
      </c>
      <c r="BS856" s="151" t="b">
        <f t="shared" si="433"/>
        <v>0</v>
      </c>
      <c r="BT856" s="151" t="b">
        <f t="shared" si="434"/>
        <v>0</v>
      </c>
      <c r="BU856" s="151" t="b">
        <f t="shared" si="435"/>
        <v>0</v>
      </c>
      <c r="BV856" s="155" t="b">
        <f t="shared" ca="1" si="436"/>
        <v>0</v>
      </c>
      <c r="BW856" s="151" t="b">
        <f t="shared" ca="1" si="437"/>
        <v>0</v>
      </c>
      <c r="BX856" s="151" t="b">
        <f t="shared" ca="1" si="438"/>
        <v>0</v>
      </c>
      <c r="BY856" s="151" t="b">
        <f t="shared" ca="1" si="439"/>
        <v>0</v>
      </c>
      <c r="BZ856" s="151" t="b">
        <f t="shared" ca="1" si="440"/>
        <v>0</v>
      </c>
      <c r="CA856" s="151" t="b">
        <f t="shared" ca="1" si="441"/>
        <v>0</v>
      </c>
      <c r="CB856" s="151" t="b">
        <f t="shared" ca="1" si="442"/>
        <v>0</v>
      </c>
      <c r="CC856" s="151" t="b">
        <f t="shared" ca="1" si="443"/>
        <v>0</v>
      </c>
      <c r="CD856" s="151" t="b">
        <f t="shared" ca="1" si="444"/>
        <v>0</v>
      </c>
      <c r="CE856" s="151" t="b">
        <f t="shared" ca="1" si="445"/>
        <v>0</v>
      </c>
      <c r="CF856" s="151" t="b">
        <f t="shared" ca="1" si="446"/>
        <v>0</v>
      </c>
      <c r="CG856" s="151" t="b">
        <f t="shared" ca="1" si="447"/>
        <v>0</v>
      </c>
      <c r="CH856" s="151" t="b">
        <f t="shared" ca="1" si="448"/>
        <v>0</v>
      </c>
      <c r="CI856" s="151" t="b">
        <f t="shared" ca="1" si="449"/>
        <v>0</v>
      </c>
      <c r="CJ856" s="151" t="b">
        <f t="shared" ca="1" si="450"/>
        <v>0</v>
      </c>
      <c r="CK856" s="151" t="b">
        <f t="shared" ca="1" si="451"/>
        <v>0</v>
      </c>
      <c r="CL856" s="151" t="b">
        <f t="shared" ca="1" si="452"/>
        <v>0</v>
      </c>
      <c r="CM856" s="151" t="b">
        <f t="shared" ca="1" si="453"/>
        <v>0</v>
      </c>
      <c r="CN856" s="151" t="str">
        <f t="shared" ca="1" si="454"/>
        <v>NO_VAC</v>
      </c>
      <c r="CO856" s="151" t="str">
        <f t="shared" ca="1" si="455"/>
        <v>NO_VAC</v>
      </c>
      <c r="CP856" s="151" t="b">
        <f t="shared" ca="1" si="456"/>
        <v>0</v>
      </c>
      <c r="CQ856" s="155">
        <f t="shared" ca="1" si="457"/>
        <v>0</v>
      </c>
      <c r="CR856" s="155" t="b">
        <f t="shared" ca="1" si="458"/>
        <v>0</v>
      </c>
      <c r="CS856" s="155" t="b">
        <f t="shared" ca="1" si="459"/>
        <v>0</v>
      </c>
      <c r="CT856" s="155" t="b">
        <f t="shared" ca="1" si="460"/>
        <v>0</v>
      </c>
      <c r="CU856" s="155" t="b">
        <f t="shared" ca="1" si="461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29"/>
        <v>0</v>
      </c>
      <c r="P857" s="28">
        <f t="shared" ca="1" si="430"/>
        <v>0</v>
      </c>
      <c r="Q857" s="28">
        <f t="shared" ca="1" si="431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2"/>
        <v>0</v>
      </c>
      <c r="BS857" s="151" t="b">
        <f t="shared" si="433"/>
        <v>0</v>
      </c>
      <c r="BT857" s="151" t="b">
        <f t="shared" si="434"/>
        <v>0</v>
      </c>
      <c r="BU857" s="151" t="b">
        <f t="shared" si="435"/>
        <v>0</v>
      </c>
      <c r="BV857" s="155" t="b">
        <f t="shared" ca="1" si="436"/>
        <v>0</v>
      </c>
      <c r="BW857" s="151" t="b">
        <f t="shared" ca="1" si="437"/>
        <v>0</v>
      </c>
      <c r="BX857" s="151" t="b">
        <f t="shared" ca="1" si="438"/>
        <v>0</v>
      </c>
      <c r="BY857" s="151" t="b">
        <f t="shared" ca="1" si="439"/>
        <v>0</v>
      </c>
      <c r="BZ857" s="151" t="b">
        <f t="shared" ca="1" si="440"/>
        <v>0</v>
      </c>
      <c r="CA857" s="151" t="b">
        <f t="shared" ca="1" si="441"/>
        <v>0</v>
      </c>
      <c r="CB857" s="151" t="b">
        <f t="shared" ca="1" si="442"/>
        <v>0</v>
      </c>
      <c r="CC857" s="151" t="b">
        <f t="shared" ca="1" si="443"/>
        <v>0</v>
      </c>
      <c r="CD857" s="151" t="b">
        <f t="shared" ca="1" si="444"/>
        <v>0</v>
      </c>
      <c r="CE857" s="151" t="b">
        <f t="shared" ca="1" si="445"/>
        <v>0</v>
      </c>
      <c r="CF857" s="151" t="b">
        <f t="shared" ca="1" si="446"/>
        <v>0</v>
      </c>
      <c r="CG857" s="151" t="b">
        <f t="shared" ca="1" si="447"/>
        <v>0</v>
      </c>
      <c r="CH857" s="151" t="b">
        <f t="shared" ca="1" si="448"/>
        <v>0</v>
      </c>
      <c r="CI857" s="151" t="b">
        <f t="shared" ca="1" si="449"/>
        <v>0</v>
      </c>
      <c r="CJ857" s="151" t="b">
        <f t="shared" ca="1" si="450"/>
        <v>0</v>
      </c>
      <c r="CK857" s="151" t="b">
        <f t="shared" ca="1" si="451"/>
        <v>0</v>
      </c>
      <c r="CL857" s="151" t="b">
        <f t="shared" ca="1" si="452"/>
        <v>0</v>
      </c>
      <c r="CM857" s="151" t="b">
        <f t="shared" ca="1" si="453"/>
        <v>0</v>
      </c>
      <c r="CN857" s="151" t="str">
        <f t="shared" ca="1" si="454"/>
        <v>NO_VAC</v>
      </c>
      <c r="CO857" s="151" t="str">
        <f t="shared" ca="1" si="455"/>
        <v>NO_VAC</v>
      </c>
      <c r="CP857" s="151" t="b">
        <f t="shared" ca="1" si="456"/>
        <v>0</v>
      </c>
      <c r="CQ857" s="155">
        <f t="shared" ca="1" si="457"/>
        <v>0</v>
      </c>
      <c r="CR857" s="155" t="b">
        <f t="shared" ca="1" si="458"/>
        <v>0</v>
      </c>
      <c r="CS857" s="155" t="b">
        <f t="shared" ca="1" si="459"/>
        <v>0</v>
      </c>
      <c r="CT857" s="155" t="b">
        <f t="shared" ca="1" si="460"/>
        <v>0</v>
      </c>
      <c r="CU857" s="155" t="b">
        <f t="shared" ca="1" si="461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29"/>
        <v>0</v>
      </c>
      <c r="P858" s="28">
        <f t="shared" ca="1" si="430"/>
        <v>0</v>
      </c>
      <c r="Q858" s="28">
        <f t="shared" ca="1" si="431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2"/>
        <v>0</v>
      </c>
      <c r="BS858" s="151" t="b">
        <f t="shared" si="433"/>
        <v>0</v>
      </c>
      <c r="BT858" s="151" t="b">
        <f t="shared" si="434"/>
        <v>0</v>
      </c>
      <c r="BU858" s="151" t="b">
        <f t="shared" si="435"/>
        <v>0</v>
      </c>
      <c r="BV858" s="155" t="b">
        <f t="shared" ca="1" si="436"/>
        <v>0</v>
      </c>
      <c r="BW858" s="151" t="b">
        <f t="shared" ca="1" si="437"/>
        <v>0</v>
      </c>
      <c r="BX858" s="151" t="b">
        <f t="shared" ca="1" si="438"/>
        <v>0</v>
      </c>
      <c r="BY858" s="151" t="b">
        <f t="shared" ca="1" si="439"/>
        <v>0</v>
      </c>
      <c r="BZ858" s="151" t="b">
        <f t="shared" ca="1" si="440"/>
        <v>0</v>
      </c>
      <c r="CA858" s="151" t="b">
        <f t="shared" ca="1" si="441"/>
        <v>0</v>
      </c>
      <c r="CB858" s="151" t="b">
        <f t="shared" ca="1" si="442"/>
        <v>0</v>
      </c>
      <c r="CC858" s="151" t="b">
        <f t="shared" ca="1" si="443"/>
        <v>0</v>
      </c>
      <c r="CD858" s="151" t="b">
        <f t="shared" ca="1" si="444"/>
        <v>0</v>
      </c>
      <c r="CE858" s="151" t="b">
        <f t="shared" ca="1" si="445"/>
        <v>0</v>
      </c>
      <c r="CF858" s="151" t="b">
        <f t="shared" ca="1" si="446"/>
        <v>0</v>
      </c>
      <c r="CG858" s="151" t="b">
        <f t="shared" ca="1" si="447"/>
        <v>0</v>
      </c>
      <c r="CH858" s="151" t="b">
        <f t="shared" ca="1" si="448"/>
        <v>0</v>
      </c>
      <c r="CI858" s="151" t="b">
        <f t="shared" ca="1" si="449"/>
        <v>0</v>
      </c>
      <c r="CJ858" s="151" t="b">
        <f t="shared" ca="1" si="450"/>
        <v>0</v>
      </c>
      <c r="CK858" s="151" t="b">
        <f t="shared" ca="1" si="451"/>
        <v>0</v>
      </c>
      <c r="CL858" s="151" t="b">
        <f t="shared" ca="1" si="452"/>
        <v>0</v>
      </c>
      <c r="CM858" s="151" t="b">
        <f t="shared" ca="1" si="453"/>
        <v>0</v>
      </c>
      <c r="CN858" s="151" t="str">
        <f t="shared" ca="1" si="454"/>
        <v>NO_VAC</v>
      </c>
      <c r="CO858" s="151" t="str">
        <f t="shared" ca="1" si="455"/>
        <v>NO_VAC</v>
      </c>
      <c r="CP858" s="151" t="b">
        <f t="shared" ca="1" si="456"/>
        <v>0</v>
      </c>
      <c r="CQ858" s="155">
        <f t="shared" ca="1" si="457"/>
        <v>0</v>
      </c>
      <c r="CR858" s="155" t="b">
        <f t="shared" ca="1" si="458"/>
        <v>0</v>
      </c>
      <c r="CS858" s="155" t="b">
        <f t="shared" ca="1" si="459"/>
        <v>0</v>
      </c>
      <c r="CT858" s="155" t="b">
        <f t="shared" ca="1" si="460"/>
        <v>0</v>
      </c>
      <c r="CU858" s="155" t="b">
        <f t="shared" ca="1" si="461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29"/>
        <v>0</v>
      </c>
      <c r="P859" s="28">
        <f t="shared" ca="1" si="430"/>
        <v>0</v>
      </c>
      <c r="Q859" s="28">
        <f t="shared" ca="1" si="431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2"/>
        <v>0</v>
      </c>
      <c r="BS859" s="151" t="b">
        <f t="shared" si="433"/>
        <v>0</v>
      </c>
      <c r="BT859" s="151" t="b">
        <f t="shared" si="434"/>
        <v>0</v>
      </c>
      <c r="BU859" s="151" t="b">
        <f t="shared" si="435"/>
        <v>0</v>
      </c>
      <c r="BV859" s="155" t="b">
        <f t="shared" ca="1" si="436"/>
        <v>0</v>
      </c>
      <c r="BW859" s="151" t="b">
        <f t="shared" ca="1" si="437"/>
        <v>0</v>
      </c>
      <c r="BX859" s="151" t="b">
        <f t="shared" ca="1" si="438"/>
        <v>0</v>
      </c>
      <c r="BY859" s="151" t="b">
        <f t="shared" ca="1" si="439"/>
        <v>0</v>
      </c>
      <c r="BZ859" s="151" t="b">
        <f t="shared" ca="1" si="440"/>
        <v>0</v>
      </c>
      <c r="CA859" s="151" t="b">
        <f t="shared" ca="1" si="441"/>
        <v>0</v>
      </c>
      <c r="CB859" s="151" t="b">
        <f t="shared" ca="1" si="442"/>
        <v>0</v>
      </c>
      <c r="CC859" s="151" t="b">
        <f t="shared" ca="1" si="443"/>
        <v>0</v>
      </c>
      <c r="CD859" s="151" t="b">
        <f t="shared" ca="1" si="444"/>
        <v>0</v>
      </c>
      <c r="CE859" s="151" t="b">
        <f t="shared" ca="1" si="445"/>
        <v>0</v>
      </c>
      <c r="CF859" s="151" t="b">
        <f t="shared" ca="1" si="446"/>
        <v>0</v>
      </c>
      <c r="CG859" s="151" t="b">
        <f t="shared" ca="1" si="447"/>
        <v>0</v>
      </c>
      <c r="CH859" s="151" t="b">
        <f t="shared" ca="1" si="448"/>
        <v>0</v>
      </c>
      <c r="CI859" s="151" t="b">
        <f t="shared" ca="1" si="449"/>
        <v>0</v>
      </c>
      <c r="CJ859" s="151" t="b">
        <f t="shared" ca="1" si="450"/>
        <v>0</v>
      </c>
      <c r="CK859" s="151" t="b">
        <f t="shared" ca="1" si="451"/>
        <v>0</v>
      </c>
      <c r="CL859" s="151" t="b">
        <f t="shared" ca="1" si="452"/>
        <v>0</v>
      </c>
      <c r="CM859" s="151" t="b">
        <f t="shared" ca="1" si="453"/>
        <v>0</v>
      </c>
      <c r="CN859" s="151" t="str">
        <f t="shared" ca="1" si="454"/>
        <v>NO_VAC</v>
      </c>
      <c r="CO859" s="151" t="str">
        <f t="shared" ca="1" si="455"/>
        <v>NO_VAC</v>
      </c>
      <c r="CP859" s="151" t="b">
        <f t="shared" ca="1" si="456"/>
        <v>0</v>
      </c>
      <c r="CQ859" s="155">
        <f t="shared" ca="1" si="457"/>
        <v>0</v>
      </c>
      <c r="CR859" s="155" t="b">
        <f t="shared" ca="1" si="458"/>
        <v>0</v>
      </c>
      <c r="CS859" s="155" t="b">
        <f t="shared" ca="1" si="459"/>
        <v>0</v>
      </c>
      <c r="CT859" s="155" t="b">
        <f t="shared" ca="1" si="460"/>
        <v>0</v>
      </c>
      <c r="CU859" s="155" t="b">
        <f t="shared" ca="1" si="461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29"/>
        <v>0</v>
      </c>
      <c r="P860" s="28">
        <f t="shared" ca="1" si="430"/>
        <v>0</v>
      </c>
      <c r="Q860" s="28">
        <f t="shared" ca="1" si="431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2"/>
        <v>0</v>
      </c>
      <c r="BS860" s="151" t="b">
        <f t="shared" si="433"/>
        <v>0</v>
      </c>
      <c r="BT860" s="151" t="b">
        <f t="shared" si="434"/>
        <v>0</v>
      </c>
      <c r="BU860" s="151" t="b">
        <f t="shared" si="435"/>
        <v>0</v>
      </c>
      <c r="BV860" s="155" t="b">
        <f t="shared" ca="1" si="436"/>
        <v>0</v>
      </c>
      <c r="BW860" s="151" t="b">
        <f t="shared" ca="1" si="437"/>
        <v>0</v>
      </c>
      <c r="BX860" s="151" t="b">
        <f t="shared" ca="1" si="438"/>
        <v>0</v>
      </c>
      <c r="BY860" s="151" t="b">
        <f t="shared" ca="1" si="439"/>
        <v>0</v>
      </c>
      <c r="BZ860" s="151" t="b">
        <f t="shared" ca="1" si="440"/>
        <v>0</v>
      </c>
      <c r="CA860" s="151" t="b">
        <f t="shared" ca="1" si="441"/>
        <v>0</v>
      </c>
      <c r="CB860" s="151" t="b">
        <f t="shared" ca="1" si="442"/>
        <v>0</v>
      </c>
      <c r="CC860" s="151" t="b">
        <f t="shared" ca="1" si="443"/>
        <v>0</v>
      </c>
      <c r="CD860" s="151" t="b">
        <f t="shared" ca="1" si="444"/>
        <v>0</v>
      </c>
      <c r="CE860" s="151" t="b">
        <f t="shared" ca="1" si="445"/>
        <v>0</v>
      </c>
      <c r="CF860" s="151" t="b">
        <f t="shared" ca="1" si="446"/>
        <v>0</v>
      </c>
      <c r="CG860" s="151" t="b">
        <f t="shared" ca="1" si="447"/>
        <v>0</v>
      </c>
      <c r="CH860" s="151" t="b">
        <f t="shared" ca="1" si="448"/>
        <v>0</v>
      </c>
      <c r="CI860" s="151" t="b">
        <f t="shared" ca="1" si="449"/>
        <v>0</v>
      </c>
      <c r="CJ860" s="151" t="b">
        <f t="shared" ca="1" si="450"/>
        <v>0</v>
      </c>
      <c r="CK860" s="151" t="b">
        <f t="shared" ca="1" si="451"/>
        <v>0</v>
      </c>
      <c r="CL860" s="151" t="b">
        <f t="shared" ca="1" si="452"/>
        <v>0</v>
      </c>
      <c r="CM860" s="151" t="b">
        <f t="shared" ca="1" si="453"/>
        <v>0</v>
      </c>
      <c r="CN860" s="151" t="str">
        <f t="shared" ca="1" si="454"/>
        <v>NO_VAC</v>
      </c>
      <c r="CO860" s="151" t="str">
        <f t="shared" ca="1" si="455"/>
        <v>NO_VAC</v>
      </c>
      <c r="CP860" s="151" t="b">
        <f t="shared" ca="1" si="456"/>
        <v>0</v>
      </c>
      <c r="CQ860" s="155">
        <f t="shared" ca="1" si="457"/>
        <v>0</v>
      </c>
      <c r="CR860" s="155" t="b">
        <f t="shared" ca="1" si="458"/>
        <v>0</v>
      </c>
      <c r="CS860" s="155" t="b">
        <f t="shared" ca="1" si="459"/>
        <v>0</v>
      </c>
      <c r="CT860" s="155" t="b">
        <f t="shared" ca="1" si="460"/>
        <v>0</v>
      </c>
      <c r="CU860" s="155" t="b">
        <f t="shared" ca="1" si="461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29"/>
        <v>0</v>
      </c>
      <c r="P861" s="28">
        <f t="shared" ca="1" si="430"/>
        <v>0</v>
      </c>
      <c r="Q861" s="28">
        <f t="shared" ca="1" si="431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2"/>
        <v>0</v>
      </c>
      <c r="BS861" s="151" t="b">
        <f t="shared" si="433"/>
        <v>0</v>
      </c>
      <c r="BT861" s="151" t="b">
        <f t="shared" si="434"/>
        <v>0</v>
      </c>
      <c r="BU861" s="151" t="b">
        <f t="shared" si="435"/>
        <v>0</v>
      </c>
      <c r="BV861" s="155" t="b">
        <f t="shared" ca="1" si="436"/>
        <v>0</v>
      </c>
      <c r="BW861" s="151" t="b">
        <f t="shared" ca="1" si="437"/>
        <v>0</v>
      </c>
      <c r="BX861" s="151" t="b">
        <f t="shared" ca="1" si="438"/>
        <v>0</v>
      </c>
      <c r="BY861" s="151" t="b">
        <f t="shared" ca="1" si="439"/>
        <v>0</v>
      </c>
      <c r="BZ861" s="151" t="b">
        <f t="shared" ca="1" si="440"/>
        <v>0</v>
      </c>
      <c r="CA861" s="151" t="b">
        <f t="shared" ca="1" si="441"/>
        <v>0</v>
      </c>
      <c r="CB861" s="151" t="b">
        <f t="shared" ca="1" si="442"/>
        <v>0</v>
      </c>
      <c r="CC861" s="151" t="b">
        <f t="shared" ca="1" si="443"/>
        <v>0</v>
      </c>
      <c r="CD861" s="151" t="b">
        <f t="shared" ca="1" si="444"/>
        <v>0</v>
      </c>
      <c r="CE861" s="151" t="b">
        <f t="shared" ca="1" si="445"/>
        <v>0</v>
      </c>
      <c r="CF861" s="151" t="b">
        <f t="shared" ca="1" si="446"/>
        <v>0</v>
      </c>
      <c r="CG861" s="151" t="b">
        <f t="shared" ca="1" si="447"/>
        <v>0</v>
      </c>
      <c r="CH861" s="151" t="b">
        <f t="shared" ca="1" si="448"/>
        <v>0</v>
      </c>
      <c r="CI861" s="151" t="b">
        <f t="shared" ca="1" si="449"/>
        <v>0</v>
      </c>
      <c r="CJ861" s="151" t="b">
        <f t="shared" ca="1" si="450"/>
        <v>0</v>
      </c>
      <c r="CK861" s="151" t="b">
        <f t="shared" ca="1" si="451"/>
        <v>0</v>
      </c>
      <c r="CL861" s="151" t="b">
        <f t="shared" ca="1" si="452"/>
        <v>0</v>
      </c>
      <c r="CM861" s="151" t="b">
        <f t="shared" ca="1" si="453"/>
        <v>0</v>
      </c>
      <c r="CN861" s="151" t="str">
        <f t="shared" ca="1" si="454"/>
        <v>NO_VAC</v>
      </c>
      <c r="CO861" s="151" t="str">
        <f t="shared" ca="1" si="455"/>
        <v>NO_VAC</v>
      </c>
      <c r="CP861" s="151" t="b">
        <f t="shared" ca="1" si="456"/>
        <v>0</v>
      </c>
      <c r="CQ861" s="155">
        <f t="shared" ca="1" si="457"/>
        <v>0</v>
      </c>
      <c r="CR861" s="155" t="b">
        <f t="shared" ca="1" si="458"/>
        <v>0</v>
      </c>
      <c r="CS861" s="155" t="b">
        <f t="shared" ca="1" si="459"/>
        <v>0</v>
      </c>
      <c r="CT861" s="155" t="b">
        <f t="shared" ca="1" si="460"/>
        <v>0</v>
      </c>
      <c r="CU861" s="155" t="b">
        <f t="shared" ca="1" si="461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29"/>
        <v>0</v>
      </c>
      <c r="P862" s="28">
        <f t="shared" ca="1" si="430"/>
        <v>0</v>
      </c>
      <c r="Q862" s="28">
        <f t="shared" ca="1" si="431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2"/>
        <v>0</v>
      </c>
      <c r="BS862" s="151" t="b">
        <f t="shared" si="433"/>
        <v>0</v>
      </c>
      <c r="BT862" s="151" t="b">
        <f t="shared" si="434"/>
        <v>0</v>
      </c>
      <c r="BU862" s="151" t="b">
        <f t="shared" si="435"/>
        <v>0</v>
      </c>
      <c r="BV862" s="155" t="b">
        <f t="shared" ca="1" si="436"/>
        <v>0</v>
      </c>
      <c r="BW862" s="151" t="b">
        <f t="shared" ca="1" si="437"/>
        <v>0</v>
      </c>
      <c r="BX862" s="151" t="b">
        <f t="shared" ca="1" si="438"/>
        <v>0</v>
      </c>
      <c r="BY862" s="151" t="b">
        <f t="shared" ca="1" si="439"/>
        <v>0</v>
      </c>
      <c r="BZ862" s="151" t="b">
        <f t="shared" ca="1" si="440"/>
        <v>0</v>
      </c>
      <c r="CA862" s="151" t="b">
        <f t="shared" ca="1" si="441"/>
        <v>0</v>
      </c>
      <c r="CB862" s="151" t="b">
        <f t="shared" ca="1" si="442"/>
        <v>0</v>
      </c>
      <c r="CC862" s="151" t="b">
        <f t="shared" ca="1" si="443"/>
        <v>0</v>
      </c>
      <c r="CD862" s="151" t="b">
        <f t="shared" ca="1" si="444"/>
        <v>0</v>
      </c>
      <c r="CE862" s="151" t="b">
        <f t="shared" ca="1" si="445"/>
        <v>0</v>
      </c>
      <c r="CF862" s="151" t="b">
        <f t="shared" ca="1" si="446"/>
        <v>0</v>
      </c>
      <c r="CG862" s="151" t="b">
        <f t="shared" ca="1" si="447"/>
        <v>0</v>
      </c>
      <c r="CH862" s="151" t="b">
        <f t="shared" ca="1" si="448"/>
        <v>0</v>
      </c>
      <c r="CI862" s="151" t="b">
        <f t="shared" ca="1" si="449"/>
        <v>0</v>
      </c>
      <c r="CJ862" s="151" t="b">
        <f t="shared" ca="1" si="450"/>
        <v>0</v>
      </c>
      <c r="CK862" s="151" t="b">
        <f t="shared" ca="1" si="451"/>
        <v>0</v>
      </c>
      <c r="CL862" s="151" t="b">
        <f t="shared" ca="1" si="452"/>
        <v>0</v>
      </c>
      <c r="CM862" s="151" t="b">
        <f t="shared" ca="1" si="453"/>
        <v>0</v>
      </c>
      <c r="CN862" s="151" t="str">
        <f t="shared" ca="1" si="454"/>
        <v>NO_VAC</v>
      </c>
      <c r="CO862" s="151" t="str">
        <f t="shared" ca="1" si="455"/>
        <v>NO_VAC</v>
      </c>
      <c r="CP862" s="151" t="b">
        <f t="shared" ca="1" si="456"/>
        <v>0</v>
      </c>
      <c r="CQ862" s="155">
        <f t="shared" ca="1" si="457"/>
        <v>0</v>
      </c>
      <c r="CR862" s="155" t="b">
        <f t="shared" ca="1" si="458"/>
        <v>0</v>
      </c>
      <c r="CS862" s="155" t="b">
        <f t="shared" ca="1" si="459"/>
        <v>0</v>
      </c>
      <c r="CT862" s="155" t="b">
        <f t="shared" ca="1" si="460"/>
        <v>0</v>
      </c>
      <c r="CU862" s="155" t="b">
        <f t="shared" ca="1" si="461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29"/>
        <v>0</v>
      </c>
      <c r="P863" s="28">
        <f t="shared" ca="1" si="430"/>
        <v>0</v>
      </c>
      <c r="Q863" s="28">
        <f t="shared" ca="1" si="431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2"/>
        <v>0</v>
      </c>
      <c r="BS863" s="151" t="b">
        <f t="shared" si="433"/>
        <v>0</v>
      </c>
      <c r="BT863" s="151" t="b">
        <f t="shared" si="434"/>
        <v>0</v>
      </c>
      <c r="BU863" s="151" t="b">
        <f t="shared" si="435"/>
        <v>0</v>
      </c>
      <c r="BV863" s="155" t="b">
        <f t="shared" ca="1" si="436"/>
        <v>0</v>
      </c>
      <c r="BW863" s="151" t="b">
        <f t="shared" ca="1" si="437"/>
        <v>0</v>
      </c>
      <c r="BX863" s="151" t="b">
        <f t="shared" ca="1" si="438"/>
        <v>0</v>
      </c>
      <c r="BY863" s="151" t="b">
        <f t="shared" ca="1" si="439"/>
        <v>0</v>
      </c>
      <c r="BZ863" s="151" t="b">
        <f t="shared" ca="1" si="440"/>
        <v>0</v>
      </c>
      <c r="CA863" s="151" t="b">
        <f t="shared" ca="1" si="441"/>
        <v>0</v>
      </c>
      <c r="CB863" s="151" t="b">
        <f t="shared" ca="1" si="442"/>
        <v>0</v>
      </c>
      <c r="CC863" s="151" t="b">
        <f t="shared" ca="1" si="443"/>
        <v>0</v>
      </c>
      <c r="CD863" s="151" t="b">
        <f t="shared" ca="1" si="444"/>
        <v>0</v>
      </c>
      <c r="CE863" s="151" t="b">
        <f t="shared" ca="1" si="445"/>
        <v>0</v>
      </c>
      <c r="CF863" s="151" t="b">
        <f t="shared" ca="1" si="446"/>
        <v>0</v>
      </c>
      <c r="CG863" s="151" t="b">
        <f t="shared" ca="1" si="447"/>
        <v>0</v>
      </c>
      <c r="CH863" s="151" t="b">
        <f t="shared" ca="1" si="448"/>
        <v>0</v>
      </c>
      <c r="CI863" s="151" t="b">
        <f t="shared" ca="1" si="449"/>
        <v>0</v>
      </c>
      <c r="CJ863" s="151" t="b">
        <f t="shared" ca="1" si="450"/>
        <v>0</v>
      </c>
      <c r="CK863" s="151" t="b">
        <f t="shared" ca="1" si="451"/>
        <v>0</v>
      </c>
      <c r="CL863" s="151" t="b">
        <f t="shared" ca="1" si="452"/>
        <v>0</v>
      </c>
      <c r="CM863" s="151" t="b">
        <f t="shared" ca="1" si="453"/>
        <v>0</v>
      </c>
      <c r="CN863" s="151" t="str">
        <f t="shared" ca="1" si="454"/>
        <v>NO_VAC</v>
      </c>
      <c r="CO863" s="151" t="str">
        <f t="shared" ca="1" si="455"/>
        <v>NO_VAC</v>
      </c>
      <c r="CP863" s="151" t="b">
        <f t="shared" ca="1" si="456"/>
        <v>0</v>
      </c>
      <c r="CQ863" s="155">
        <f t="shared" ca="1" si="457"/>
        <v>0</v>
      </c>
      <c r="CR863" s="155" t="b">
        <f t="shared" ca="1" si="458"/>
        <v>0</v>
      </c>
      <c r="CS863" s="155" t="b">
        <f t="shared" ca="1" si="459"/>
        <v>0</v>
      </c>
      <c r="CT863" s="155" t="b">
        <f t="shared" ca="1" si="460"/>
        <v>0</v>
      </c>
      <c r="CU863" s="155" t="b">
        <f t="shared" ca="1" si="461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29"/>
        <v>0</v>
      </c>
      <c r="P864" s="28">
        <f t="shared" ca="1" si="430"/>
        <v>0</v>
      </c>
      <c r="Q864" s="28">
        <f t="shared" ca="1" si="431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2"/>
        <v>0</v>
      </c>
      <c r="BS864" s="151" t="b">
        <f t="shared" si="433"/>
        <v>0</v>
      </c>
      <c r="BT864" s="151" t="b">
        <f t="shared" si="434"/>
        <v>0</v>
      </c>
      <c r="BU864" s="151" t="b">
        <f t="shared" si="435"/>
        <v>0</v>
      </c>
      <c r="BV864" s="155" t="b">
        <f t="shared" ca="1" si="436"/>
        <v>0</v>
      </c>
      <c r="BW864" s="151" t="b">
        <f t="shared" ca="1" si="437"/>
        <v>0</v>
      </c>
      <c r="BX864" s="151" t="b">
        <f t="shared" ca="1" si="438"/>
        <v>0</v>
      </c>
      <c r="BY864" s="151" t="b">
        <f t="shared" ca="1" si="439"/>
        <v>0</v>
      </c>
      <c r="BZ864" s="151" t="b">
        <f t="shared" ca="1" si="440"/>
        <v>0</v>
      </c>
      <c r="CA864" s="151" t="b">
        <f t="shared" ca="1" si="441"/>
        <v>0</v>
      </c>
      <c r="CB864" s="151" t="b">
        <f t="shared" ca="1" si="442"/>
        <v>0</v>
      </c>
      <c r="CC864" s="151" t="b">
        <f t="shared" ca="1" si="443"/>
        <v>0</v>
      </c>
      <c r="CD864" s="151" t="b">
        <f t="shared" ca="1" si="444"/>
        <v>0</v>
      </c>
      <c r="CE864" s="151" t="b">
        <f t="shared" ca="1" si="445"/>
        <v>0</v>
      </c>
      <c r="CF864" s="151" t="b">
        <f t="shared" ca="1" si="446"/>
        <v>0</v>
      </c>
      <c r="CG864" s="151" t="b">
        <f t="shared" ca="1" si="447"/>
        <v>0</v>
      </c>
      <c r="CH864" s="151" t="b">
        <f t="shared" ca="1" si="448"/>
        <v>0</v>
      </c>
      <c r="CI864" s="151" t="b">
        <f t="shared" ca="1" si="449"/>
        <v>0</v>
      </c>
      <c r="CJ864" s="151" t="b">
        <f t="shared" ca="1" si="450"/>
        <v>0</v>
      </c>
      <c r="CK864" s="151" t="b">
        <f t="shared" ca="1" si="451"/>
        <v>0</v>
      </c>
      <c r="CL864" s="151" t="b">
        <f t="shared" ca="1" si="452"/>
        <v>0</v>
      </c>
      <c r="CM864" s="151" t="b">
        <f t="shared" ca="1" si="453"/>
        <v>0</v>
      </c>
      <c r="CN864" s="151" t="str">
        <f t="shared" ca="1" si="454"/>
        <v>NO_VAC</v>
      </c>
      <c r="CO864" s="151" t="str">
        <f t="shared" ca="1" si="455"/>
        <v>NO_VAC</v>
      </c>
      <c r="CP864" s="151" t="b">
        <f t="shared" ca="1" si="456"/>
        <v>0</v>
      </c>
      <c r="CQ864" s="155">
        <f t="shared" ca="1" si="457"/>
        <v>0</v>
      </c>
      <c r="CR864" s="155" t="b">
        <f t="shared" ca="1" si="458"/>
        <v>0</v>
      </c>
      <c r="CS864" s="155" t="b">
        <f t="shared" ca="1" si="459"/>
        <v>0</v>
      </c>
      <c r="CT864" s="155" t="b">
        <f t="shared" ca="1" si="460"/>
        <v>0</v>
      </c>
      <c r="CU864" s="155" t="b">
        <f t="shared" ca="1" si="461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29"/>
        <v>0</v>
      </c>
      <c r="P865" s="28">
        <f t="shared" ca="1" si="430"/>
        <v>0</v>
      </c>
      <c r="Q865" s="28">
        <f t="shared" ca="1" si="431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2"/>
        <v>0</v>
      </c>
      <c r="BS865" s="151" t="b">
        <f t="shared" si="433"/>
        <v>0</v>
      </c>
      <c r="BT865" s="151" t="b">
        <f t="shared" si="434"/>
        <v>0</v>
      </c>
      <c r="BU865" s="151" t="b">
        <f t="shared" si="435"/>
        <v>0</v>
      </c>
      <c r="BV865" s="155" t="b">
        <f t="shared" ca="1" si="436"/>
        <v>0</v>
      </c>
      <c r="BW865" s="151" t="b">
        <f t="shared" ca="1" si="437"/>
        <v>0</v>
      </c>
      <c r="BX865" s="151" t="b">
        <f t="shared" ca="1" si="438"/>
        <v>0</v>
      </c>
      <c r="BY865" s="151" t="b">
        <f t="shared" ca="1" si="439"/>
        <v>0</v>
      </c>
      <c r="BZ865" s="151" t="b">
        <f t="shared" ca="1" si="440"/>
        <v>0</v>
      </c>
      <c r="CA865" s="151" t="b">
        <f t="shared" ca="1" si="441"/>
        <v>0</v>
      </c>
      <c r="CB865" s="151" t="b">
        <f t="shared" ca="1" si="442"/>
        <v>0</v>
      </c>
      <c r="CC865" s="151" t="b">
        <f t="shared" ca="1" si="443"/>
        <v>0</v>
      </c>
      <c r="CD865" s="151" t="b">
        <f t="shared" ca="1" si="444"/>
        <v>0</v>
      </c>
      <c r="CE865" s="151" t="b">
        <f t="shared" ca="1" si="445"/>
        <v>0</v>
      </c>
      <c r="CF865" s="151" t="b">
        <f t="shared" ca="1" si="446"/>
        <v>0</v>
      </c>
      <c r="CG865" s="151" t="b">
        <f t="shared" ca="1" si="447"/>
        <v>0</v>
      </c>
      <c r="CH865" s="151" t="b">
        <f t="shared" ca="1" si="448"/>
        <v>0</v>
      </c>
      <c r="CI865" s="151" t="b">
        <f t="shared" ca="1" si="449"/>
        <v>0</v>
      </c>
      <c r="CJ865" s="151" t="b">
        <f t="shared" ca="1" si="450"/>
        <v>0</v>
      </c>
      <c r="CK865" s="151" t="b">
        <f t="shared" ca="1" si="451"/>
        <v>0</v>
      </c>
      <c r="CL865" s="151" t="b">
        <f t="shared" ca="1" si="452"/>
        <v>0</v>
      </c>
      <c r="CM865" s="151" t="b">
        <f t="shared" ca="1" si="453"/>
        <v>0</v>
      </c>
      <c r="CN865" s="151" t="str">
        <f t="shared" ca="1" si="454"/>
        <v>NO_VAC</v>
      </c>
      <c r="CO865" s="151" t="str">
        <f t="shared" ca="1" si="455"/>
        <v>NO_VAC</v>
      </c>
      <c r="CP865" s="151" t="b">
        <f t="shared" ca="1" si="456"/>
        <v>0</v>
      </c>
      <c r="CQ865" s="155">
        <f t="shared" ca="1" si="457"/>
        <v>0</v>
      </c>
      <c r="CR865" s="155" t="b">
        <f t="shared" ca="1" si="458"/>
        <v>0</v>
      </c>
      <c r="CS865" s="155" t="b">
        <f t="shared" ca="1" si="459"/>
        <v>0</v>
      </c>
      <c r="CT865" s="155" t="b">
        <f t="shared" ca="1" si="460"/>
        <v>0</v>
      </c>
      <c r="CU865" s="155" t="b">
        <f t="shared" ca="1" si="461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29"/>
        <v>0</v>
      </c>
      <c r="P866" s="28">
        <f t="shared" ca="1" si="430"/>
        <v>0</v>
      </c>
      <c r="Q866" s="28">
        <f t="shared" ca="1" si="431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2"/>
        <v>0</v>
      </c>
      <c r="BS866" s="151" t="b">
        <f t="shared" si="433"/>
        <v>0</v>
      </c>
      <c r="BT866" s="151" t="b">
        <f t="shared" si="434"/>
        <v>0</v>
      </c>
      <c r="BU866" s="151" t="b">
        <f t="shared" si="435"/>
        <v>0</v>
      </c>
      <c r="BV866" s="155" t="b">
        <f t="shared" ca="1" si="436"/>
        <v>0</v>
      </c>
      <c r="BW866" s="151" t="b">
        <f t="shared" ca="1" si="437"/>
        <v>0</v>
      </c>
      <c r="BX866" s="151" t="b">
        <f t="shared" ca="1" si="438"/>
        <v>0</v>
      </c>
      <c r="BY866" s="151" t="b">
        <f t="shared" ca="1" si="439"/>
        <v>0</v>
      </c>
      <c r="BZ866" s="151" t="b">
        <f t="shared" ca="1" si="440"/>
        <v>0</v>
      </c>
      <c r="CA866" s="151" t="b">
        <f t="shared" ca="1" si="441"/>
        <v>0</v>
      </c>
      <c r="CB866" s="151" t="b">
        <f t="shared" ca="1" si="442"/>
        <v>0</v>
      </c>
      <c r="CC866" s="151" t="b">
        <f t="shared" ca="1" si="443"/>
        <v>0</v>
      </c>
      <c r="CD866" s="151" t="b">
        <f t="shared" ca="1" si="444"/>
        <v>0</v>
      </c>
      <c r="CE866" s="151" t="b">
        <f t="shared" ca="1" si="445"/>
        <v>0</v>
      </c>
      <c r="CF866" s="151" t="b">
        <f t="shared" ca="1" si="446"/>
        <v>0</v>
      </c>
      <c r="CG866" s="151" t="b">
        <f t="shared" ca="1" si="447"/>
        <v>0</v>
      </c>
      <c r="CH866" s="151" t="b">
        <f t="shared" ca="1" si="448"/>
        <v>0</v>
      </c>
      <c r="CI866" s="151" t="b">
        <f t="shared" ca="1" si="449"/>
        <v>0</v>
      </c>
      <c r="CJ866" s="151" t="b">
        <f t="shared" ca="1" si="450"/>
        <v>0</v>
      </c>
      <c r="CK866" s="151" t="b">
        <f t="shared" ca="1" si="451"/>
        <v>0</v>
      </c>
      <c r="CL866" s="151" t="b">
        <f t="shared" ca="1" si="452"/>
        <v>0</v>
      </c>
      <c r="CM866" s="151" t="b">
        <f t="shared" ca="1" si="453"/>
        <v>0</v>
      </c>
      <c r="CN866" s="151" t="str">
        <f t="shared" ca="1" si="454"/>
        <v>NO_VAC</v>
      </c>
      <c r="CO866" s="151" t="str">
        <f t="shared" ca="1" si="455"/>
        <v>NO_VAC</v>
      </c>
      <c r="CP866" s="151" t="b">
        <f t="shared" ca="1" si="456"/>
        <v>0</v>
      </c>
      <c r="CQ866" s="155">
        <f t="shared" ca="1" si="457"/>
        <v>0</v>
      </c>
      <c r="CR866" s="155" t="b">
        <f t="shared" ca="1" si="458"/>
        <v>0</v>
      </c>
      <c r="CS866" s="155" t="b">
        <f t="shared" ca="1" si="459"/>
        <v>0</v>
      </c>
      <c r="CT866" s="155" t="b">
        <f t="shared" ca="1" si="460"/>
        <v>0</v>
      </c>
      <c r="CU866" s="155" t="b">
        <f t="shared" ca="1" si="461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29"/>
        <v>0</v>
      </c>
      <c r="P867" s="28">
        <f t="shared" ca="1" si="430"/>
        <v>0</v>
      </c>
      <c r="Q867" s="28">
        <f t="shared" ca="1" si="431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2"/>
        <v>0</v>
      </c>
      <c r="BS867" s="151" t="b">
        <f t="shared" si="433"/>
        <v>0</v>
      </c>
      <c r="BT867" s="151" t="b">
        <f t="shared" si="434"/>
        <v>0</v>
      </c>
      <c r="BU867" s="151" t="b">
        <f t="shared" si="435"/>
        <v>0</v>
      </c>
      <c r="BV867" s="155" t="b">
        <f t="shared" ca="1" si="436"/>
        <v>0</v>
      </c>
      <c r="BW867" s="151" t="b">
        <f t="shared" ca="1" si="437"/>
        <v>0</v>
      </c>
      <c r="BX867" s="151" t="b">
        <f t="shared" ca="1" si="438"/>
        <v>0</v>
      </c>
      <c r="BY867" s="151" t="b">
        <f t="shared" ca="1" si="439"/>
        <v>0</v>
      </c>
      <c r="BZ867" s="151" t="b">
        <f t="shared" ca="1" si="440"/>
        <v>0</v>
      </c>
      <c r="CA867" s="151" t="b">
        <f t="shared" ca="1" si="441"/>
        <v>0</v>
      </c>
      <c r="CB867" s="151" t="b">
        <f t="shared" ca="1" si="442"/>
        <v>0</v>
      </c>
      <c r="CC867" s="151" t="b">
        <f t="shared" ca="1" si="443"/>
        <v>0</v>
      </c>
      <c r="CD867" s="151" t="b">
        <f t="shared" ca="1" si="444"/>
        <v>0</v>
      </c>
      <c r="CE867" s="151" t="b">
        <f t="shared" ca="1" si="445"/>
        <v>0</v>
      </c>
      <c r="CF867" s="151" t="b">
        <f t="shared" ca="1" si="446"/>
        <v>0</v>
      </c>
      <c r="CG867" s="151" t="b">
        <f t="shared" ca="1" si="447"/>
        <v>0</v>
      </c>
      <c r="CH867" s="151" t="b">
        <f t="shared" ca="1" si="448"/>
        <v>0</v>
      </c>
      <c r="CI867" s="151" t="b">
        <f t="shared" ca="1" si="449"/>
        <v>0</v>
      </c>
      <c r="CJ867" s="151" t="b">
        <f t="shared" ca="1" si="450"/>
        <v>0</v>
      </c>
      <c r="CK867" s="151" t="b">
        <f t="shared" ca="1" si="451"/>
        <v>0</v>
      </c>
      <c r="CL867" s="151" t="b">
        <f t="shared" ca="1" si="452"/>
        <v>0</v>
      </c>
      <c r="CM867" s="151" t="b">
        <f t="shared" ca="1" si="453"/>
        <v>0</v>
      </c>
      <c r="CN867" s="151" t="str">
        <f t="shared" ca="1" si="454"/>
        <v>NO_VAC</v>
      </c>
      <c r="CO867" s="151" t="str">
        <f t="shared" ca="1" si="455"/>
        <v>NO_VAC</v>
      </c>
      <c r="CP867" s="151" t="b">
        <f t="shared" ca="1" si="456"/>
        <v>0</v>
      </c>
      <c r="CQ867" s="155">
        <f t="shared" ca="1" si="457"/>
        <v>0</v>
      </c>
      <c r="CR867" s="155" t="b">
        <f t="shared" ca="1" si="458"/>
        <v>0</v>
      </c>
      <c r="CS867" s="155" t="b">
        <f t="shared" ca="1" si="459"/>
        <v>0</v>
      </c>
      <c r="CT867" s="155" t="b">
        <f t="shared" ca="1" si="460"/>
        <v>0</v>
      </c>
      <c r="CU867" s="155" t="b">
        <f t="shared" ca="1" si="461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29"/>
        <v>0</v>
      </c>
      <c r="P868" s="28">
        <f t="shared" ca="1" si="430"/>
        <v>0</v>
      </c>
      <c r="Q868" s="28">
        <f t="shared" ca="1" si="431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2"/>
        <v>0</v>
      </c>
      <c r="BS868" s="151" t="b">
        <f t="shared" si="433"/>
        <v>0</v>
      </c>
      <c r="BT868" s="151" t="b">
        <f t="shared" si="434"/>
        <v>0</v>
      </c>
      <c r="BU868" s="151" t="b">
        <f t="shared" si="435"/>
        <v>0</v>
      </c>
      <c r="BV868" s="155" t="b">
        <f t="shared" ca="1" si="436"/>
        <v>0</v>
      </c>
      <c r="BW868" s="151" t="b">
        <f t="shared" ca="1" si="437"/>
        <v>0</v>
      </c>
      <c r="BX868" s="151" t="b">
        <f t="shared" ca="1" si="438"/>
        <v>0</v>
      </c>
      <c r="BY868" s="151" t="b">
        <f t="shared" ca="1" si="439"/>
        <v>0</v>
      </c>
      <c r="BZ868" s="151" t="b">
        <f t="shared" ca="1" si="440"/>
        <v>0</v>
      </c>
      <c r="CA868" s="151" t="b">
        <f t="shared" ca="1" si="441"/>
        <v>0</v>
      </c>
      <c r="CB868" s="151" t="b">
        <f t="shared" ca="1" si="442"/>
        <v>0</v>
      </c>
      <c r="CC868" s="151" t="b">
        <f t="shared" ca="1" si="443"/>
        <v>0</v>
      </c>
      <c r="CD868" s="151" t="b">
        <f t="shared" ca="1" si="444"/>
        <v>0</v>
      </c>
      <c r="CE868" s="151" t="b">
        <f t="shared" ca="1" si="445"/>
        <v>0</v>
      </c>
      <c r="CF868" s="151" t="b">
        <f t="shared" ca="1" si="446"/>
        <v>0</v>
      </c>
      <c r="CG868" s="151" t="b">
        <f t="shared" ca="1" si="447"/>
        <v>0</v>
      </c>
      <c r="CH868" s="151" t="b">
        <f t="shared" ca="1" si="448"/>
        <v>0</v>
      </c>
      <c r="CI868" s="151" t="b">
        <f t="shared" ca="1" si="449"/>
        <v>0</v>
      </c>
      <c r="CJ868" s="151" t="b">
        <f t="shared" ca="1" si="450"/>
        <v>0</v>
      </c>
      <c r="CK868" s="151" t="b">
        <f t="shared" ca="1" si="451"/>
        <v>0</v>
      </c>
      <c r="CL868" s="151" t="b">
        <f t="shared" ca="1" si="452"/>
        <v>0</v>
      </c>
      <c r="CM868" s="151" t="b">
        <f t="shared" ca="1" si="453"/>
        <v>0</v>
      </c>
      <c r="CN868" s="151" t="str">
        <f t="shared" ca="1" si="454"/>
        <v>NO_VAC</v>
      </c>
      <c r="CO868" s="151" t="str">
        <f t="shared" ca="1" si="455"/>
        <v>NO_VAC</v>
      </c>
      <c r="CP868" s="151" t="b">
        <f t="shared" ca="1" si="456"/>
        <v>0</v>
      </c>
      <c r="CQ868" s="155">
        <f t="shared" ca="1" si="457"/>
        <v>0</v>
      </c>
      <c r="CR868" s="155" t="b">
        <f t="shared" ca="1" si="458"/>
        <v>0</v>
      </c>
      <c r="CS868" s="155" t="b">
        <f t="shared" ca="1" si="459"/>
        <v>0</v>
      </c>
      <c r="CT868" s="155" t="b">
        <f t="shared" ca="1" si="460"/>
        <v>0</v>
      </c>
      <c r="CU868" s="155" t="b">
        <f t="shared" ca="1" si="461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29"/>
        <v>0</v>
      </c>
      <c r="P869" s="28">
        <f t="shared" ca="1" si="430"/>
        <v>0</v>
      </c>
      <c r="Q869" s="28">
        <f t="shared" ca="1" si="431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2"/>
        <v>0</v>
      </c>
      <c r="BS869" s="151" t="b">
        <f t="shared" si="433"/>
        <v>0</v>
      </c>
      <c r="BT869" s="151" t="b">
        <f t="shared" si="434"/>
        <v>0</v>
      </c>
      <c r="BU869" s="151" t="b">
        <f t="shared" si="435"/>
        <v>0</v>
      </c>
      <c r="BV869" s="155" t="b">
        <f t="shared" ca="1" si="436"/>
        <v>0</v>
      </c>
      <c r="BW869" s="151" t="b">
        <f t="shared" ca="1" si="437"/>
        <v>0</v>
      </c>
      <c r="BX869" s="151" t="b">
        <f t="shared" ca="1" si="438"/>
        <v>0</v>
      </c>
      <c r="BY869" s="151" t="b">
        <f t="shared" ca="1" si="439"/>
        <v>0</v>
      </c>
      <c r="BZ869" s="151" t="b">
        <f t="shared" ca="1" si="440"/>
        <v>0</v>
      </c>
      <c r="CA869" s="151" t="b">
        <f t="shared" ca="1" si="441"/>
        <v>0</v>
      </c>
      <c r="CB869" s="151" t="b">
        <f t="shared" ca="1" si="442"/>
        <v>0</v>
      </c>
      <c r="CC869" s="151" t="b">
        <f t="shared" ca="1" si="443"/>
        <v>0</v>
      </c>
      <c r="CD869" s="151" t="b">
        <f t="shared" ca="1" si="444"/>
        <v>0</v>
      </c>
      <c r="CE869" s="151" t="b">
        <f t="shared" ca="1" si="445"/>
        <v>0</v>
      </c>
      <c r="CF869" s="151" t="b">
        <f t="shared" ca="1" si="446"/>
        <v>0</v>
      </c>
      <c r="CG869" s="151" t="b">
        <f t="shared" ca="1" si="447"/>
        <v>0</v>
      </c>
      <c r="CH869" s="151" t="b">
        <f t="shared" ca="1" si="448"/>
        <v>0</v>
      </c>
      <c r="CI869" s="151" t="b">
        <f t="shared" ca="1" si="449"/>
        <v>0</v>
      </c>
      <c r="CJ869" s="151" t="b">
        <f t="shared" ca="1" si="450"/>
        <v>0</v>
      </c>
      <c r="CK869" s="151" t="b">
        <f t="shared" ca="1" si="451"/>
        <v>0</v>
      </c>
      <c r="CL869" s="151" t="b">
        <f t="shared" ca="1" si="452"/>
        <v>0</v>
      </c>
      <c r="CM869" s="151" t="b">
        <f t="shared" ca="1" si="453"/>
        <v>0</v>
      </c>
      <c r="CN869" s="151" t="str">
        <f t="shared" ca="1" si="454"/>
        <v>NO_VAC</v>
      </c>
      <c r="CO869" s="151" t="str">
        <f t="shared" ca="1" si="455"/>
        <v>NO_VAC</v>
      </c>
      <c r="CP869" s="151" t="b">
        <f t="shared" ca="1" si="456"/>
        <v>0</v>
      </c>
      <c r="CQ869" s="155">
        <f t="shared" ca="1" si="457"/>
        <v>0</v>
      </c>
      <c r="CR869" s="155" t="b">
        <f t="shared" ca="1" si="458"/>
        <v>0</v>
      </c>
      <c r="CS869" s="155" t="b">
        <f t="shared" ca="1" si="459"/>
        <v>0</v>
      </c>
      <c r="CT869" s="155" t="b">
        <f t="shared" ca="1" si="460"/>
        <v>0</v>
      </c>
      <c r="CU869" s="155" t="b">
        <f t="shared" ca="1" si="461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29"/>
        <v>0</v>
      </c>
      <c r="P870" s="28">
        <f t="shared" ca="1" si="430"/>
        <v>0</v>
      </c>
      <c r="Q870" s="28">
        <f t="shared" ca="1" si="431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2"/>
        <v>0</v>
      </c>
      <c r="BS870" s="151" t="b">
        <f t="shared" si="433"/>
        <v>0</v>
      </c>
      <c r="BT870" s="151" t="b">
        <f t="shared" si="434"/>
        <v>0</v>
      </c>
      <c r="BU870" s="151" t="b">
        <f t="shared" si="435"/>
        <v>0</v>
      </c>
      <c r="BV870" s="155" t="b">
        <f t="shared" ca="1" si="436"/>
        <v>0</v>
      </c>
      <c r="BW870" s="151" t="b">
        <f t="shared" ca="1" si="437"/>
        <v>0</v>
      </c>
      <c r="BX870" s="151" t="b">
        <f t="shared" ca="1" si="438"/>
        <v>0</v>
      </c>
      <c r="BY870" s="151" t="b">
        <f t="shared" ca="1" si="439"/>
        <v>0</v>
      </c>
      <c r="BZ870" s="151" t="b">
        <f t="shared" ca="1" si="440"/>
        <v>0</v>
      </c>
      <c r="CA870" s="151" t="b">
        <f t="shared" ca="1" si="441"/>
        <v>0</v>
      </c>
      <c r="CB870" s="151" t="b">
        <f t="shared" ca="1" si="442"/>
        <v>0</v>
      </c>
      <c r="CC870" s="151" t="b">
        <f t="shared" ca="1" si="443"/>
        <v>0</v>
      </c>
      <c r="CD870" s="151" t="b">
        <f t="shared" ca="1" si="444"/>
        <v>0</v>
      </c>
      <c r="CE870" s="151" t="b">
        <f t="shared" ca="1" si="445"/>
        <v>0</v>
      </c>
      <c r="CF870" s="151" t="b">
        <f t="shared" ca="1" si="446"/>
        <v>0</v>
      </c>
      <c r="CG870" s="151" t="b">
        <f t="shared" ca="1" si="447"/>
        <v>0</v>
      </c>
      <c r="CH870" s="151" t="b">
        <f t="shared" ca="1" si="448"/>
        <v>0</v>
      </c>
      <c r="CI870" s="151" t="b">
        <f t="shared" ca="1" si="449"/>
        <v>0</v>
      </c>
      <c r="CJ870" s="151" t="b">
        <f t="shared" ca="1" si="450"/>
        <v>0</v>
      </c>
      <c r="CK870" s="151" t="b">
        <f t="shared" ca="1" si="451"/>
        <v>0</v>
      </c>
      <c r="CL870" s="151" t="b">
        <f t="shared" ca="1" si="452"/>
        <v>0</v>
      </c>
      <c r="CM870" s="151" t="b">
        <f t="shared" ca="1" si="453"/>
        <v>0</v>
      </c>
      <c r="CN870" s="151" t="str">
        <f t="shared" ca="1" si="454"/>
        <v>NO_VAC</v>
      </c>
      <c r="CO870" s="151" t="str">
        <f t="shared" ca="1" si="455"/>
        <v>NO_VAC</v>
      </c>
      <c r="CP870" s="151" t="b">
        <f t="shared" ca="1" si="456"/>
        <v>0</v>
      </c>
      <c r="CQ870" s="155">
        <f t="shared" ca="1" si="457"/>
        <v>0</v>
      </c>
      <c r="CR870" s="155" t="b">
        <f t="shared" ca="1" si="458"/>
        <v>0</v>
      </c>
      <c r="CS870" s="155" t="b">
        <f t="shared" ca="1" si="459"/>
        <v>0</v>
      </c>
      <c r="CT870" s="155" t="b">
        <f t="shared" ca="1" si="460"/>
        <v>0</v>
      </c>
      <c r="CU870" s="155" t="b">
        <f t="shared" ca="1" si="461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29"/>
        <v>0</v>
      </c>
      <c r="P871" s="28">
        <f t="shared" ca="1" si="430"/>
        <v>0</v>
      </c>
      <c r="Q871" s="28">
        <f t="shared" ca="1" si="431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2"/>
        <v>0</v>
      </c>
      <c r="BS871" s="151" t="b">
        <f t="shared" si="433"/>
        <v>0</v>
      </c>
      <c r="BT871" s="151" t="b">
        <f t="shared" si="434"/>
        <v>0</v>
      </c>
      <c r="BU871" s="151" t="b">
        <f t="shared" si="435"/>
        <v>0</v>
      </c>
      <c r="BV871" s="155" t="b">
        <f t="shared" ca="1" si="436"/>
        <v>0</v>
      </c>
      <c r="BW871" s="151" t="b">
        <f t="shared" ca="1" si="437"/>
        <v>0</v>
      </c>
      <c r="BX871" s="151" t="b">
        <f t="shared" ca="1" si="438"/>
        <v>0</v>
      </c>
      <c r="BY871" s="151" t="b">
        <f t="shared" ca="1" si="439"/>
        <v>0</v>
      </c>
      <c r="BZ871" s="151" t="b">
        <f t="shared" ca="1" si="440"/>
        <v>0</v>
      </c>
      <c r="CA871" s="151" t="b">
        <f t="shared" ca="1" si="441"/>
        <v>0</v>
      </c>
      <c r="CB871" s="151" t="b">
        <f t="shared" ca="1" si="442"/>
        <v>0</v>
      </c>
      <c r="CC871" s="151" t="b">
        <f t="shared" ca="1" si="443"/>
        <v>0</v>
      </c>
      <c r="CD871" s="151" t="b">
        <f t="shared" ca="1" si="444"/>
        <v>0</v>
      </c>
      <c r="CE871" s="151" t="b">
        <f t="shared" ca="1" si="445"/>
        <v>0</v>
      </c>
      <c r="CF871" s="151" t="b">
        <f t="shared" ca="1" si="446"/>
        <v>0</v>
      </c>
      <c r="CG871" s="151" t="b">
        <f t="shared" ca="1" si="447"/>
        <v>0</v>
      </c>
      <c r="CH871" s="151" t="b">
        <f t="shared" ca="1" si="448"/>
        <v>0</v>
      </c>
      <c r="CI871" s="151" t="b">
        <f t="shared" ca="1" si="449"/>
        <v>0</v>
      </c>
      <c r="CJ871" s="151" t="b">
        <f t="shared" ca="1" si="450"/>
        <v>0</v>
      </c>
      <c r="CK871" s="151" t="b">
        <f t="shared" ca="1" si="451"/>
        <v>0</v>
      </c>
      <c r="CL871" s="151" t="b">
        <f t="shared" ca="1" si="452"/>
        <v>0</v>
      </c>
      <c r="CM871" s="151" t="b">
        <f t="shared" ca="1" si="453"/>
        <v>0</v>
      </c>
      <c r="CN871" s="151" t="str">
        <f t="shared" ca="1" si="454"/>
        <v>NO_VAC</v>
      </c>
      <c r="CO871" s="151" t="str">
        <f t="shared" ca="1" si="455"/>
        <v>NO_VAC</v>
      </c>
      <c r="CP871" s="151" t="b">
        <f t="shared" ca="1" si="456"/>
        <v>0</v>
      </c>
      <c r="CQ871" s="155">
        <f t="shared" ca="1" si="457"/>
        <v>0</v>
      </c>
      <c r="CR871" s="155" t="b">
        <f t="shared" ca="1" si="458"/>
        <v>0</v>
      </c>
      <c r="CS871" s="155" t="b">
        <f t="shared" ca="1" si="459"/>
        <v>0</v>
      </c>
      <c r="CT871" s="155" t="b">
        <f t="shared" ca="1" si="460"/>
        <v>0</v>
      </c>
      <c r="CU871" s="155" t="b">
        <f t="shared" ca="1" si="461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29"/>
        <v>0</v>
      </c>
      <c r="P872" s="28">
        <f t="shared" ca="1" si="430"/>
        <v>0</v>
      </c>
      <c r="Q872" s="28">
        <f t="shared" ca="1" si="431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2"/>
        <v>0</v>
      </c>
      <c r="BS872" s="151" t="b">
        <f t="shared" si="433"/>
        <v>0</v>
      </c>
      <c r="BT872" s="151" t="b">
        <f t="shared" si="434"/>
        <v>0</v>
      </c>
      <c r="BU872" s="151" t="b">
        <f t="shared" si="435"/>
        <v>0</v>
      </c>
      <c r="BV872" s="155" t="b">
        <f t="shared" ca="1" si="436"/>
        <v>0</v>
      </c>
      <c r="BW872" s="151" t="b">
        <f t="shared" ca="1" si="437"/>
        <v>0</v>
      </c>
      <c r="BX872" s="151" t="b">
        <f t="shared" ca="1" si="438"/>
        <v>0</v>
      </c>
      <c r="BY872" s="151" t="b">
        <f t="shared" ca="1" si="439"/>
        <v>0</v>
      </c>
      <c r="BZ872" s="151" t="b">
        <f t="shared" ca="1" si="440"/>
        <v>0</v>
      </c>
      <c r="CA872" s="151" t="b">
        <f t="shared" ca="1" si="441"/>
        <v>0</v>
      </c>
      <c r="CB872" s="151" t="b">
        <f t="shared" ca="1" si="442"/>
        <v>0</v>
      </c>
      <c r="CC872" s="151" t="b">
        <f t="shared" ca="1" si="443"/>
        <v>0</v>
      </c>
      <c r="CD872" s="151" t="b">
        <f t="shared" ca="1" si="444"/>
        <v>0</v>
      </c>
      <c r="CE872" s="151" t="b">
        <f t="shared" ca="1" si="445"/>
        <v>0</v>
      </c>
      <c r="CF872" s="151" t="b">
        <f t="shared" ca="1" si="446"/>
        <v>0</v>
      </c>
      <c r="CG872" s="151" t="b">
        <f t="shared" ca="1" si="447"/>
        <v>0</v>
      </c>
      <c r="CH872" s="151" t="b">
        <f t="shared" ca="1" si="448"/>
        <v>0</v>
      </c>
      <c r="CI872" s="151" t="b">
        <f t="shared" ca="1" si="449"/>
        <v>0</v>
      </c>
      <c r="CJ872" s="151" t="b">
        <f t="shared" ca="1" si="450"/>
        <v>0</v>
      </c>
      <c r="CK872" s="151" t="b">
        <f t="shared" ca="1" si="451"/>
        <v>0</v>
      </c>
      <c r="CL872" s="151" t="b">
        <f t="shared" ca="1" si="452"/>
        <v>0</v>
      </c>
      <c r="CM872" s="151" t="b">
        <f t="shared" ca="1" si="453"/>
        <v>0</v>
      </c>
      <c r="CN872" s="151" t="str">
        <f t="shared" ca="1" si="454"/>
        <v>NO_VAC</v>
      </c>
      <c r="CO872" s="151" t="str">
        <f t="shared" ca="1" si="455"/>
        <v>NO_VAC</v>
      </c>
      <c r="CP872" s="151" t="b">
        <f t="shared" ca="1" si="456"/>
        <v>0</v>
      </c>
      <c r="CQ872" s="155">
        <f t="shared" ca="1" si="457"/>
        <v>0</v>
      </c>
      <c r="CR872" s="155" t="b">
        <f t="shared" ca="1" si="458"/>
        <v>0</v>
      </c>
      <c r="CS872" s="155" t="b">
        <f t="shared" ca="1" si="459"/>
        <v>0</v>
      </c>
      <c r="CT872" s="155" t="b">
        <f t="shared" ca="1" si="460"/>
        <v>0</v>
      </c>
      <c r="CU872" s="155" t="b">
        <f t="shared" ca="1" si="461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29"/>
        <v>0</v>
      </c>
      <c r="P873" s="28">
        <f t="shared" ca="1" si="430"/>
        <v>0</v>
      </c>
      <c r="Q873" s="28">
        <f t="shared" ca="1" si="431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2"/>
        <v>0</v>
      </c>
      <c r="BS873" s="151" t="b">
        <f t="shared" si="433"/>
        <v>0</v>
      </c>
      <c r="BT873" s="151" t="b">
        <f t="shared" si="434"/>
        <v>0</v>
      </c>
      <c r="BU873" s="151" t="b">
        <f t="shared" si="435"/>
        <v>0</v>
      </c>
      <c r="BV873" s="155" t="b">
        <f t="shared" ca="1" si="436"/>
        <v>0</v>
      </c>
      <c r="BW873" s="151" t="b">
        <f t="shared" ca="1" si="437"/>
        <v>0</v>
      </c>
      <c r="BX873" s="151" t="b">
        <f t="shared" ca="1" si="438"/>
        <v>0</v>
      </c>
      <c r="BY873" s="151" t="b">
        <f t="shared" ca="1" si="439"/>
        <v>0</v>
      </c>
      <c r="BZ873" s="151" t="b">
        <f t="shared" ca="1" si="440"/>
        <v>0</v>
      </c>
      <c r="CA873" s="151" t="b">
        <f t="shared" ca="1" si="441"/>
        <v>0</v>
      </c>
      <c r="CB873" s="151" t="b">
        <f t="shared" ca="1" si="442"/>
        <v>0</v>
      </c>
      <c r="CC873" s="151" t="b">
        <f t="shared" ca="1" si="443"/>
        <v>0</v>
      </c>
      <c r="CD873" s="151" t="b">
        <f t="shared" ca="1" si="444"/>
        <v>0</v>
      </c>
      <c r="CE873" s="151" t="b">
        <f t="shared" ca="1" si="445"/>
        <v>0</v>
      </c>
      <c r="CF873" s="151" t="b">
        <f t="shared" ca="1" si="446"/>
        <v>0</v>
      </c>
      <c r="CG873" s="151" t="b">
        <f t="shared" ca="1" si="447"/>
        <v>0</v>
      </c>
      <c r="CH873" s="151" t="b">
        <f t="shared" ca="1" si="448"/>
        <v>0</v>
      </c>
      <c r="CI873" s="151" t="b">
        <f t="shared" ca="1" si="449"/>
        <v>0</v>
      </c>
      <c r="CJ873" s="151" t="b">
        <f t="shared" ca="1" si="450"/>
        <v>0</v>
      </c>
      <c r="CK873" s="151" t="b">
        <f t="shared" ca="1" si="451"/>
        <v>0</v>
      </c>
      <c r="CL873" s="151" t="b">
        <f t="shared" ca="1" si="452"/>
        <v>0</v>
      </c>
      <c r="CM873" s="151" t="b">
        <f t="shared" ca="1" si="453"/>
        <v>0</v>
      </c>
      <c r="CN873" s="151" t="str">
        <f t="shared" ca="1" si="454"/>
        <v>NO_VAC</v>
      </c>
      <c r="CO873" s="151" t="str">
        <f t="shared" ca="1" si="455"/>
        <v>NO_VAC</v>
      </c>
      <c r="CP873" s="151" t="b">
        <f t="shared" ca="1" si="456"/>
        <v>0</v>
      </c>
      <c r="CQ873" s="155">
        <f t="shared" ca="1" si="457"/>
        <v>0</v>
      </c>
      <c r="CR873" s="155" t="b">
        <f t="shared" ca="1" si="458"/>
        <v>0</v>
      </c>
      <c r="CS873" s="155" t="b">
        <f t="shared" ca="1" si="459"/>
        <v>0</v>
      </c>
      <c r="CT873" s="155" t="b">
        <f t="shared" ca="1" si="460"/>
        <v>0</v>
      </c>
      <c r="CU873" s="155" t="b">
        <f t="shared" ca="1" si="461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29"/>
        <v>0</v>
      </c>
      <c r="P874" s="28">
        <f t="shared" ca="1" si="430"/>
        <v>0</v>
      </c>
      <c r="Q874" s="28">
        <f t="shared" ca="1" si="431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2"/>
        <v>0</v>
      </c>
      <c r="BS874" s="151" t="b">
        <f t="shared" si="433"/>
        <v>0</v>
      </c>
      <c r="BT874" s="151" t="b">
        <f t="shared" si="434"/>
        <v>0</v>
      </c>
      <c r="BU874" s="151" t="b">
        <f t="shared" si="435"/>
        <v>0</v>
      </c>
      <c r="BV874" s="155" t="b">
        <f t="shared" ca="1" si="436"/>
        <v>0</v>
      </c>
      <c r="BW874" s="151" t="b">
        <f t="shared" ca="1" si="437"/>
        <v>0</v>
      </c>
      <c r="BX874" s="151" t="b">
        <f t="shared" ca="1" si="438"/>
        <v>0</v>
      </c>
      <c r="BY874" s="151" t="b">
        <f t="shared" ca="1" si="439"/>
        <v>0</v>
      </c>
      <c r="BZ874" s="151" t="b">
        <f t="shared" ca="1" si="440"/>
        <v>0</v>
      </c>
      <c r="CA874" s="151" t="b">
        <f t="shared" ca="1" si="441"/>
        <v>0</v>
      </c>
      <c r="CB874" s="151" t="b">
        <f t="shared" ca="1" si="442"/>
        <v>0</v>
      </c>
      <c r="CC874" s="151" t="b">
        <f t="shared" ca="1" si="443"/>
        <v>0</v>
      </c>
      <c r="CD874" s="151" t="b">
        <f t="shared" ca="1" si="444"/>
        <v>0</v>
      </c>
      <c r="CE874" s="151" t="b">
        <f t="shared" ca="1" si="445"/>
        <v>0</v>
      </c>
      <c r="CF874" s="151" t="b">
        <f t="shared" ca="1" si="446"/>
        <v>0</v>
      </c>
      <c r="CG874" s="151" t="b">
        <f t="shared" ca="1" si="447"/>
        <v>0</v>
      </c>
      <c r="CH874" s="151" t="b">
        <f t="shared" ca="1" si="448"/>
        <v>0</v>
      </c>
      <c r="CI874" s="151" t="b">
        <f t="shared" ca="1" si="449"/>
        <v>0</v>
      </c>
      <c r="CJ874" s="151" t="b">
        <f t="shared" ca="1" si="450"/>
        <v>0</v>
      </c>
      <c r="CK874" s="151" t="b">
        <f t="shared" ca="1" si="451"/>
        <v>0</v>
      </c>
      <c r="CL874" s="151" t="b">
        <f t="shared" ca="1" si="452"/>
        <v>0</v>
      </c>
      <c r="CM874" s="151" t="b">
        <f t="shared" ca="1" si="453"/>
        <v>0</v>
      </c>
      <c r="CN874" s="151" t="str">
        <f t="shared" ca="1" si="454"/>
        <v>NO_VAC</v>
      </c>
      <c r="CO874" s="151" t="str">
        <f t="shared" ca="1" si="455"/>
        <v>NO_VAC</v>
      </c>
      <c r="CP874" s="151" t="b">
        <f t="shared" ca="1" si="456"/>
        <v>0</v>
      </c>
      <c r="CQ874" s="155">
        <f t="shared" ca="1" si="457"/>
        <v>0</v>
      </c>
      <c r="CR874" s="155" t="b">
        <f t="shared" ca="1" si="458"/>
        <v>0</v>
      </c>
      <c r="CS874" s="155" t="b">
        <f t="shared" ca="1" si="459"/>
        <v>0</v>
      </c>
      <c r="CT874" s="155" t="b">
        <f t="shared" ca="1" si="460"/>
        <v>0</v>
      </c>
      <c r="CU874" s="155" t="b">
        <f t="shared" ca="1" si="461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29"/>
        <v>0</v>
      </c>
      <c r="P875" s="28">
        <f t="shared" ca="1" si="430"/>
        <v>0</v>
      </c>
      <c r="Q875" s="28">
        <f t="shared" ca="1" si="431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2"/>
        <v>0</v>
      </c>
      <c r="BS875" s="151" t="b">
        <f t="shared" si="433"/>
        <v>0</v>
      </c>
      <c r="BT875" s="151" t="b">
        <f t="shared" si="434"/>
        <v>0</v>
      </c>
      <c r="BU875" s="151" t="b">
        <f t="shared" si="435"/>
        <v>0</v>
      </c>
      <c r="BV875" s="155" t="b">
        <f t="shared" ca="1" si="436"/>
        <v>0</v>
      </c>
      <c r="BW875" s="151" t="b">
        <f t="shared" ca="1" si="437"/>
        <v>0</v>
      </c>
      <c r="BX875" s="151" t="b">
        <f t="shared" ca="1" si="438"/>
        <v>0</v>
      </c>
      <c r="BY875" s="151" t="b">
        <f t="shared" ca="1" si="439"/>
        <v>0</v>
      </c>
      <c r="BZ875" s="151" t="b">
        <f t="shared" ca="1" si="440"/>
        <v>0</v>
      </c>
      <c r="CA875" s="151" t="b">
        <f t="shared" ca="1" si="441"/>
        <v>0</v>
      </c>
      <c r="CB875" s="151" t="b">
        <f t="shared" ca="1" si="442"/>
        <v>0</v>
      </c>
      <c r="CC875" s="151" t="b">
        <f t="shared" ca="1" si="443"/>
        <v>0</v>
      </c>
      <c r="CD875" s="151" t="b">
        <f t="shared" ca="1" si="444"/>
        <v>0</v>
      </c>
      <c r="CE875" s="151" t="b">
        <f t="shared" ca="1" si="445"/>
        <v>0</v>
      </c>
      <c r="CF875" s="151" t="b">
        <f t="shared" ca="1" si="446"/>
        <v>0</v>
      </c>
      <c r="CG875" s="151" t="b">
        <f t="shared" ca="1" si="447"/>
        <v>0</v>
      </c>
      <c r="CH875" s="151" t="b">
        <f t="shared" ca="1" si="448"/>
        <v>0</v>
      </c>
      <c r="CI875" s="151" t="b">
        <f t="shared" ca="1" si="449"/>
        <v>0</v>
      </c>
      <c r="CJ875" s="151" t="b">
        <f t="shared" ca="1" si="450"/>
        <v>0</v>
      </c>
      <c r="CK875" s="151" t="b">
        <f t="shared" ca="1" si="451"/>
        <v>0</v>
      </c>
      <c r="CL875" s="151" t="b">
        <f t="shared" ca="1" si="452"/>
        <v>0</v>
      </c>
      <c r="CM875" s="151" t="b">
        <f t="shared" ca="1" si="453"/>
        <v>0</v>
      </c>
      <c r="CN875" s="151" t="str">
        <f t="shared" ca="1" si="454"/>
        <v>NO_VAC</v>
      </c>
      <c r="CO875" s="151" t="str">
        <f t="shared" ca="1" si="455"/>
        <v>NO_VAC</v>
      </c>
      <c r="CP875" s="151" t="b">
        <f t="shared" ca="1" si="456"/>
        <v>0</v>
      </c>
      <c r="CQ875" s="155">
        <f t="shared" ca="1" si="457"/>
        <v>0</v>
      </c>
      <c r="CR875" s="155" t="b">
        <f t="shared" ca="1" si="458"/>
        <v>0</v>
      </c>
      <c r="CS875" s="155" t="b">
        <f t="shared" ca="1" si="459"/>
        <v>0</v>
      </c>
      <c r="CT875" s="155" t="b">
        <f t="shared" ca="1" si="460"/>
        <v>0</v>
      </c>
      <c r="CU875" s="155" t="b">
        <f t="shared" ca="1" si="461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29"/>
        <v>0</v>
      </c>
      <c r="P876" s="28">
        <f t="shared" ca="1" si="430"/>
        <v>0</v>
      </c>
      <c r="Q876" s="28">
        <f t="shared" ca="1" si="431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2"/>
        <v>0</v>
      </c>
      <c r="BS876" s="151" t="b">
        <f t="shared" si="433"/>
        <v>0</v>
      </c>
      <c r="BT876" s="151" t="b">
        <f t="shared" si="434"/>
        <v>0</v>
      </c>
      <c r="BU876" s="151" t="b">
        <f t="shared" si="435"/>
        <v>0</v>
      </c>
      <c r="BV876" s="155" t="b">
        <f t="shared" ca="1" si="436"/>
        <v>0</v>
      </c>
      <c r="BW876" s="151" t="b">
        <f t="shared" ca="1" si="437"/>
        <v>0</v>
      </c>
      <c r="BX876" s="151" t="b">
        <f t="shared" ca="1" si="438"/>
        <v>0</v>
      </c>
      <c r="BY876" s="151" t="b">
        <f t="shared" ca="1" si="439"/>
        <v>0</v>
      </c>
      <c r="BZ876" s="151" t="b">
        <f t="shared" ca="1" si="440"/>
        <v>0</v>
      </c>
      <c r="CA876" s="151" t="b">
        <f t="shared" ca="1" si="441"/>
        <v>0</v>
      </c>
      <c r="CB876" s="151" t="b">
        <f t="shared" ca="1" si="442"/>
        <v>0</v>
      </c>
      <c r="CC876" s="151" t="b">
        <f t="shared" ca="1" si="443"/>
        <v>0</v>
      </c>
      <c r="CD876" s="151" t="b">
        <f t="shared" ca="1" si="444"/>
        <v>0</v>
      </c>
      <c r="CE876" s="151" t="b">
        <f t="shared" ca="1" si="445"/>
        <v>0</v>
      </c>
      <c r="CF876" s="151" t="b">
        <f t="shared" ca="1" si="446"/>
        <v>0</v>
      </c>
      <c r="CG876" s="151" t="b">
        <f t="shared" ca="1" si="447"/>
        <v>0</v>
      </c>
      <c r="CH876" s="151" t="b">
        <f t="shared" ca="1" si="448"/>
        <v>0</v>
      </c>
      <c r="CI876" s="151" t="b">
        <f t="shared" ca="1" si="449"/>
        <v>0</v>
      </c>
      <c r="CJ876" s="151" t="b">
        <f t="shared" ca="1" si="450"/>
        <v>0</v>
      </c>
      <c r="CK876" s="151" t="b">
        <f t="shared" ca="1" si="451"/>
        <v>0</v>
      </c>
      <c r="CL876" s="151" t="b">
        <f t="shared" ca="1" si="452"/>
        <v>0</v>
      </c>
      <c r="CM876" s="151" t="b">
        <f t="shared" ca="1" si="453"/>
        <v>0</v>
      </c>
      <c r="CN876" s="151" t="str">
        <f t="shared" ca="1" si="454"/>
        <v>NO_VAC</v>
      </c>
      <c r="CO876" s="151" t="str">
        <f t="shared" ca="1" si="455"/>
        <v>NO_VAC</v>
      </c>
      <c r="CP876" s="151" t="b">
        <f t="shared" ca="1" si="456"/>
        <v>0</v>
      </c>
      <c r="CQ876" s="155">
        <f t="shared" ca="1" si="457"/>
        <v>0</v>
      </c>
      <c r="CR876" s="155" t="b">
        <f t="shared" ca="1" si="458"/>
        <v>0</v>
      </c>
      <c r="CS876" s="155" t="b">
        <f t="shared" ca="1" si="459"/>
        <v>0</v>
      </c>
      <c r="CT876" s="155" t="b">
        <f t="shared" ca="1" si="460"/>
        <v>0</v>
      </c>
      <c r="CU876" s="155" t="b">
        <f t="shared" ca="1" si="461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29"/>
        <v>0</v>
      </c>
      <c r="P877" s="28">
        <f t="shared" ca="1" si="430"/>
        <v>0</v>
      </c>
      <c r="Q877" s="28">
        <f t="shared" ca="1" si="431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2"/>
        <v>0</v>
      </c>
      <c r="BS877" s="151" t="b">
        <f t="shared" si="433"/>
        <v>0</v>
      </c>
      <c r="BT877" s="151" t="b">
        <f t="shared" si="434"/>
        <v>0</v>
      </c>
      <c r="BU877" s="151" t="b">
        <f t="shared" si="435"/>
        <v>0</v>
      </c>
      <c r="BV877" s="155" t="b">
        <f t="shared" ca="1" si="436"/>
        <v>0</v>
      </c>
      <c r="BW877" s="151" t="b">
        <f t="shared" ca="1" si="437"/>
        <v>0</v>
      </c>
      <c r="BX877" s="151" t="b">
        <f t="shared" ca="1" si="438"/>
        <v>0</v>
      </c>
      <c r="BY877" s="151" t="b">
        <f t="shared" ca="1" si="439"/>
        <v>0</v>
      </c>
      <c r="BZ877" s="151" t="b">
        <f t="shared" ca="1" si="440"/>
        <v>0</v>
      </c>
      <c r="CA877" s="151" t="b">
        <f t="shared" ca="1" si="441"/>
        <v>0</v>
      </c>
      <c r="CB877" s="151" t="b">
        <f t="shared" ca="1" si="442"/>
        <v>0</v>
      </c>
      <c r="CC877" s="151" t="b">
        <f t="shared" ca="1" si="443"/>
        <v>0</v>
      </c>
      <c r="CD877" s="151" t="b">
        <f t="shared" ca="1" si="444"/>
        <v>0</v>
      </c>
      <c r="CE877" s="151" t="b">
        <f t="shared" ca="1" si="445"/>
        <v>0</v>
      </c>
      <c r="CF877" s="151" t="b">
        <f t="shared" ca="1" si="446"/>
        <v>0</v>
      </c>
      <c r="CG877" s="151" t="b">
        <f t="shared" ca="1" si="447"/>
        <v>0</v>
      </c>
      <c r="CH877" s="151" t="b">
        <f t="shared" ca="1" si="448"/>
        <v>0</v>
      </c>
      <c r="CI877" s="151" t="b">
        <f t="shared" ca="1" si="449"/>
        <v>0</v>
      </c>
      <c r="CJ877" s="151" t="b">
        <f t="shared" ca="1" si="450"/>
        <v>0</v>
      </c>
      <c r="CK877" s="151" t="b">
        <f t="shared" ca="1" si="451"/>
        <v>0</v>
      </c>
      <c r="CL877" s="151" t="b">
        <f t="shared" ca="1" si="452"/>
        <v>0</v>
      </c>
      <c r="CM877" s="151" t="b">
        <f t="shared" ca="1" si="453"/>
        <v>0</v>
      </c>
      <c r="CN877" s="151" t="str">
        <f t="shared" ca="1" si="454"/>
        <v>NO_VAC</v>
      </c>
      <c r="CO877" s="151" t="str">
        <f t="shared" ca="1" si="455"/>
        <v>NO_VAC</v>
      </c>
      <c r="CP877" s="151" t="b">
        <f t="shared" ca="1" si="456"/>
        <v>0</v>
      </c>
      <c r="CQ877" s="155">
        <f t="shared" ca="1" si="457"/>
        <v>0</v>
      </c>
      <c r="CR877" s="155" t="b">
        <f t="shared" ca="1" si="458"/>
        <v>0</v>
      </c>
      <c r="CS877" s="155" t="b">
        <f t="shared" ca="1" si="459"/>
        <v>0</v>
      </c>
      <c r="CT877" s="155" t="b">
        <f t="shared" ca="1" si="460"/>
        <v>0</v>
      </c>
      <c r="CU877" s="155" t="b">
        <f t="shared" ca="1" si="461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29"/>
        <v>0</v>
      </c>
      <c r="P878" s="28">
        <f t="shared" ca="1" si="430"/>
        <v>0</v>
      </c>
      <c r="Q878" s="28">
        <f t="shared" ca="1" si="431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2"/>
        <v>0</v>
      </c>
      <c r="BS878" s="151" t="b">
        <f t="shared" si="433"/>
        <v>0</v>
      </c>
      <c r="BT878" s="151" t="b">
        <f t="shared" si="434"/>
        <v>0</v>
      </c>
      <c r="BU878" s="151" t="b">
        <f t="shared" si="435"/>
        <v>0</v>
      </c>
      <c r="BV878" s="155" t="b">
        <f t="shared" ca="1" si="436"/>
        <v>0</v>
      </c>
      <c r="BW878" s="151" t="b">
        <f t="shared" ca="1" si="437"/>
        <v>0</v>
      </c>
      <c r="BX878" s="151" t="b">
        <f t="shared" ca="1" si="438"/>
        <v>0</v>
      </c>
      <c r="BY878" s="151" t="b">
        <f t="shared" ca="1" si="439"/>
        <v>0</v>
      </c>
      <c r="BZ878" s="151" t="b">
        <f t="shared" ca="1" si="440"/>
        <v>0</v>
      </c>
      <c r="CA878" s="151" t="b">
        <f t="shared" ca="1" si="441"/>
        <v>0</v>
      </c>
      <c r="CB878" s="151" t="b">
        <f t="shared" ca="1" si="442"/>
        <v>0</v>
      </c>
      <c r="CC878" s="151" t="b">
        <f t="shared" ca="1" si="443"/>
        <v>0</v>
      </c>
      <c r="CD878" s="151" t="b">
        <f t="shared" ca="1" si="444"/>
        <v>0</v>
      </c>
      <c r="CE878" s="151" t="b">
        <f t="shared" ca="1" si="445"/>
        <v>0</v>
      </c>
      <c r="CF878" s="151" t="b">
        <f t="shared" ca="1" si="446"/>
        <v>0</v>
      </c>
      <c r="CG878" s="151" t="b">
        <f t="shared" ca="1" si="447"/>
        <v>0</v>
      </c>
      <c r="CH878" s="151" t="b">
        <f t="shared" ca="1" si="448"/>
        <v>0</v>
      </c>
      <c r="CI878" s="151" t="b">
        <f t="shared" ca="1" si="449"/>
        <v>0</v>
      </c>
      <c r="CJ878" s="151" t="b">
        <f t="shared" ca="1" si="450"/>
        <v>0</v>
      </c>
      <c r="CK878" s="151" t="b">
        <f t="shared" ca="1" si="451"/>
        <v>0</v>
      </c>
      <c r="CL878" s="151" t="b">
        <f t="shared" ca="1" si="452"/>
        <v>0</v>
      </c>
      <c r="CM878" s="151" t="b">
        <f t="shared" ca="1" si="453"/>
        <v>0</v>
      </c>
      <c r="CN878" s="151" t="str">
        <f t="shared" ca="1" si="454"/>
        <v>NO_VAC</v>
      </c>
      <c r="CO878" s="151" t="str">
        <f t="shared" ca="1" si="455"/>
        <v>NO_VAC</v>
      </c>
      <c r="CP878" s="151" t="b">
        <f t="shared" ca="1" si="456"/>
        <v>0</v>
      </c>
      <c r="CQ878" s="155">
        <f t="shared" ca="1" si="457"/>
        <v>0</v>
      </c>
      <c r="CR878" s="155" t="b">
        <f t="shared" ca="1" si="458"/>
        <v>0</v>
      </c>
      <c r="CS878" s="155" t="b">
        <f t="shared" ca="1" si="459"/>
        <v>0</v>
      </c>
      <c r="CT878" s="155" t="b">
        <f t="shared" ca="1" si="460"/>
        <v>0</v>
      </c>
      <c r="CU878" s="155" t="b">
        <f t="shared" ca="1" si="461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29"/>
        <v>0</v>
      </c>
      <c r="P879" s="28">
        <f t="shared" ca="1" si="430"/>
        <v>0</v>
      </c>
      <c r="Q879" s="28">
        <f t="shared" ca="1" si="431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2"/>
        <v>0</v>
      </c>
      <c r="BS879" s="151" t="b">
        <f t="shared" si="433"/>
        <v>0</v>
      </c>
      <c r="BT879" s="151" t="b">
        <f t="shared" si="434"/>
        <v>0</v>
      </c>
      <c r="BU879" s="151" t="b">
        <f t="shared" si="435"/>
        <v>0</v>
      </c>
      <c r="BV879" s="155" t="b">
        <f t="shared" ca="1" si="436"/>
        <v>0</v>
      </c>
      <c r="BW879" s="151" t="b">
        <f t="shared" ca="1" si="437"/>
        <v>0</v>
      </c>
      <c r="BX879" s="151" t="b">
        <f t="shared" ca="1" si="438"/>
        <v>0</v>
      </c>
      <c r="BY879" s="151" t="b">
        <f t="shared" ca="1" si="439"/>
        <v>0</v>
      </c>
      <c r="BZ879" s="151" t="b">
        <f t="shared" ca="1" si="440"/>
        <v>0</v>
      </c>
      <c r="CA879" s="151" t="b">
        <f t="shared" ca="1" si="441"/>
        <v>0</v>
      </c>
      <c r="CB879" s="151" t="b">
        <f t="shared" ca="1" si="442"/>
        <v>0</v>
      </c>
      <c r="CC879" s="151" t="b">
        <f t="shared" ca="1" si="443"/>
        <v>0</v>
      </c>
      <c r="CD879" s="151" t="b">
        <f t="shared" ca="1" si="444"/>
        <v>0</v>
      </c>
      <c r="CE879" s="151" t="b">
        <f t="shared" ca="1" si="445"/>
        <v>0</v>
      </c>
      <c r="CF879" s="151" t="b">
        <f t="shared" ca="1" si="446"/>
        <v>0</v>
      </c>
      <c r="CG879" s="151" t="b">
        <f t="shared" ca="1" si="447"/>
        <v>0</v>
      </c>
      <c r="CH879" s="151" t="b">
        <f t="shared" ca="1" si="448"/>
        <v>0</v>
      </c>
      <c r="CI879" s="151" t="b">
        <f t="shared" ca="1" si="449"/>
        <v>0</v>
      </c>
      <c r="CJ879" s="151" t="b">
        <f t="shared" ca="1" si="450"/>
        <v>0</v>
      </c>
      <c r="CK879" s="151" t="b">
        <f t="shared" ca="1" si="451"/>
        <v>0</v>
      </c>
      <c r="CL879" s="151" t="b">
        <f t="shared" ca="1" si="452"/>
        <v>0</v>
      </c>
      <c r="CM879" s="151" t="b">
        <f t="shared" ca="1" si="453"/>
        <v>0</v>
      </c>
      <c r="CN879" s="151" t="str">
        <f t="shared" ca="1" si="454"/>
        <v>NO_VAC</v>
      </c>
      <c r="CO879" s="151" t="str">
        <f t="shared" ca="1" si="455"/>
        <v>NO_VAC</v>
      </c>
      <c r="CP879" s="151" t="b">
        <f t="shared" ca="1" si="456"/>
        <v>0</v>
      </c>
      <c r="CQ879" s="155">
        <f t="shared" ca="1" si="457"/>
        <v>0</v>
      </c>
      <c r="CR879" s="155" t="b">
        <f t="shared" ca="1" si="458"/>
        <v>0</v>
      </c>
      <c r="CS879" s="155" t="b">
        <f t="shared" ca="1" si="459"/>
        <v>0</v>
      </c>
      <c r="CT879" s="155" t="b">
        <f t="shared" ca="1" si="460"/>
        <v>0</v>
      </c>
      <c r="CU879" s="155" t="b">
        <f t="shared" ca="1" si="461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29"/>
        <v>0</v>
      </c>
      <c r="P880" s="28">
        <f t="shared" ca="1" si="430"/>
        <v>0</v>
      </c>
      <c r="Q880" s="28">
        <f t="shared" ca="1" si="431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2"/>
        <v>0</v>
      </c>
      <c r="BS880" s="151" t="b">
        <f t="shared" si="433"/>
        <v>0</v>
      </c>
      <c r="BT880" s="151" t="b">
        <f t="shared" si="434"/>
        <v>0</v>
      </c>
      <c r="BU880" s="151" t="b">
        <f t="shared" si="435"/>
        <v>0</v>
      </c>
      <c r="BV880" s="155" t="b">
        <f t="shared" ca="1" si="436"/>
        <v>0</v>
      </c>
      <c r="BW880" s="151" t="b">
        <f t="shared" ca="1" si="437"/>
        <v>0</v>
      </c>
      <c r="BX880" s="151" t="b">
        <f t="shared" ca="1" si="438"/>
        <v>0</v>
      </c>
      <c r="BY880" s="151" t="b">
        <f t="shared" ca="1" si="439"/>
        <v>0</v>
      </c>
      <c r="BZ880" s="151" t="b">
        <f t="shared" ca="1" si="440"/>
        <v>0</v>
      </c>
      <c r="CA880" s="151" t="b">
        <f t="shared" ca="1" si="441"/>
        <v>0</v>
      </c>
      <c r="CB880" s="151" t="b">
        <f t="shared" ca="1" si="442"/>
        <v>0</v>
      </c>
      <c r="CC880" s="151" t="b">
        <f t="shared" ca="1" si="443"/>
        <v>0</v>
      </c>
      <c r="CD880" s="151" t="b">
        <f t="shared" ca="1" si="444"/>
        <v>0</v>
      </c>
      <c r="CE880" s="151" t="b">
        <f t="shared" ca="1" si="445"/>
        <v>0</v>
      </c>
      <c r="CF880" s="151" t="b">
        <f t="shared" ca="1" si="446"/>
        <v>0</v>
      </c>
      <c r="CG880" s="151" t="b">
        <f t="shared" ca="1" si="447"/>
        <v>0</v>
      </c>
      <c r="CH880" s="151" t="b">
        <f t="shared" ca="1" si="448"/>
        <v>0</v>
      </c>
      <c r="CI880" s="151" t="b">
        <f t="shared" ca="1" si="449"/>
        <v>0</v>
      </c>
      <c r="CJ880" s="151" t="b">
        <f t="shared" ca="1" si="450"/>
        <v>0</v>
      </c>
      <c r="CK880" s="151" t="b">
        <f t="shared" ca="1" si="451"/>
        <v>0</v>
      </c>
      <c r="CL880" s="151" t="b">
        <f t="shared" ca="1" si="452"/>
        <v>0</v>
      </c>
      <c r="CM880" s="151" t="b">
        <f t="shared" ca="1" si="453"/>
        <v>0</v>
      </c>
      <c r="CN880" s="151" t="str">
        <f t="shared" ca="1" si="454"/>
        <v>NO_VAC</v>
      </c>
      <c r="CO880" s="151" t="str">
        <f t="shared" ca="1" si="455"/>
        <v>NO_VAC</v>
      </c>
      <c r="CP880" s="151" t="b">
        <f t="shared" ca="1" si="456"/>
        <v>0</v>
      </c>
      <c r="CQ880" s="155">
        <f t="shared" ca="1" si="457"/>
        <v>0</v>
      </c>
      <c r="CR880" s="155" t="b">
        <f t="shared" ca="1" si="458"/>
        <v>0</v>
      </c>
      <c r="CS880" s="155" t="b">
        <f t="shared" ca="1" si="459"/>
        <v>0</v>
      </c>
      <c r="CT880" s="155" t="b">
        <f t="shared" ca="1" si="460"/>
        <v>0</v>
      </c>
      <c r="CU880" s="155" t="b">
        <f t="shared" ca="1" si="461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29"/>
        <v>0</v>
      </c>
      <c r="P881" s="28">
        <f t="shared" ca="1" si="430"/>
        <v>0</v>
      </c>
      <c r="Q881" s="28">
        <f t="shared" ca="1" si="431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2"/>
        <v>0</v>
      </c>
      <c r="BS881" s="151" t="b">
        <f t="shared" si="433"/>
        <v>0</v>
      </c>
      <c r="BT881" s="151" t="b">
        <f t="shared" si="434"/>
        <v>0</v>
      </c>
      <c r="BU881" s="151" t="b">
        <f t="shared" si="435"/>
        <v>0</v>
      </c>
      <c r="BV881" s="155" t="b">
        <f t="shared" ca="1" si="436"/>
        <v>0</v>
      </c>
      <c r="BW881" s="151" t="b">
        <f t="shared" ca="1" si="437"/>
        <v>0</v>
      </c>
      <c r="BX881" s="151" t="b">
        <f t="shared" ca="1" si="438"/>
        <v>0</v>
      </c>
      <c r="BY881" s="151" t="b">
        <f t="shared" ca="1" si="439"/>
        <v>0</v>
      </c>
      <c r="BZ881" s="151" t="b">
        <f t="shared" ca="1" si="440"/>
        <v>0</v>
      </c>
      <c r="CA881" s="151" t="b">
        <f t="shared" ca="1" si="441"/>
        <v>0</v>
      </c>
      <c r="CB881" s="151" t="b">
        <f t="shared" ca="1" si="442"/>
        <v>0</v>
      </c>
      <c r="CC881" s="151" t="b">
        <f t="shared" ca="1" si="443"/>
        <v>0</v>
      </c>
      <c r="CD881" s="151" t="b">
        <f t="shared" ca="1" si="444"/>
        <v>0</v>
      </c>
      <c r="CE881" s="151" t="b">
        <f t="shared" ca="1" si="445"/>
        <v>0</v>
      </c>
      <c r="CF881" s="151" t="b">
        <f t="shared" ca="1" si="446"/>
        <v>0</v>
      </c>
      <c r="CG881" s="151" t="b">
        <f t="shared" ca="1" si="447"/>
        <v>0</v>
      </c>
      <c r="CH881" s="151" t="b">
        <f t="shared" ca="1" si="448"/>
        <v>0</v>
      </c>
      <c r="CI881" s="151" t="b">
        <f t="shared" ca="1" si="449"/>
        <v>0</v>
      </c>
      <c r="CJ881" s="151" t="b">
        <f t="shared" ca="1" si="450"/>
        <v>0</v>
      </c>
      <c r="CK881" s="151" t="b">
        <f t="shared" ca="1" si="451"/>
        <v>0</v>
      </c>
      <c r="CL881" s="151" t="b">
        <f t="shared" ca="1" si="452"/>
        <v>0</v>
      </c>
      <c r="CM881" s="151" t="b">
        <f t="shared" ca="1" si="453"/>
        <v>0</v>
      </c>
      <c r="CN881" s="151" t="str">
        <f t="shared" ca="1" si="454"/>
        <v>NO_VAC</v>
      </c>
      <c r="CO881" s="151" t="str">
        <f t="shared" ca="1" si="455"/>
        <v>NO_VAC</v>
      </c>
      <c r="CP881" s="151" t="b">
        <f t="shared" ca="1" si="456"/>
        <v>0</v>
      </c>
      <c r="CQ881" s="155">
        <f t="shared" ca="1" si="457"/>
        <v>0</v>
      </c>
      <c r="CR881" s="155" t="b">
        <f t="shared" ca="1" si="458"/>
        <v>0</v>
      </c>
      <c r="CS881" s="155" t="b">
        <f t="shared" ca="1" si="459"/>
        <v>0</v>
      </c>
      <c r="CT881" s="155" t="b">
        <f t="shared" ca="1" si="460"/>
        <v>0</v>
      </c>
      <c r="CU881" s="155" t="b">
        <f t="shared" ca="1" si="461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29"/>
        <v>0</v>
      </c>
      <c r="P882" s="28">
        <f t="shared" ca="1" si="430"/>
        <v>0</v>
      </c>
      <c r="Q882" s="28">
        <f t="shared" ca="1" si="431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2"/>
        <v>0</v>
      </c>
      <c r="BS882" s="151" t="b">
        <f t="shared" si="433"/>
        <v>0</v>
      </c>
      <c r="BT882" s="151" t="b">
        <f t="shared" si="434"/>
        <v>0</v>
      </c>
      <c r="BU882" s="151" t="b">
        <f t="shared" si="435"/>
        <v>0</v>
      </c>
      <c r="BV882" s="155" t="b">
        <f t="shared" ca="1" si="436"/>
        <v>0</v>
      </c>
      <c r="BW882" s="151" t="b">
        <f t="shared" ca="1" si="437"/>
        <v>0</v>
      </c>
      <c r="BX882" s="151" t="b">
        <f t="shared" ca="1" si="438"/>
        <v>0</v>
      </c>
      <c r="BY882" s="151" t="b">
        <f t="shared" ca="1" si="439"/>
        <v>0</v>
      </c>
      <c r="BZ882" s="151" t="b">
        <f t="shared" ca="1" si="440"/>
        <v>0</v>
      </c>
      <c r="CA882" s="151" t="b">
        <f t="shared" ca="1" si="441"/>
        <v>0</v>
      </c>
      <c r="CB882" s="151" t="b">
        <f t="shared" ca="1" si="442"/>
        <v>0</v>
      </c>
      <c r="CC882" s="151" t="b">
        <f t="shared" ca="1" si="443"/>
        <v>0</v>
      </c>
      <c r="CD882" s="151" t="b">
        <f t="shared" ca="1" si="444"/>
        <v>0</v>
      </c>
      <c r="CE882" s="151" t="b">
        <f t="shared" ca="1" si="445"/>
        <v>0</v>
      </c>
      <c r="CF882" s="151" t="b">
        <f t="shared" ca="1" si="446"/>
        <v>0</v>
      </c>
      <c r="CG882" s="151" t="b">
        <f t="shared" ca="1" si="447"/>
        <v>0</v>
      </c>
      <c r="CH882" s="151" t="b">
        <f t="shared" ca="1" si="448"/>
        <v>0</v>
      </c>
      <c r="CI882" s="151" t="b">
        <f t="shared" ca="1" si="449"/>
        <v>0</v>
      </c>
      <c r="CJ882" s="151" t="b">
        <f t="shared" ca="1" si="450"/>
        <v>0</v>
      </c>
      <c r="CK882" s="151" t="b">
        <f t="shared" ca="1" si="451"/>
        <v>0</v>
      </c>
      <c r="CL882" s="151" t="b">
        <f t="shared" ca="1" si="452"/>
        <v>0</v>
      </c>
      <c r="CM882" s="151" t="b">
        <f t="shared" ca="1" si="453"/>
        <v>0</v>
      </c>
      <c r="CN882" s="151" t="str">
        <f t="shared" ca="1" si="454"/>
        <v>NO_VAC</v>
      </c>
      <c r="CO882" s="151" t="str">
        <f t="shared" ca="1" si="455"/>
        <v>NO_VAC</v>
      </c>
      <c r="CP882" s="151" t="b">
        <f t="shared" ca="1" si="456"/>
        <v>0</v>
      </c>
      <c r="CQ882" s="155">
        <f t="shared" ca="1" si="457"/>
        <v>0</v>
      </c>
      <c r="CR882" s="155" t="b">
        <f t="shared" ca="1" si="458"/>
        <v>0</v>
      </c>
      <c r="CS882" s="155" t="b">
        <f t="shared" ca="1" si="459"/>
        <v>0</v>
      </c>
      <c r="CT882" s="155" t="b">
        <f t="shared" ca="1" si="460"/>
        <v>0</v>
      </c>
      <c r="CU882" s="155" t="b">
        <f t="shared" ca="1" si="461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29"/>
        <v>0</v>
      </c>
      <c r="P883" s="28">
        <f t="shared" ca="1" si="430"/>
        <v>0</v>
      </c>
      <c r="Q883" s="28">
        <f t="shared" ca="1" si="431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2"/>
        <v>0</v>
      </c>
      <c r="BS883" s="151" t="b">
        <f t="shared" si="433"/>
        <v>0</v>
      </c>
      <c r="BT883" s="151" t="b">
        <f t="shared" si="434"/>
        <v>0</v>
      </c>
      <c r="BU883" s="151" t="b">
        <f t="shared" si="435"/>
        <v>0</v>
      </c>
      <c r="BV883" s="155" t="b">
        <f t="shared" ca="1" si="436"/>
        <v>0</v>
      </c>
      <c r="BW883" s="151" t="b">
        <f t="shared" ca="1" si="437"/>
        <v>0</v>
      </c>
      <c r="BX883" s="151" t="b">
        <f t="shared" ca="1" si="438"/>
        <v>0</v>
      </c>
      <c r="BY883" s="151" t="b">
        <f t="shared" ca="1" si="439"/>
        <v>0</v>
      </c>
      <c r="BZ883" s="151" t="b">
        <f t="shared" ca="1" si="440"/>
        <v>0</v>
      </c>
      <c r="CA883" s="151" t="b">
        <f t="shared" ca="1" si="441"/>
        <v>0</v>
      </c>
      <c r="CB883" s="151" t="b">
        <f t="shared" ca="1" si="442"/>
        <v>0</v>
      </c>
      <c r="CC883" s="151" t="b">
        <f t="shared" ca="1" si="443"/>
        <v>0</v>
      </c>
      <c r="CD883" s="151" t="b">
        <f t="shared" ca="1" si="444"/>
        <v>0</v>
      </c>
      <c r="CE883" s="151" t="b">
        <f t="shared" ca="1" si="445"/>
        <v>0</v>
      </c>
      <c r="CF883" s="151" t="b">
        <f t="shared" ca="1" si="446"/>
        <v>0</v>
      </c>
      <c r="CG883" s="151" t="b">
        <f t="shared" ca="1" si="447"/>
        <v>0</v>
      </c>
      <c r="CH883" s="151" t="b">
        <f t="shared" ca="1" si="448"/>
        <v>0</v>
      </c>
      <c r="CI883" s="151" t="b">
        <f t="shared" ca="1" si="449"/>
        <v>0</v>
      </c>
      <c r="CJ883" s="151" t="b">
        <f t="shared" ca="1" si="450"/>
        <v>0</v>
      </c>
      <c r="CK883" s="151" t="b">
        <f t="shared" ca="1" si="451"/>
        <v>0</v>
      </c>
      <c r="CL883" s="151" t="b">
        <f t="shared" ca="1" si="452"/>
        <v>0</v>
      </c>
      <c r="CM883" s="151" t="b">
        <f t="shared" ca="1" si="453"/>
        <v>0</v>
      </c>
      <c r="CN883" s="151" t="str">
        <f t="shared" ca="1" si="454"/>
        <v>NO_VAC</v>
      </c>
      <c r="CO883" s="151" t="str">
        <f t="shared" ca="1" si="455"/>
        <v>NO_VAC</v>
      </c>
      <c r="CP883" s="151" t="b">
        <f t="shared" ca="1" si="456"/>
        <v>0</v>
      </c>
      <c r="CQ883" s="155">
        <f t="shared" ca="1" si="457"/>
        <v>0</v>
      </c>
      <c r="CR883" s="155" t="b">
        <f t="shared" ca="1" si="458"/>
        <v>0</v>
      </c>
      <c r="CS883" s="155" t="b">
        <f t="shared" ca="1" si="459"/>
        <v>0</v>
      </c>
      <c r="CT883" s="155" t="b">
        <f t="shared" ca="1" si="460"/>
        <v>0</v>
      </c>
      <c r="CU883" s="155" t="b">
        <f t="shared" ca="1" si="461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29"/>
        <v>0</v>
      </c>
      <c r="P884" s="28">
        <f t="shared" ca="1" si="430"/>
        <v>0</v>
      </c>
      <c r="Q884" s="28">
        <f t="shared" ca="1" si="431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2"/>
        <v>0</v>
      </c>
      <c r="BS884" s="151" t="b">
        <f t="shared" si="433"/>
        <v>0</v>
      </c>
      <c r="BT884" s="151" t="b">
        <f t="shared" si="434"/>
        <v>0</v>
      </c>
      <c r="BU884" s="151" t="b">
        <f t="shared" si="435"/>
        <v>0</v>
      </c>
      <c r="BV884" s="155" t="b">
        <f t="shared" ca="1" si="436"/>
        <v>0</v>
      </c>
      <c r="BW884" s="151" t="b">
        <f t="shared" ca="1" si="437"/>
        <v>0</v>
      </c>
      <c r="BX884" s="151" t="b">
        <f t="shared" ca="1" si="438"/>
        <v>0</v>
      </c>
      <c r="BY884" s="151" t="b">
        <f t="shared" ca="1" si="439"/>
        <v>0</v>
      </c>
      <c r="BZ884" s="151" t="b">
        <f t="shared" ca="1" si="440"/>
        <v>0</v>
      </c>
      <c r="CA884" s="151" t="b">
        <f t="shared" ca="1" si="441"/>
        <v>0</v>
      </c>
      <c r="CB884" s="151" t="b">
        <f t="shared" ca="1" si="442"/>
        <v>0</v>
      </c>
      <c r="CC884" s="151" t="b">
        <f t="shared" ca="1" si="443"/>
        <v>0</v>
      </c>
      <c r="CD884" s="151" t="b">
        <f t="shared" ca="1" si="444"/>
        <v>0</v>
      </c>
      <c r="CE884" s="151" t="b">
        <f t="shared" ca="1" si="445"/>
        <v>0</v>
      </c>
      <c r="CF884" s="151" t="b">
        <f t="shared" ca="1" si="446"/>
        <v>0</v>
      </c>
      <c r="CG884" s="151" t="b">
        <f t="shared" ca="1" si="447"/>
        <v>0</v>
      </c>
      <c r="CH884" s="151" t="b">
        <f t="shared" ca="1" si="448"/>
        <v>0</v>
      </c>
      <c r="CI884" s="151" t="b">
        <f t="shared" ca="1" si="449"/>
        <v>0</v>
      </c>
      <c r="CJ884" s="151" t="b">
        <f t="shared" ca="1" si="450"/>
        <v>0</v>
      </c>
      <c r="CK884" s="151" t="b">
        <f t="shared" ca="1" si="451"/>
        <v>0</v>
      </c>
      <c r="CL884" s="151" t="b">
        <f t="shared" ca="1" si="452"/>
        <v>0</v>
      </c>
      <c r="CM884" s="151" t="b">
        <f t="shared" ca="1" si="453"/>
        <v>0</v>
      </c>
      <c r="CN884" s="151" t="str">
        <f t="shared" ca="1" si="454"/>
        <v>NO_VAC</v>
      </c>
      <c r="CO884" s="151" t="str">
        <f t="shared" ca="1" si="455"/>
        <v>NO_VAC</v>
      </c>
      <c r="CP884" s="151" t="b">
        <f t="shared" ca="1" si="456"/>
        <v>0</v>
      </c>
      <c r="CQ884" s="155">
        <f t="shared" ca="1" si="457"/>
        <v>0</v>
      </c>
      <c r="CR884" s="155" t="b">
        <f t="shared" ca="1" si="458"/>
        <v>0</v>
      </c>
      <c r="CS884" s="155" t="b">
        <f t="shared" ca="1" si="459"/>
        <v>0</v>
      </c>
      <c r="CT884" s="155" t="b">
        <f t="shared" ca="1" si="460"/>
        <v>0</v>
      </c>
      <c r="CU884" s="155" t="b">
        <f t="shared" ca="1" si="461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29"/>
        <v>0</v>
      </c>
      <c r="P885" s="28">
        <f t="shared" ca="1" si="430"/>
        <v>0</v>
      </c>
      <c r="Q885" s="28">
        <f t="shared" ca="1" si="431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2"/>
        <v>0</v>
      </c>
      <c r="BS885" s="151" t="b">
        <f t="shared" si="433"/>
        <v>0</v>
      </c>
      <c r="BT885" s="151" t="b">
        <f t="shared" si="434"/>
        <v>0</v>
      </c>
      <c r="BU885" s="151" t="b">
        <f t="shared" si="435"/>
        <v>0</v>
      </c>
      <c r="BV885" s="155" t="b">
        <f t="shared" ca="1" si="436"/>
        <v>0</v>
      </c>
      <c r="BW885" s="151" t="b">
        <f t="shared" ca="1" si="437"/>
        <v>0</v>
      </c>
      <c r="BX885" s="151" t="b">
        <f t="shared" ca="1" si="438"/>
        <v>0</v>
      </c>
      <c r="BY885" s="151" t="b">
        <f t="shared" ca="1" si="439"/>
        <v>0</v>
      </c>
      <c r="BZ885" s="151" t="b">
        <f t="shared" ca="1" si="440"/>
        <v>0</v>
      </c>
      <c r="CA885" s="151" t="b">
        <f t="shared" ca="1" si="441"/>
        <v>0</v>
      </c>
      <c r="CB885" s="151" t="b">
        <f t="shared" ca="1" si="442"/>
        <v>0</v>
      </c>
      <c r="CC885" s="151" t="b">
        <f t="shared" ca="1" si="443"/>
        <v>0</v>
      </c>
      <c r="CD885" s="151" t="b">
        <f t="shared" ca="1" si="444"/>
        <v>0</v>
      </c>
      <c r="CE885" s="151" t="b">
        <f t="shared" ca="1" si="445"/>
        <v>0</v>
      </c>
      <c r="CF885" s="151" t="b">
        <f t="shared" ca="1" si="446"/>
        <v>0</v>
      </c>
      <c r="CG885" s="151" t="b">
        <f t="shared" ca="1" si="447"/>
        <v>0</v>
      </c>
      <c r="CH885" s="151" t="b">
        <f t="shared" ca="1" si="448"/>
        <v>0</v>
      </c>
      <c r="CI885" s="151" t="b">
        <f t="shared" ca="1" si="449"/>
        <v>0</v>
      </c>
      <c r="CJ885" s="151" t="b">
        <f t="shared" ca="1" si="450"/>
        <v>0</v>
      </c>
      <c r="CK885" s="151" t="b">
        <f t="shared" ca="1" si="451"/>
        <v>0</v>
      </c>
      <c r="CL885" s="151" t="b">
        <f t="shared" ca="1" si="452"/>
        <v>0</v>
      </c>
      <c r="CM885" s="151" t="b">
        <f t="shared" ca="1" si="453"/>
        <v>0</v>
      </c>
      <c r="CN885" s="151" t="str">
        <f t="shared" ca="1" si="454"/>
        <v>NO_VAC</v>
      </c>
      <c r="CO885" s="151" t="str">
        <f t="shared" ca="1" si="455"/>
        <v>NO_VAC</v>
      </c>
      <c r="CP885" s="151" t="b">
        <f t="shared" ca="1" si="456"/>
        <v>0</v>
      </c>
      <c r="CQ885" s="155">
        <f t="shared" ca="1" si="457"/>
        <v>0</v>
      </c>
      <c r="CR885" s="155" t="b">
        <f t="shared" ca="1" si="458"/>
        <v>0</v>
      </c>
      <c r="CS885" s="155" t="b">
        <f t="shared" ca="1" si="459"/>
        <v>0</v>
      </c>
      <c r="CT885" s="155" t="b">
        <f t="shared" ca="1" si="460"/>
        <v>0</v>
      </c>
      <c r="CU885" s="155" t="b">
        <f t="shared" ca="1" si="461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29"/>
        <v>0</v>
      </c>
      <c r="P886" s="28">
        <f t="shared" ca="1" si="430"/>
        <v>0</v>
      </c>
      <c r="Q886" s="28">
        <f t="shared" ca="1" si="431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2"/>
        <v>0</v>
      </c>
      <c r="BS886" s="151" t="b">
        <f t="shared" si="433"/>
        <v>0</v>
      </c>
      <c r="BT886" s="151" t="b">
        <f t="shared" si="434"/>
        <v>0</v>
      </c>
      <c r="BU886" s="151" t="b">
        <f t="shared" si="435"/>
        <v>0</v>
      </c>
      <c r="BV886" s="155" t="b">
        <f t="shared" ca="1" si="436"/>
        <v>0</v>
      </c>
      <c r="BW886" s="151" t="b">
        <f t="shared" ca="1" si="437"/>
        <v>0</v>
      </c>
      <c r="BX886" s="151" t="b">
        <f t="shared" ca="1" si="438"/>
        <v>0</v>
      </c>
      <c r="BY886" s="151" t="b">
        <f t="shared" ca="1" si="439"/>
        <v>0</v>
      </c>
      <c r="BZ886" s="151" t="b">
        <f t="shared" ca="1" si="440"/>
        <v>0</v>
      </c>
      <c r="CA886" s="151" t="b">
        <f t="shared" ca="1" si="441"/>
        <v>0</v>
      </c>
      <c r="CB886" s="151" t="b">
        <f t="shared" ca="1" si="442"/>
        <v>0</v>
      </c>
      <c r="CC886" s="151" t="b">
        <f t="shared" ca="1" si="443"/>
        <v>0</v>
      </c>
      <c r="CD886" s="151" t="b">
        <f t="shared" ca="1" si="444"/>
        <v>0</v>
      </c>
      <c r="CE886" s="151" t="b">
        <f t="shared" ca="1" si="445"/>
        <v>0</v>
      </c>
      <c r="CF886" s="151" t="b">
        <f t="shared" ca="1" si="446"/>
        <v>0</v>
      </c>
      <c r="CG886" s="151" t="b">
        <f t="shared" ca="1" si="447"/>
        <v>0</v>
      </c>
      <c r="CH886" s="151" t="b">
        <f t="shared" ca="1" si="448"/>
        <v>0</v>
      </c>
      <c r="CI886" s="151" t="b">
        <f t="shared" ca="1" si="449"/>
        <v>0</v>
      </c>
      <c r="CJ886" s="151" t="b">
        <f t="shared" ca="1" si="450"/>
        <v>0</v>
      </c>
      <c r="CK886" s="151" t="b">
        <f t="shared" ca="1" si="451"/>
        <v>0</v>
      </c>
      <c r="CL886" s="151" t="b">
        <f t="shared" ca="1" si="452"/>
        <v>0</v>
      </c>
      <c r="CM886" s="151" t="b">
        <f t="shared" ca="1" si="453"/>
        <v>0</v>
      </c>
      <c r="CN886" s="151" t="str">
        <f t="shared" ca="1" si="454"/>
        <v>NO_VAC</v>
      </c>
      <c r="CO886" s="151" t="str">
        <f t="shared" ca="1" si="455"/>
        <v>NO_VAC</v>
      </c>
      <c r="CP886" s="151" t="b">
        <f t="shared" ca="1" si="456"/>
        <v>0</v>
      </c>
      <c r="CQ886" s="155">
        <f t="shared" ca="1" si="457"/>
        <v>0</v>
      </c>
      <c r="CR886" s="155" t="b">
        <f t="shared" ca="1" si="458"/>
        <v>0</v>
      </c>
      <c r="CS886" s="155" t="b">
        <f t="shared" ca="1" si="459"/>
        <v>0</v>
      </c>
      <c r="CT886" s="155" t="b">
        <f t="shared" ca="1" si="460"/>
        <v>0</v>
      </c>
      <c r="CU886" s="155" t="b">
        <f t="shared" ca="1" si="461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29"/>
        <v>0</v>
      </c>
      <c r="P887" s="28">
        <f t="shared" ca="1" si="430"/>
        <v>0</v>
      </c>
      <c r="Q887" s="28">
        <f t="shared" ca="1" si="431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2"/>
        <v>0</v>
      </c>
      <c r="BS887" s="151" t="b">
        <f t="shared" si="433"/>
        <v>0</v>
      </c>
      <c r="BT887" s="151" t="b">
        <f t="shared" si="434"/>
        <v>0</v>
      </c>
      <c r="BU887" s="151" t="b">
        <f t="shared" si="435"/>
        <v>0</v>
      </c>
      <c r="BV887" s="155" t="b">
        <f t="shared" ca="1" si="436"/>
        <v>0</v>
      </c>
      <c r="BW887" s="151" t="b">
        <f t="shared" ca="1" si="437"/>
        <v>0</v>
      </c>
      <c r="BX887" s="151" t="b">
        <f t="shared" ca="1" si="438"/>
        <v>0</v>
      </c>
      <c r="BY887" s="151" t="b">
        <f t="shared" ca="1" si="439"/>
        <v>0</v>
      </c>
      <c r="BZ887" s="151" t="b">
        <f t="shared" ca="1" si="440"/>
        <v>0</v>
      </c>
      <c r="CA887" s="151" t="b">
        <f t="shared" ca="1" si="441"/>
        <v>0</v>
      </c>
      <c r="CB887" s="151" t="b">
        <f t="shared" ca="1" si="442"/>
        <v>0</v>
      </c>
      <c r="CC887" s="151" t="b">
        <f t="shared" ca="1" si="443"/>
        <v>0</v>
      </c>
      <c r="CD887" s="151" t="b">
        <f t="shared" ca="1" si="444"/>
        <v>0</v>
      </c>
      <c r="CE887" s="151" t="b">
        <f t="shared" ca="1" si="445"/>
        <v>0</v>
      </c>
      <c r="CF887" s="151" t="b">
        <f t="shared" ca="1" si="446"/>
        <v>0</v>
      </c>
      <c r="CG887" s="151" t="b">
        <f t="shared" ca="1" si="447"/>
        <v>0</v>
      </c>
      <c r="CH887" s="151" t="b">
        <f t="shared" ca="1" si="448"/>
        <v>0</v>
      </c>
      <c r="CI887" s="151" t="b">
        <f t="shared" ca="1" si="449"/>
        <v>0</v>
      </c>
      <c r="CJ887" s="151" t="b">
        <f t="shared" ca="1" si="450"/>
        <v>0</v>
      </c>
      <c r="CK887" s="151" t="b">
        <f t="shared" ca="1" si="451"/>
        <v>0</v>
      </c>
      <c r="CL887" s="151" t="b">
        <f t="shared" ca="1" si="452"/>
        <v>0</v>
      </c>
      <c r="CM887" s="151" t="b">
        <f t="shared" ca="1" si="453"/>
        <v>0</v>
      </c>
      <c r="CN887" s="151" t="str">
        <f t="shared" ca="1" si="454"/>
        <v>NO_VAC</v>
      </c>
      <c r="CO887" s="151" t="str">
        <f t="shared" ca="1" si="455"/>
        <v>NO_VAC</v>
      </c>
      <c r="CP887" s="151" t="b">
        <f t="shared" ca="1" si="456"/>
        <v>0</v>
      </c>
      <c r="CQ887" s="155">
        <f t="shared" ca="1" si="457"/>
        <v>0</v>
      </c>
      <c r="CR887" s="155" t="b">
        <f t="shared" ca="1" si="458"/>
        <v>0</v>
      </c>
      <c r="CS887" s="155" t="b">
        <f t="shared" ca="1" si="459"/>
        <v>0</v>
      </c>
      <c r="CT887" s="155" t="b">
        <f t="shared" ca="1" si="460"/>
        <v>0</v>
      </c>
      <c r="CU887" s="155" t="b">
        <f t="shared" ca="1" si="461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29"/>
        <v>0</v>
      </c>
      <c r="P888" s="28">
        <f t="shared" ca="1" si="430"/>
        <v>0</v>
      </c>
      <c r="Q888" s="28">
        <f t="shared" ca="1" si="431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2"/>
        <v>0</v>
      </c>
      <c r="BS888" s="151" t="b">
        <f t="shared" si="433"/>
        <v>0</v>
      </c>
      <c r="BT888" s="151" t="b">
        <f t="shared" si="434"/>
        <v>0</v>
      </c>
      <c r="BU888" s="151" t="b">
        <f t="shared" si="435"/>
        <v>0</v>
      </c>
      <c r="BV888" s="155" t="b">
        <f t="shared" ca="1" si="436"/>
        <v>0</v>
      </c>
      <c r="BW888" s="151" t="b">
        <f t="shared" ca="1" si="437"/>
        <v>0</v>
      </c>
      <c r="BX888" s="151" t="b">
        <f t="shared" ca="1" si="438"/>
        <v>0</v>
      </c>
      <c r="BY888" s="151" t="b">
        <f t="shared" ca="1" si="439"/>
        <v>0</v>
      </c>
      <c r="BZ888" s="151" t="b">
        <f t="shared" ca="1" si="440"/>
        <v>0</v>
      </c>
      <c r="CA888" s="151" t="b">
        <f t="shared" ca="1" si="441"/>
        <v>0</v>
      </c>
      <c r="CB888" s="151" t="b">
        <f t="shared" ca="1" si="442"/>
        <v>0</v>
      </c>
      <c r="CC888" s="151" t="b">
        <f t="shared" ca="1" si="443"/>
        <v>0</v>
      </c>
      <c r="CD888" s="151" t="b">
        <f t="shared" ca="1" si="444"/>
        <v>0</v>
      </c>
      <c r="CE888" s="151" t="b">
        <f t="shared" ca="1" si="445"/>
        <v>0</v>
      </c>
      <c r="CF888" s="151" t="b">
        <f t="shared" ca="1" si="446"/>
        <v>0</v>
      </c>
      <c r="CG888" s="151" t="b">
        <f t="shared" ca="1" si="447"/>
        <v>0</v>
      </c>
      <c r="CH888" s="151" t="b">
        <f t="shared" ca="1" si="448"/>
        <v>0</v>
      </c>
      <c r="CI888" s="151" t="b">
        <f t="shared" ca="1" si="449"/>
        <v>0</v>
      </c>
      <c r="CJ888" s="151" t="b">
        <f t="shared" ca="1" si="450"/>
        <v>0</v>
      </c>
      <c r="CK888" s="151" t="b">
        <f t="shared" ca="1" si="451"/>
        <v>0</v>
      </c>
      <c r="CL888" s="151" t="b">
        <f t="shared" ca="1" si="452"/>
        <v>0</v>
      </c>
      <c r="CM888" s="151" t="b">
        <f t="shared" ca="1" si="453"/>
        <v>0</v>
      </c>
      <c r="CN888" s="151" t="str">
        <f t="shared" ca="1" si="454"/>
        <v>NO_VAC</v>
      </c>
      <c r="CO888" s="151" t="str">
        <f t="shared" ca="1" si="455"/>
        <v>NO_VAC</v>
      </c>
      <c r="CP888" s="151" t="b">
        <f t="shared" ca="1" si="456"/>
        <v>0</v>
      </c>
      <c r="CQ888" s="155">
        <f t="shared" ca="1" si="457"/>
        <v>0</v>
      </c>
      <c r="CR888" s="155" t="b">
        <f t="shared" ca="1" si="458"/>
        <v>0</v>
      </c>
      <c r="CS888" s="155" t="b">
        <f t="shared" ca="1" si="459"/>
        <v>0</v>
      </c>
      <c r="CT888" s="155" t="b">
        <f t="shared" ca="1" si="460"/>
        <v>0</v>
      </c>
      <c r="CU888" s="155" t="b">
        <f t="shared" ca="1" si="461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29"/>
        <v>0</v>
      </c>
      <c r="P889" s="28">
        <f t="shared" ca="1" si="430"/>
        <v>0</v>
      </c>
      <c r="Q889" s="28">
        <f t="shared" ca="1" si="431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2"/>
        <v>0</v>
      </c>
      <c r="BS889" s="151" t="b">
        <f t="shared" si="433"/>
        <v>0</v>
      </c>
      <c r="BT889" s="151" t="b">
        <f t="shared" si="434"/>
        <v>0</v>
      </c>
      <c r="BU889" s="151" t="b">
        <f t="shared" si="435"/>
        <v>0</v>
      </c>
      <c r="BV889" s="155" t="b">
        <f t="shared" ca="1" si="436"/>
        <v>0</v>
      </c>
      <c r="BW889" s="151" t="b">
        <f t="shared" ca="1" si="437"/>
        <v>0</v>
      </c>
      <c r="BX889" s="151" t="b">
        <f t="shared" ca="1" si="438"/>
        <v>0</v>
      </c>
      <c r="BY889" s="151" t="b">
        <f t="shared" ca="1" si="439"/>
        <v>0</v>
      </c>
      <c r="BZ889" s="151" t="b">
        <f t="shared" ca="1" si="440"/>
        <v>0</v>
      </c>
      <c r="CA889" s="151" t="b">
        <f t="shared" ca="1" si="441"/>
        <v>0</v>
      </c>
      <c r="CB889" s="151" t="b">
        <f t="shared" ca="1" si="442"/>
        <v>0</v>
      </c>
      <c r="CC889" s="151" t="b">
        <f t="shared" ca="1" si="443"/>
        <v>0</v>
      </c>
      <c r="CD889" s="151" t="b">
        <f t="shared" ca="1" si="444"/>
        <v>0</v>
      </c>
      <c r="CE889" s="151" t="b">
        <f t="shared" ca="1" si="445"/>
        <v>0</v>
      </c>
      <c r="CF889" s="151" t="b">
        <f t="shared" ca="1" si="446"/>
        <v>0</v>
      </c>
      <c r="CG889" s="151" t="b">
        <f t="shared" ca="1" si="447"/>
        <v>0</v>
      </c>
      <c r="CH889" s="151" t="b">
        <f t="shared" ca="1" si="448"/>
        <v>0</v>
      </c>
      <c r="CI889" s="151" t="b">
        <f t="shared" ca="1" si="449"/>
        <v>0</v>
      </c>
      <c r="CJ889" s="151" t="b">
        <f t="shared" ca="1" si="450"/>
        <v>0</v>
      </c>
      <c r="CK889" s="151" t="b">
        <f t="shared" ca="1" si="451"/>
        <v>0</v>
      </c>
      <c r="CL889" s="151" t="b">
        <f t="shared" ca="1" si="452"/>
        <v>0</v>
      </c>
      <c r="CM889" s="151" t="b">
        <f t="shared" ca="1" si="453"/>
        <v>0</v>
      </c>
      <c r="CN889" s="151" t="str">
        <f t="shared" ca="1" si="454"/>
        <v>NO_VAC</v>
      </c>
      <c r="CO889" s="151" t="str">
        <f t="shared" ca="1" si="455"/>
        <v>NO_VAC</v>
      </c>
      <c r="CP889" s="151" t="b">
        <f t="shared" ca="1" si="456"/>
        <v>0</v>
      </c>
      <c r="CQ889" s="155">
        <f t="shared" ca="1" si="457"/>
        <v>0</v>
      </c>
      <c r="CR889" s="155" t="b">
        <f t="shared" ca="1" si="458"/>
        <v>0</v>
      </c>
      <c r="CS889" s="155" t="b">
        <f t="shared" ca="1" si="459"/>
        <v>0</v>
      </c>
      <c r="CT889" s="155" t="b">
        <f t="shared" ca="1" si="460"/>
        <v>0</v>
      </c>
      <c r="CU889" s="155" t="b">
        <f t="shared" ca="1" si="461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29"/>
        <v>0</v>
      </c>
      <c r="P890" s="28">
        <f t="shared" ca="1" si="430"/>
        <v>0</v>
      </c>
      <c r="Q890" s="28">
        <f t="shared" ca="1" si="431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2"/>
        <v>0</v>
      </c>
      <c r="BS890" s="151" t="b">
        <f t="shared" si="433"/>
        <v>0</v>
      </c>
      <c r="BT890" s="151" t="b">
        <f t="shared" si="434"/>
        <v>0</v>
      </c>
      <c r="BU890" s="151" t="b">
        <f t="shared" si="435"/>
        <v>0</v>
      </c>
      <c r="BV890" s="155" t="b">
        <f t="shared" ca="1" si="436"/>
        <v>0</v>
      </c>
      <c r="BW890" s="151" t="b">
        <f t="shared" ca="1" si="437"/>
        <v>0</v>
      </c>
      <c r="BX890" s="151" t="b">
        <f t="shared" ca="1" si="438"/>
        <v>0</v>
      </c>
      <c r="BY890" s="151" t="b">
        <f t="shared" ca="1" si="439"/>
        <v>0</v>
      </c>
      <c r="BZ890" s="151" t="b">
        <f t="shared" ca="1" si="440"/>
        <v>0</v>
      </c>
      <c r="CA890" s="151" t="b">
        <f t="shared" ca="1" si="441"/>
        <v>0</v>
      </c>
      <c r="CB890" s="151" t="b">
        <f t="shared" ca="1" si="442"/>
        <v>0</v>
      </c>
      <c r="CC890" s="151" t="b">
        <f t="shared" ca="1" si="443"/>
        <v>0</v>
      </c>
      <c r="CD890" s="151" t="b">
        <f t="shared" ca="1" si="444"/>
        <v>0</v>
      </c>
      <c r="CE890" s="151" t="b">
        <f t="shared" ca="1" si="445"/>
        <v>0</v>
      </c>
      <c r="CF890" s="151" t="b">
        <f t="shared" ca="1" si="446"/>
        <v>0</v>
      </c>
      <c r="CG890" s="151" t="b">
        <f t="shared" ca="1" si="447"/>
        <v>0</v>
      </c>
      <c r="CH890" s="151" t="b">
        <f t="shared" ca="1" si="448"/>
        <v>0</v>
      </c>
      <c r="CI890" s="151" t="b">
        <f t="shared" ca="1" si="449"/>
        <v>0</v>
      </c>
      <c r="CJ890" s="151" t="b">
        <f t="shared" ca="1" si="450"/>
        <v>0</v>
      </c>
      <c r="CK890" s="151" t="b">
        <f t="shared" ca="1" si="451"/>
        <v>0</v>
      </c>
      <c r="CL890" s="151" t="b">
        <f t="shared" ca="1" si="452"/>
        <v>0</v>
      </c>
      <c r="CM890" s="151" t="b">
        <f t="shared" ca="1" si="453"/>
        <v>0</v>
      </c>
      <c r="CN890" s="151" t="str">
        <f t="shared" ca="1" si="454"/>
        <v>NO_VAC</v>
      </c>
      <c r="CO890" s="151" t="str">
        <f t="shared" ca="1" si="455"/>
        <v>NO_VAC</v>
      </c>
      <c r="CP890" s="151" t="b">
        <f t="shared" ca="1" si="456"/>
        <v>0</v>
      </c>
      <c r="CQ890" s="155">
        <f t="shared" ca="1" si="457"/>
        <v>0</v>
      </c>
      <c r="CR890" s="155" t="b">
        <f t="shared" ca="1" si="458"/>
        <v>0</v>
      </c>
      <c r="CS890" s="155" t="b">
        <f t="shared" ca="1" si="459"/>
        <v>0</v>
      </c>
      <c r="CT890" s="155" t="b">
        <f t="shared" ca="1" si="460"/>
        <v>0</v>
      </c>
      <c r="CU890" s="155" t="b">
        <f t="shared" ca="1" si="461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29"/>
        <v>0</v>
      </c>
      <c r="P891" s="28">
        <f t="shared" ca="1" si="430"/>
        <v>0</v>
      </c>
      <c r="Q891" s="28">
        <f t="shared" ca="1" si="431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2"/>
        <v>0</v>
      </c>
      <c r="BS891" s="151" t="b">
        <f t="shared" si="433"/>
        <v>0</v>
      </c>
      <c r="BT891" s="151" t="b">
        <f t="shared" si="434"/>
        <v>0</v>
      </c>
      <c r="BU891" s="151" t="b">
        <f t="shared" si="435"/>
        <v>0</v>
      </c>
      <c r="BV891" s="155" t="b">
        <f t="shared" ca="1" si="436"/>
        <v>0</v>
      </c>
      <c r="BW891" s="151" t="b">
        <f t="shared" ca="1" si="437"/>
        <v>0</v>
      </c>
      <c r="BX891" s="151" t="b">
        <f t="shared" ca="1" si="438"/>
        <v>0</v>
      </c>
      <c r="BY891" s="151" t="b">
        <f t="shared" ca="1" si="439"/>
        <v>0</v>
      </c>
      <c r="BZ891" s="151" t="b">
        <f t="shared" ca="1" si="440"/>
        <v>0</v>
      </c>
      <c r="CA891" s="151" t="b">
        <f t="shared" ca="1" si="441"/>
        <v>0</v>
      </c>
      <c r="CB891" s="151" t="b">
        <f t="shared" ca="1" si="442"/>
        <v>0</v>
      </c>
      <c r="CC891" s="151" t="b">
        <f t="shared" ca="1" si="443"/>
        <v>0</v>
      </c>
      <c r="CD891" s="151" t="b">
        <f t="shared" ca="1" si="444"/>
        <v>0</v>
      </c>
      <c r="CE891" s="151" t="b">
        <f t="shared" ca="1" si="445"/>
        <v>0</v>
      </c>
      <c r="CF891" s="151" t="b">
        <f t="shared" ca="1" si="446"/>
        <v>0</v>
      </c>
      <c r="CG891" s="151" t="b">
        <f t="shared" ca="1" si="447"/>
        <v>0</v>
      </c>
      <c r="CH891" s="151" t="b">
        <f t="shared" ca="1" si="448"/>
        <v>0</v>
      </c>
      <c r="CI891" s="151" t="b">
        <f t="shared" ca="1" si="449"/>
        <v>0</v>
      </c>
      <c r="CJ891" s="151" t="b">
        <f t="shared" ca="1" si="450"/>
        <v>0</v>
      </c>
      <c r="CK891" s="151" t="b">
        <f t="shared" ca="1" si="451"/>
        <v>0</v>
      </c>
      <c r="CL891" s="151" t="b">
        <f t="shared" ca="1" si="452"/>
        <v>0</v>
      </c>
      <c r="CM891" s="151" t="b">
        <f t="shared" ca="1" si="453"/>
        <v>0</v>
      </c>
      <c r="CN891" s="151" t="str">
        <f t="shared" ca="1" si="454"/>
        <v>NO_VAC</v>
      </c>
      <c r="CO891" s="151" t="str">
        <f t="shared" ca="1" si="455"/>
        <v>NO_VAC</v>
      </c>
      <c r="CP891" s="151" t="b">
        <f t="shared" ca="1" si="456"/>
        <v>0</v>
      </c>
      <c r="CQ891" s="155">
        <f t="shared" ca="1" si="457"/>
        <v>0</v>
      </c>
      <c r="CR891" s="155" t="b">
        <f t="shared" ca="1" si="458"/>
        <v>0</v>
      </c>
      <c r="CS891" s="155" t="b">
        <f t="shared" ca="1" si="459"/>
        <v>0</v>
      </c>
      <c r="CT891" s="155" t="b">
        <f t="shared" ca="1" si="460"/>
        <v>0</v>
      </c>
      <c r="CU891" s="155" t="b">
        <f t="shared" ca="1" si="461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29"/>
        <v>0</v>
      </c>
      <c r="P892" s="28">
        <f t="shared" ca="1" si="430"/>
        <v>0</v>
      </c>
      <c r="Q892" s="28">
        <f t="shared" ca="1" si="431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2"/>
        <v>0</v>
      </c>
      <c r="BS892" s="151" t="b">
        <f t="shared" si="433"/>
        <v>0</v>
      </c>
      <c r="BT892" s="151" t="b">
        <f t="shared" si="434"/>
        <v>0</v>
      </c>
      <c r="BU892" s="151" t="b">
        <f t="shared" si="435"/>
        <v>0</v>
      </c>
      <c r="BV892" s="155" t="b">
        <f t="shared" ca="1" si="436"/>
        <v>0</v>
      </c>
      <c r="BW892" s="151" t="b">
        <f t="shared" ca="1" si="437"/>
        <v>0</v>
      </c>
      <c r="BX892" s="151" t="b">
        <f t="shared" ca="1" si="438"/>
        <v>0</v>
      </c>
      <c r="BY892" s="151" t="b">
        <f t="shared" ca="1" si="439"/>
        <v>0</v>
      </c>
      <c r="BZ892" s="151" t="b">
        <f t="shared" ca="1" si="440"/>
        <v>0</v>
      </c>
      <c r="CA892" s="151" t="b">
        <f t="shared" ca="1" si="441"/>
        <v>0</v>
      </c>
      <c r="CB892" s="151" t="b">
        <f t="shared" ca="1" si="442"/>
        <v>0</v>
      </c>
      <c r="CC892" s="151" t="b">
        <f t="shared" ca="1" si="443"/>
        <v>0</v>
      </c>
      <c r="CD892" s="151" t="b">
        <f t="shared" ca="1" si="444"/>
        <v>0</v>
      </c>
      <c r="CE892" s="151" t="b">
        <f t="shared" ca="1" si="445"/>
        <v>0</v>
      </c>
      <c r="CF892" s="151" t="b">
        <f t="shared" ca="1" si="446"/>
        <v>0</v>
      </c>
      <c r="CG892" s="151" t="b">
        <f t="shared" ca="1" si="447"/>
        <v>0</v>
      </c>
      <c r="CH892" s="151" t="b">
        <f t="shared" ca="1" si="448"/>
        <v>0</v>
      </c>
      <c r="CI892" s="151" t="b">
        <f t="shared" ca="1" si="449"/>
        <v>0</v>
      </c>
      <c r="CJ892" s="151" t="b">
        <f t="shared" ca="1" si="450"/>
        <v>0</v>
      </c>
      <c r="CK892" s="151" t="b">
        <f t="shared" ca="1" si="451"/>
        <v>0</v>
      </c>
      <c r="CL892" s="151" t="b">
        <f t="shared" ca="1" si="452"/>
        <v>0</v>
      </c>
      <c r="CM892" s="151" t="b">
        <f t="shared" ca="1" si="453"/>
        <v>0</v>
      </c>
      <c r="CN892" s="151" t="str">
        <f t="shared" ca="1" si="454"/>
        <v>NO_VAC</v>
      </c>
      <c r="CO892" s="151" t="str">
        <f t="shared" ca="1" si="455"/>
        <v>NO_VAC</v>
      </c>
      <c r="CP892" s="151" t="b">
        <f t="shared" ca="1" si="456"/>
        <v>0</v>
      </c>
      <c r="CQ892" s="155">
        <f t="shared" ca="1" si="457"/>
        <v>0</v>
      </c>
      <c r="CR892" s="155" t="b">
        <f t="shared" ca="1" si="458"/>
        <v>0</v>
      </c>
      <c r="CS892" s="155" t="b">
        <f t="shared" ca="1" si="459"/>
        <v>0</v>
      </c>
      <c r="CT892" s="155" t="b">
        <f t="shared" ca="1" si="460"/>
        <v>0</v>
      </c>
      <c r="CU892" s="155" t="b">
        <f t="shared" ca="1" si="461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29"/>
        <v>0</v>
      </c>
      <c r="P893" s="28">
        <f t="shared" ca="1" si="430"/>
        <v>0</v>
      </c>
      <c r="Q893" s="28">
        <f t="shared" ca="1" si="431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2"/>
        <v>0</v>
      </c>
      <c r="BS893" s="151" t="b">
        <f t="shared" si="433"/>
        <v>0</v>
      </c>
      <c r="BT893" s="151" t="b">
        <f t="shared" si="434"/>
        <v>0</v>
      </c>
      <c r="BU893" s="151" t="b">
        <f t="shared" si="435"/>
        <v>0</v>
      </c>
      <c r="BV893" s="155" t="b">
        <f t="shared" ca="1" si="436"/>
        <v>0</v>
      </c>
      <c r="BW893" s="151" t="b">
        <f t="shared" ca="1" si="437"/>
        <v>0</v>
      </c>
      <c r="BX893" s="151" t="b">
        <f t="shared" ca="1" si="438"/>
        <v>0</v>
      </c>
      <c r="BY893" s="151" t="b">
        <f t="shared" ca="1" si="439"/>
        <v>0</v>
      </c>
      <c r="BZ893" s="151" t="b">
        <f t="shared" ca="1" si="440"/>
        <v>0</v>
      </c>
      <c r="CA893" s="151" t="b">
        <f t="shared" ca="1" si="441"/>
        <v>0</v>
      </c>
      <c r="CB893" s="151" t="b">
        <f t="shared" ca="1" si="442"/>
        <v>0</v>
      </c>
      <c r="CC893" s="151" t="b">
        <f t="shared" ca="1" si="443"/>
        <v>0</v>
      </c>
      <c r="CD893" s="151" t="b">
        <f t="shared" ca="1" si="444"/>
        <v>0</v>
      </c>
      <c r="CE893" s="151" t="b">
        <f t="shared" ca="1" si="445"/>
        <v>0</v>
      </c>
      <c r="CF893" s="151" t="b">
        <f t="shared" ca="1" si="446"/>
        <v>0</v>
      </c>
      <c r="CG893" s="151" t="b">
        <f t="shared" ca="1" si="447"/>
        <v>0</v>
      </c>
      <c r="CH893" s="151" t="b">
        <f t="shared" ca="1" si="448"/>
        <v>0</v>
      </c>
      <c r="CI893" s="151" t="b">
        <f t="shared" ca="1" si="449"/>
        <v>0</v>
      </c>
      <c r="CJ893" s="151" t="b">
        <f t="shared" ca="1" si="450"/>
        <v>0</v>
      </c>
      <c r="CK893" s="151" t="b">
        <f t="shared" ca="1" si="451"/>
        <v>0</v>
      </c>
      <c r="CL893" s="151" t="b">
        <f t="shared" ca="1" si="452"/>
        <v>0</v>
      </c>
      <c r="CM893" s="151" t="b">
        <f t="shared" ca="1" si="453"/>
        <v>0</v>
      </c>
      <c r="CN893" s="151" t="str">
        <f t="shared" ca="1" si="454"/>
        <v>NO_VAC</v>
      </c>
      <c r="CO893" s="151" t="str">
        <f t="shared" ca="1" si="455"/>
        <v>NO_VAC</v>
      </c>
      <c r="CP893" s="151" t="b">
        <f t="shared" ca="1" si="456"/>
        <v>0</v>
      </c>
      <c r="CQ893" s="155">
        <f t="shared" ca="1" si="457"/>
        <v>0</v>
      </c>
      <c r="CR893" s="155" t="b">
        <f t="shared" ca="1" si="458"/>
        <v>0</v>
      </c>
      <c r="CS893" s="155" t="b">
        <f t="shared" ca="1" si="459"/>
        <v>0</v>
      </c>
      <c r="CT893" s="155" t="b">
        <f t="shared" ca="1" si="460"/>
        <v>0</v>
      </c>
      <c r="CU893" s="155" t="b">
        <f t="shared" ca="1" si="461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29"/>
        <v>0</v>
      </c>
      <c r="P894" s="28">
        <f t="shared" ca="1" si="430"/>
        <v>0</v>
      </c>
      <c r="Q894" s="28">
        <f t="shared" ca="1" si="431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2"/>
        <v>0</v>
      </c>
      <c r="BS894" s="151" t="b">
        <f t="shared" si="433"/>
        <v>0</v>
      </c>
      <c r="BT894" s="151" t="b">
        <f t="shared" si="434"/>
        <v>0</v>
      </c>
      <c r="BU894" s="151" t="b">
        <f t="shared" si="435"/>
        <v>0</v>
      </c>
      <c r="BV894" s="155" t="b">
        <f t="shared" ca="1" si="436"/>
        <v>0</v>
      </c>
      <c r="BW894" s="151" t="b">
        <f t="shared" ca="1" si="437"/>
        <v>0</v>
      </c>
      <c r="BX894" s="151" t="b">
        <f t="shared" ca="1" si="438"/>
        <v>0</v>
      </c>
      <c r="BY894" s="151" t="b">
        <f t="shared" ca="1" si="439"/>
        <v>0</v>
      </c>
      <c r="BZ894" s="151" t="b">
        <f t="shared" ca="1" si="440"/>
        <v>0</v>
      </c>
      <c r="CA894" s="151" t="b">
        <f t="shared" ca="1" si="441"/>
        <v>0</v>
      </c>
      <c r="CB894" s="151" t="b">
        <f t="shared" ca="1" si="442"/>
        <v>0</v>
      </c>
      <c r="CC894" s="151" t="b">
        <f t="shared" ca="1" si="443"/>
        <v>0</v>
      </c>
      <c r="CD894" s="151" t="b">
        <f t="shared" ca="1" si="444"/>
        <v>0</v>
      </c>
      <c r="CE894" s="151" t="b">
        <f t="shared" ca="1" si="445"/>
        <v>0</v>
      </c>
      <c r="CF894" s="151" t="b">
        <f t="shared" ca="1" si="446"/>
        <v>0</v>
      </c>
      <c r="CG894" s="151" t="b">
        <f t="shared" ca="1" si="447"/>
        <v>0</v>
      </c>
      <c r="CH894" s="151" t="b">
        <f t="shared" ca="1" si="448"/>
        <v>0</v>
      </c>
      <c r="CI894" s="151" t="b">
        <f t="shared" ca="1" si="449"/>
        <v>0</v>
      </c>
      <c r="CJ894" s="151" t="b">
        <f t="shared" ca="1" si="450"/>
        <v>0</v>
      </c>
      <c r="CK894" s="151" t="b">
        <f t="shared" ca="1" si="451"/>
        <v>0</v>
      </c>
      <c r="CL894" s="151" t="b">
        <f t="shared" ca="1" si="452"/>
        <v>0</v>
      </c>
      <c r="CM894" s="151" t="b">
        <f t="shared" ca="1" si="453"/>
        <v>0</v>
      </c>
      <c r="CN894" s="151" t="str">
        <f t="shared" ca="1" si="454"/>
        <v>NO_VAC</v>
      </c>
      <c r="CO894" s="151" t="str">
        <f t="shared" ca="1" si="455"/>
        <v>NO_VAC</v>
      </c>
      <c r="CP894" s="151" t="b">
        <f t="shared" ca="1" si="456"/>
        <v>0</v>
      </c>
      <c r="CQ894" s="155">
        <f t="shared" ca="1" si="457"/>
        <v>0</v>
      </c>
      <c r="CR894" s="155" t="b">
        <f t="shared" ca="1" si="458"/>
        <v>0</v>
      </c>
      <c r="CS894" s="155" t="b">
        <f t="shared" ca="1" si="459"/>
        <v>0</v>
      </c>
      <c r="CT894" s="155" t="b">
        <f t="shared" ca="1" si="460"/>
        <v>0</v>
      </c>
      <c r="CU894" s="155" t="b">
        <f t="shared" ca="1" si="461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29"/>
        <v>0</v>
      </c>
      <c r="P895" s="28">
        <f t="shared" ca="1" si="430"/>
        <v>0</v>
      </c>
      <c r="Q895" s="28">
        <f t="shared" ca="1" si="431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2"/>
        <v>0</v>
      </c>
      <c r="BS895" s="151" t="b">
        <f t="shared" si="433"/>
        <v>0</v>
      </c>
      <c r="BT895" s="151" t="b">
        <f t="shared" si="434"/>
        <v>0</v>
      </c>
      <c r="BU895" s="151" t="b">
        <f t="shared" si="435"/>
        <v>0</v>
      </c>
      <c r="BV895" s="155" t="b">
        <f t="shared" ca="1" si="436"/>
        <v>0</v>
      </c>
      <c r="BW895" s="151" t="b">
        <f t="shared" ca="1" si="437"/>
        <v>0</v>
      </c>
      <c r="BX895" s="151" t="b">
        <f t="shared" ca="1" si="438"/>
        <v>0</v>
      </c>
      <c r="BY895" s="151" t="b">
        <f t="shared" ca="1" si="439"/>
        <v>0</v>
      </c>
      <c r="BZ895" s="151" t="b">
        <f t="shared" ca="1" si="440"/>
        <v>0</v>
      </c>
      <c r="CA895" s="151" t="b">
        <f t="shared" ca="1" si="441"/>
        <v>0</v>
      </c>
      <c r="CB895" s="151" t="b">
        <f t="shared" ca="1" si="442"/>
        <v>0</v>
      </c>
      <c r="CC895" s="151" t="b">
        <f t="shared" ca="1" si="443"/>
        <v>0</v>
      </c>
      <c r="CD895" s="151" t="b">
        <f t="shared" ca="1" si="444"/>
        <v>0</v>
      </c>
      <c r="CE895" s="151" t="b">
        <f t="shared" ca="1" si="445"/>
        <v>0</v>
      </c>
      <c r="CF895" s="151" t="b">
        <f t="shared" ca="1" si="446"/>
        <v>0</v>
      </c>
      <c r="CG895" s="151" t="b">
        <f t="shared" ca="1" si="447"/>
        <v>0</v>
      </c>
      <c r="CH895" s="151" t="b">
        <f t="shared" ca="1" si="448"/>
        <v>0</v>
      </c>
      <c r="CI895" s="151" t="b">
        <f t="shared" ca="1" si="449"/>
        <v>0</v>
      </c>
      <c r="CJ895" s="151" t="b">
        <f t="shared" ca="1" si="450"/>
        <v>0</v>
      </c>
      <c r="CK895" s="151" t="b">
        <f t="shared" ca="1" si="451"/>
        <v>0</v>
      </c>
      <c r="CL895" s="151" t="b">
        <f t="shared" ca="1" si="452"/>
        <v>0</v>
      </c>
      <c r="CM895" s="151" t="b">
        <f t="shared" ca="1" si="453"/>
        <v>0</v>
      </c>
      <c r="CN895" s="151" t="str">
        <f t="shared" ca="1" si="454"/>
        <v>NO_VAC</v>
      </c>
      <c r="CO895" s="151" t="str">
        <f t="shared" ca="1" si="455"/>
        <v>NO_VAC</v>
      </c>
      <c r="CP895" s="151" t="b">
        <f t="shared" ca="1" si="456"/>
        <v>0</v>
      </c>
      <c r="CQ895" s="155">
        <f t="shared" ca="1" si="457"/>
        <v>0</v>
      </c>
      <c r="CR895" s="155" t="b">
        <f t="shared" ca="1" si="458"/>
        <v>0</v>
      </c>
      <c r="CS895" s="155" t="b">
        <f t="shared" ca="1" si="459"/>
        <v>0</v>
      </c>
      <c r="CT895" s="155" t="b">
        <f t="shared" ca="1" si="460"/>
        <v>0</v>
      </c>
      <c r="CU895" s="155" t="b">
        <f t="shared" ca="1" si="461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29"/>
        <v>0</v>
      </c>
      <c r="P896" s="28">
        <f t="shared" ca="1" si="430"/>
        <v>0</v>
      </c>
      <c r="Q896" s="28">
        <f t="shared" ca="1" si="431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2"/>
        <v>0</v>
      </c>
      <c r="BS896" s="151" t="b">
        <f t="shared" si="433"/>
        <v>0</v>
      </c>
      <c r="BT896" s="151" t="b">
        <f t="shared" si="434"/>
        <v>0</v>
      </c>
      <c r="BU896" s="151" t="b">
        <f t="shared" si="435"/>
        <v>0</v>
      </c>
      <c r="BV896" s="155" t="b">
        <f t="shared" ca="1" si="436"/>
        <v>0</v>
      </c>
      <c r="BW896" s="151" t="b">
        <f t="shared" ca="1" si="437"/>
        <v>0</v>
      </c>
      <c r="BX896" s="151" t="b">
        <f t="shared" ca="1" si="438"/>
        <v>0</v>
      </c>
      <c r="BY896" s="151" t="b">
        <f t="shared" ca="1" si="439"/>
        <v>0</v>
      </c>
      <c r="BZ896" s="151" t="b">
        <f t="shared" ca="1" si="440"/>
        <v>0</v>
      </c>
      <c r="CA896" s="151" t="b">
        <f t="shared" ca="1" si="441"/>
        <v>0</v>
      </c>
      <c r="CB896" s="151" t="b">
        <f t="shared" ca="1" si="442"/>
        <v>0</v>
      </c>
      <c r="CC896" s="151" t="b">
        <f t="shared" ca="1" si="443"/>
        <v>0</v>
      </c>
      <c r="CD896" s="151" t="b">
        <f t="shared" ca="1" si="444"/>
        <v>0</v>
      </c>
      <c r="CE896" s="151" t="b">
        <f t="shared" ca="1" si="445"/>
        <v>0</v>
      </c>
      <c r="CF896" s="151" t="b">
        <f t="shared" ca="1" si="446"/>
        <v>0</v>
      </c>
      <c r="CG896" s="151" t="b">
        <f t="shared" ca="1" si="447"/>
        <v>0</v>
      </c>
      <c r="CH896" s="151" t="b">
        <f t="shared" ca="1" si="448"/>
        <v>0</v>
      </c>
      <c r="CI896" s="151" t="b">
        <f t="shared" ca="1" si="449"/>
        <v>0</v>
      </c>
      <c r="CJ896" s="151" t="b">
        <f t="shared" ca="1" si="450"/>
        <v>0</v>
      </c>
      <c r="CK896" s="151" t="b">
        <f t="shared" ca="1" si="451"/>
        <v>0</v>
      </c>
      <c r="CL896" s="151" t="b">
        <f t="shared" ca="1" si="452"/>
        <v>0</v>
      </c>
      <c r="CM896" s="151" t="b">
        <f t="shared" ca="1" si="453"/>
        <v>0</v>
      </c>
      <c r="CN896" s="151" t="str">
        <f t="shared" ca="1" si="454"/>
        <v>NO_VAC</v>
      </c>
      <c r="CO896" s="151" t="str">
        <f t="shared" ca="1" si="455"/>
        <v>NO_VAC</v>
      </c>
      <c r="CP896" s="151" t="b">
        <f t="shared" ca="1" si="456"/>
        <v>0</v>
      </c>
      <c r="CQ896" s="155">
        <f t="shared" ca="1" si="457"/>
        <v>0</v>
      </c>
      <c r="CR896" s="155" t="b">
        <f t="shared" ca="1" si="458"/>
        <v>0</v>
      </c>
      <c r="CS896" s="155" t="b">
        <f t="shared" ca="1" si="459"/>
        <v>0</v>
      </c>
      <c r="CT896" s="155" t="b">
        <f t="shared" ca="1" si="460"/>
        <v>0</v>
      </c>
      <c r="CU896" s="155" t="b">
        <f t="shared" ca="1" si="461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29"/>
        <v>0</v>
      </c>
      <c r="P897" s="28">
        <f t="shared" ca="1" si="430"/>
        <v>0</v>
      </c>
      <c r="Q897" s="28">
        <f t="shared" ca="1" si="431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2"/>
        <v>0</v>
      </c>
      <c r="BS897" s="151" t="b">
        <f t="shared" si="433"/>
        <v>0</v>
      </c>
      <c r="BT897" s="151" t="b">
        <f t="shared" si="434"/>
        <v>0</v>
      </c>
      <c r="BU897" s="151" t="b">
        <f t="shared" si="435"/>
        <v>0</v>
      </c>
      <c r="BV897" s="155" t="b">
        <f t="shared" ca="1" si="436"/>
        <v>0</v>
      </c>
      <c r="BW897" s="151" t="b">
        <f t="shared" ca="1" si="437"/>
        <v>0</v>
      </c>
      <c r="BX897" s="151" t="b">
        <f t="shared" ca="1" si="438"/>
        <v>0</v>
      </c>
      <c r="BY897" s="151" t="b">
        <f t="shared" ca="1" si="439"/>
        <v>0</v>
      </c>
      <c r="BZ897" s="151" t="b">
        <f t="shared" ca="1" si="440"/>
        <v>0</v>
      </c>
      <c r="CA897" s="151" t="b">
        <f t="shared" ca="1" si="441"/>
        <v>0</v>
      </c>
      <c r="CB897" s="151" t="b">
        <f t="shared" ca="1" si="442"/>
        <v>0</v>
      </c>
      <c r="CC897" s="151" t="b">
        <f t="shared" ca="1" si="443"/>
        <v>0</v>
      </c>
      <c r="CD897" s="151" t="b">
        <f t="shared" ca="1" si="444"/>
        <v>0</v>
      </c>
      <c r="CE897" s="151" t="b">
        <f t="shared" ca="1" si="445"/>
        <v>0</v>
      </c>
      <c r="CF897" s="151" t="b">
        <f t="shared" ca="1" si="446"/>
        <v>0</v>
      </c>
      <c r="CG897" s="151" t="b">
        <f t="shared" ca="1" si="447"/>
        <v>0</v>
      </c>
      <c r="CH897" s="151" t="b">
        <f t="shared" ca="1" si="448"/>
        <v>0</v>
      </c>
      <c r="CI897" s="151" t="b">
        <f t="shared" ca="1" si="449"/>
        <v>0</v>
      </c>
      <c r="CJ897" s="151" t="b">
        <f t="shared" ca="1" si="450"/>
        <v>0</v>
      </c>
      <c r="CK897" s="151" t="b">
        <f t="shared" ca="1" si="451"/>
        <v>0</v>
      </c>
      <c r="CL897" s="151" t="b">
        <f t="shared" ca="1" si="452"/>
        <v>0</v>
      </c>
      <c r="CM897" s="151" t="b">
        <f t="shared" ca="1" si="453"/>
        <v>0</v>
      </c>
      <c r="CN897" s="151" t="str">
        <f t="shared" ca="1" si="454"/>
        <v>NO_VAC</v>
      </c>
      <c r="CO897" s="151" t="str">
        <f t="shared" ca="1" si="455"/>
        <v>NO_VAC</v>
      </c>
      <c r="CP897" s="151" t="b">
        <f t="shared" ca="1" si="456"/>
        <v>0</v>
      </c>
      <c r="CQ897" s="155">
        <f t="shared" ca="1" si="457"/>
        <v>0</v>
      </c>
      <c r="CR897" s="155" t="b">
        <f t="shared" ca="1" si="458"/>
        <v>0</v>
      </c>
      <c r="CS897" s="155" t="b">
        <f t="shared" ca="1" si="459"/>
        <v>0</v>
      </c>
      <c r="CT897" s="155" t="b">
        <f t="shared" ca="1" si="460"/>
        <v>0</v>
      </c>
      <c r="CU897" s="155" t="b">
        <f t="shared" ca="1" si="461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29"/>
        <v>0</v>
      </c>
      <c r="P898" s="28">
        <f t="shared" ca="1" si="430"/>
        <v>0</v>
      </c>
      <c r="Q898" s="28">
        <f t="shared" ca="1" si="431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2"/>
        <v>0</v>
      </c>
      <c r="BS898" s="151" t="b">
        <f t="shared" si="433"/>
        <v>0</v>
      </c>
      <c r="BT898" s="151" t="b">
        <f t="shared" si="434"/>
        <v>0</v>
      </c>
      <c r="BU898" s="151" t="b">
        <f t="shared" si="435"/>
        <v>0</v>
      </c>
      <c r="BV898" s="155" t="b">
        <f t="shared" ca="1" si="436"/>
        <v>0</v>
      </c>
      <c r="BW898" s="151" t="b">
        <f t="shared" ca="1" si="437"/>
        <v>0</v>
      </c>
      <c r="BX898" s="151" t="b">
        <f t="shared" ca="1" si="438"/>
        <v>0</v>
      </c>
      <c r="BY898" s="151" t="b">
        <f t="shared" ca="1" si="439"/>
        <v>0</v>
      </c>
      <c r="BZ898" s="151" t="b">
        <f t="shared" ca="1" si="440"/>
        <v>0</v>
      </c>
      <c r="CA898" s="151" t="b">
        <f t="shared" ca="1" si="441"/>
        <v>0</v>
      </c>
      <c r="CB898" s="151" t="b">
        <f t="shared" ca="1" si="442"/>
        <v>0</v>
      </c>
      <c r="CC898" s="151" t="b">
        <f t="shared" ca="1" si="443"/>
        <v>0</v>
      </c>
      <c r="CD898" s="151" t="b">
        <f t="shared" ca="1" si="444"/>
        <v>0</v>
      </c>
      <c r="CE898" s="151" t="b">
        <f t="shared" ca="1" si="445"/>
        <v>0</v>
      </c>
      <c r="CF898" s="151" t="b">
        <f t="shared" ca="1" si="446"/>
        <v>0</v>
      </c>
      <c r="CG898" s="151" t="b">
        <f t="shared" ca="1" si="447"/>
        <v>0</v>
      </c>
      <c r="CH898" s="151" t="b">
        <f t="shared" ca="1" si="448"/>
        <v>0</v>
      </c>
      <c r="CI898" s="151" t="b">
        <f t="shared" ca="1" si="449"/>
        <v>0</v>
      </c>
      <c r="CJ898" s="151" t="b">
        <f t="shared" ca="1" si="450"/>
        <v>0</v>
      </c>
      <c r="CK898" s="151" t="b">
        <f t="shared" ca="1" si="451"/>
        <v>0</v>
      </c>
      <c r="CL898" s="151" t="b">
        <f t="shared" ca="1" si="452"/>
        <v>0</v>
      </c>
      <c r="CM898" s="151" t="b">
        <f t="shared" ca="1" si="453"/>
        <v>0</v>
      </c>
      <c r="CN898" s="151" t="str">
        <f t="shared" ca="1" si="454"/>
        <v>NO_VAC</v>
      </c>
      <c r="CO898" s="151" t="str">
        <f t="shared" ca="1" si="455"/>
        <v>NO_VAC</v>
      </c>
      <c r="CP898" s="151" t="b">
        <f t="shared" ca="1" si="456"/>
        <v>0</v>
      </c>
      <c r="CQ898" s="155">
        <f t="shared" ca="1" si="457"/>
        <v>0</v>
      </c>
      <c r="CR898" s="155" t="b">
        <f t="shared" ca="1" si="458"/>
        <v>0</v>
      </c>
      <c r="CS898" s="155" t="b">
        <f t="shared" ca="1" si="459"/>
        <v>0</v>
      </c>
      <c r="CT898" s="155" t="b">
        <f t="shared" ca="1" si="460"/>
        <v>0</v>
      </c>
      <c r="CU898" s="155" t="b">
        <f t="shared" ca="1" si="461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29"/>
        <v>0</v>
      </c>
      <c r="P899" s="28">
        <f t="shared" ca="1" si="430"/>
        <v>0</v>
      </c>
      <c r="Q899" s="28">
        <f t="shared" ca="1" si="431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2"/>
        <v>0</v>
      </c>
      <c r="BS899" s="151" t="b">
        <f t="shared" si="433"/>
        <v>0</v>
      </c>
      <c r="BT899" s="151" t="b">
        <f t="shared" si="434"/>
        <v>0</v>
      </c>
      <c r="BU899" s="151" t="b">
        <f t="shared" si="435"/>
        <v>0</v>
      </c>
      <c r="BV899" s="155" t="b">
        <f t="shared" ca="1" si="436"/>
        <v>0</v>
      </c>
      <c r="BW899" s="151" t="b">
        <f t="shared" ca="1" si="437"/>
        <v>0</v>
      </c>
      <c r="BX899" s="151" t="b">
        <f t="shared" ca="1" si="438"/>
        <v>0</v>
      </c>
      <c r="BY899" s="151" t="b">
        <f t="shared" ca="1" si="439"/>
        <v>0</v>
      </c>
      <c r="BZ899" s="151" t="b">
        <f t="shared" ca="1" si="440"/>
        <v>0</v>
      </c>
      <c r="CA899" s="151" t="b">
        <f t="shared" ca="1" si="441"/>
        <v>0</v>
      </c>
      <c r="CB899" s="151" t="b">
        <f t="shared" ca="1" si="442"/>
        <v>0</v>
      </c>
      <c r="CC899" s="151" t="b">
        <f t="shared" ca="1" si="443"/>
        <v>0</v>
      </c>
      <c r="CD899" s="151" t="b">
        <f t="shared" ca="1" si="444"/>
        <v>0</v>
      </c>
      <c r="CE899" s="151" t="b">
        <f t="shared" ca="1" si="445"/>
        <v>0</v>
      </c>
      <c r="CF899" s="151" t="b">
        <f t="shared" ca="1" si="446"/>
        <v>0</v>
      </c>
      <c r="CG899" s="151" t="b">
        <f t="shared" ca="1" si="447"/>
        <v>0</v>
      </c>
      <c r="CH899" s="151" t="b">
        <f t="shared" ca="1" si="448"/>
        <v>0</v>
      </c>
      <c r="CI899" s="151" t="b">
        <f t="shared" ca="1" si="449"/>
        <v>0</v>
      </c>
      <c r="CJ899" s="151" t="b">
        <f t="shared" ca="1" si="450"/>
        <v>0</v>
      </c>
      <c r="CK899" s="151" t="b">
        <f t="shared" ca="1" si="451"/>
        <v>0</v>
      </c>
      <c r="CL899" s="151" t="b">
        <f t="shared" ca="1" si="452"/>
        <v>0</v>
      </c>
      <c r="CM899" s="151" t="b">
        <f t="shared" ca="1" si="453"/>
        <v>0</v>
      </c>
      <c r="CN899" s="151" t="str">
        <f t="shared" ca="1" si="454"/>
        <v>NO_VAC</v>
      </c>
      <c r="CO899" s="151" t="str">
        <f t="shared" ca="1" si="455"/>
        <v>NO_VAC</v>
      </c>
      <c r="CP899" s="151" t="b">
        <f t="shared" ca="1" si="456"/>
        <v>0</v>
      </c>
      <c r="CQ899" s="155">
        <f t="shared" ca="1" si="457"/>
        <v>0</v>
      </c>
      <c r="CR899" s="155" t="b">
        <f t="shared" ca="1" si="458"/>
        <v>0</v>
      </c>
      <c r="CS899" s="155" t="b">
        <f t="shared" ca="1" si="459"/>
        <v>0</v>
      </c>
      <c r="CT899" s="155" t="b">
        <f t="shared" ca="1" si="460"/>
        <v>0</v>
      </c>
      <c r="CU899" s="155" t="b">
        <f t="shared" ca="1" si="461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29"/>
        <v>0</v>
      </c>
      <c r="P900" s="28">
        <f t="shared" ca="1" si="430"/>
        <v>0</v>
      </c>
      <c r="Q900" s="28">
        <f t="shared" ca="1" si="431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2"/>
        <v>0</v>
      </c>
      <c r="BS900" s="151" t="b">
        <f t="shared" si="433"/>
        <v>0</v>
      </c>
      <c r="BT900" s="151" t="b">
        <f t="shared" si="434"/>
        <v>0</v>
      </c>
      <c r="BU900" s="151" t="b">
        <f t="shared" si="435"/>
        <v>0</v>
      </c>
      <c r="BV900" s="155" t="b">
        <f t="shared" ca="1" si="436"/>
        <v>0</v>
      </c>
      <c r="BW900" s="151" t="b">
        <f t="shared" ca="1" si="437"/>
        <v>0</v>
      </c>
      <c r="BX900" s="151" t="b">
        <f t="shared" ca="1" si="438"/>
        <v>0</v>
      </c>
      <c r="BY900" s="151" t="b">
        <f t="shared" ca="1" si="439"/>
        <v>0</v>
      </c>
      <c r="BZ900" s="151" t="b">
        <f t="shared" ca="1" si="440"/>
        <v>0</v>
      </c>
      <c r="CA900" s="151" t="b">
        <f t="shared" ca="1" si="441"/>
        <v>0</v>
      </c>
      <c r="CB900" s="151" t="b">
        <f t="shared" ca="1" si="442"/>
        <v>0</v>
      </c>
      <c r="CC900" s="151" t="b">
        <f t="shared" ca="1" si="443"/>
        <v>0</v>
      </c>
      <c r="CD900" s="151" t="b">
        <f t="shared" ca="1" si="444"/>
        <v>0</v>
      </c>
      <c r="CE900" s="151" t="b">
        <f t="shared" ca="1" si="445"/>
        <v>0</v>
      </c>
      <c r="CF900" s="151" t="b">
        <f t="shared" ca="1" si="446"/>
        <v>0</v>
      </c>
      <c r="CG900" s="151" t="b">
        <f t="shared" ca="1" si="447"/>
        <v>0</v>
      </c>
      <c r="CH900" s="151" t="b">
        <f t="shared" ca="1" si="448"/>
        <v>0</v>
      </c>
      <c r="CI900" s="151" t="b">
        <f t="shared" ca="1" si="449"/>
        <v>0</v>
      </c>
      <c r="CJ900" s="151" t="b">
        <f t="shared" ca="1" si="450"/>
        <v>0</v>
      </c>
      <c r="CK900" s="151" t="b">
        <f t="shared" ca="1" si="451"/>
        <v>0</v>
      </c>
      <c r="CL900" s="151" t="b">
        <f t="shared" ca="1" si="452"/>
        <v>0</v>
      </c>
      <c r="CM900" s="151" t="b">
        <f t="shared" ca="1" si="453"/>
        <v>0</v>
      </c>
      <c r="CN900" s="151" t="str">
        <f t="shared" ca="1" si="454"/>
        <v>NO_VAC</v>
      </c>
      <c r="CO900" s="151" t="str">
        <f t="shared" ca="1" si="455"/>
        <v>NO_VAC</v>
      </c>
      <c r="CP900" s="151" t="b">
        <f t="shared" ca="1" si="456"/>
        <v>0</v>
      </c>
      <c r="CQ900" s="155">
        <f t="shared" ca="1" si="457"/>
        <v>0</v>
      </c>
      <c r="CR900" s="155" t="b">
        <f t="shared" ca="1" si="458"/>
        <v>0</v>
      </c>
      <c r="CS900" s="155" t="b">
        <f t="shared" ca="1" si="459"/>
        <v>0</v>
      </c>
      <c r="CT900" s="155" t="b">
        <f t="shared" ca="1" si="460"/>
        <v>0</v>
      </c>
      <c r="CU900" s="155" t="b">
        <f t="shared" ca="1" si="461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29"/>
        <v>0</v>
      </c>
      <c r="P901" s="28">
        <f t="shared" ca="1" si="430"/>
        <v>0</v>
      </c>
      <c r="Q901" s="28">
        <f t="shared" ca="1" si="431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2"/>
        <v>0</v>
      </c>
      <c r="BS901" s="151" t="b">
        <f t="shared" si="433"/>
        <v>0</v>
      </c>
      <c r="BT901" s="151" t="b">
        <f t="shared" si="434"/>
        <v>0</v>
      </c>
      <c r="BU901" s="151" t="b">
        <f t="shared" si="435"/>
        <v>0</v>
      </c>
      <c r="BV901" s="155" t="b">
        <f t="shared" ca="1" si="436"/>
        <v>0</v>
      </c>
      <c r="BW901" s="151" t="b">
        <f t="shared" ca="1" si="437"/>
        <v>0</v>
      </c>
      <c r="BX901" s="151" t="b">
        <f t="shared" ca="1" si="438"/>
        <v>0</v>
      </c>
      <c r="BY901" s="151" t="b">
        <f t="shared" ca="1" si="439"/>
        <v>0</v>
      </c>
      <c r="BZ901" s="151" t="b">
        <f t="shared" ca="1" si="440"/>
        <v>0</v>
      </c>
      <c r="CA901" s="151" t="b">
        <f t="shared" ca="1" si="441"/>
        <v>0</v>
      </c>
      <c r="CB901" s="151" t="b">
        <f t="shared" ca="1" si="442"/>
        <v>0</v>
      </c>
      <c r="CC901" s="151" t="b">
        <f t="shared" ca="1" si="443"/>
        <v>0</v>
      </c>
      <c r="CD901" s="151" t="b">
        <f t="shared" ca="1" si="444"/>
        <v>0</v>
      </c>
      <c r="CE901" s="151" t="b">
        <f t="shared" ca="1" si="445"/>
        <v>0</v>
      </c>
      <c r="CF901" s="151" t="b">
        <f t="shared" ca="1" si="446"/>
        <v>0</v>
      </c>
      <c r="CG901" s="151" t="b">
        <f t="shared" ca="1" si="447"/>
        <v>0</v>
      </c>
      <c r="CH901" s="151" t="b">
        <f t="shared" ca="1" si="448"/>
        <v>0</v>
      </c>
      <c r="CI901" s="151" t="b">
        <f t="shared" ca="1" si="449"/>
        <v>0</v>
      </c>
      <c r="CJ901" s="151" t="b">
        <f t="shared" ca="1" si="450"/>
        <v>0</v>
      </c>
      <c r="CK901" s="151" t="b">
        <f t="shared" ca="1" si="451"/>
        <v>0</v>
      </c>
      <c r="CL901" s="151" t="b">
        <f t="shared" ca="1" si="452"/>
        <v>0</v>
      </c>
      <c r="CM901" s="151" t="b">
        <f t="shared" ca="1" si="453"/>
        <v>0</v>
      </c>
      <c r="CN901" s="151" t="str">
        <f t="shared" ca="1" si="454"/>
        <v>NO_VAC</v>
      </c>
      <c r="CO901" s="151" t="str">
        <f t="shared" ca="1" si="455"/>
        <v>NO_VAC</v>
      </c>
      <c r="CP901" s="151" t="b">
        <f t="shared" ca="1" si="456"/>
        <v>0</v>
      </c>
      <c r="CQ901" s="155">
        <f t="shared" ca="1" si="457"/>
        <v>0</v>
      </c>
      <c r="CR901" s="155" t="b">
        <f t="shared" ca="1" si="458"/>
        <v>0</v>
      </c>
      <c r="CS901" s="155" t="b">
        <f t="shared" ca="1" si="459"/>
        <v>0</v>
      </c>
      <c r="CT901" s="155" t="b">
        <f t="shared" ca="1" si="460"/>
        <v>0</v>
      </c>
      <c r="CU901" s="155" t="b">
        <f t="shared" ca="1" si="461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29"/>
        <v>0</v>
      </c>
      <c r="P902" s="28">
        <f t="shared" ca="1" si="430"/>
        <v>0</v>
      </c>
      <c r="Q902" s="28">
        <f t="shared" ca="1" si="431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2"/>
        <v>0</v>
      </c>
      <c r="BS902" s="151" t="b">
        <f t="shared" si="433"/>
        <v>0</v>
      </c>
      <c r="BT902" s="151" t="b">
        <f t="shared" si="434"/>
        <v>0</v>
      </c>
      <c r="BU902" s="151" t="b">
        <f t="shared" si="435"/>
        <v>0</v>
      </c>
      <c r="BV902" s="155" t="b">
        <f t="shared" ca="1" si="436"/>
        <v>0</v>
      </c>
      <c r="BW902" s="151" t="b">
        <f t="shared" ca="1" si="437"/>
        <v>0</v>
      </c>
      <c r="BX902" s="151" t="b">
        <f t="shared" ca="1" si="438"/>
        <v>0</v>
      </c>
      <c r="BY902" s="151" t="b">
        <f t="shared" ca="1" si="439"/>
        <v>0</v>
      </c>
      <c r="BZ902" s="151" t="b">
        <f t="shared" ca="1" si="440"/>
        <v>0</v>
      </c>
      <c r="CA902" s="151" t="b">
        <f t="shared" ca="1" si="441"/>
        <v>0</v>
      </c>
      <c r="CB902" s="151" t="b">
        <f t="shared" ca="1" si="442"/>
        <v>0</v>
      </c>
      <c r="CC902" s="151" t="b">
        <f t="shared" ca="1" si="443"/>
        <v>0</v>
      </c>
      <c r="CD902" s="151" t="b">
        <f t="shared" ca="1" si="444"/>
        <v>0</v>
      </c>
      <c r="CE902" s="151" t="b">
        <f t="shared" ca="1" si="445"/>
        <v>0</v>
      </c>
      <c r="CF902" s="151" t="b">
        <f t="shared" ca="1" si="446"/>
        <v>0</v>
      </c>
      <c r="CG902" s="151" t="b">
        <f t="shared" ca="1" si="447"/>
        <v>0</v>
      </c>
      <c r="CH902" s="151" t="b">
        <f t="shared" ca="1" si="448"/>
        <v>0</v>
      </c>
      <c r="CI902" s="151" t="b">
        <f t="shared" ca="1" si="449"/>
        <v>0</v>
      </c>
      <c r="CJ902" s="151" t="b">
        <f t="shared" ca="1" si="450"/>
        <v>0</v>
      </c>
      <c r="CK902" s="151" t="b">
        <f t="shared" ca="1" si="451"/>
        <v>0</v>
      </c>
      <c r="CL902" s="151" t="b">
        <f t="shared" ca="1" si="452"/>
        <v>0</v>
      </c>
      <c r="CM902" s="151" t="b">
        <f t="shared" ca="1" si="453"/>
        <v>0</v>
      </c>
      <c r="CN902" s="151" t="str">
        <f t="shared" ca="1" si="454"/>
        <v>NO_VAC</v>
      </c>
      <c r="CO902" s="151" t="str">
        <f t="shared" ca="1" si="455"/>
        <v>NO_VAC</v>
      </c>
      <c r="CP902" s="151" t="b">
        <f t="shared" ca="1" si="456"/>
        <v>0</v>
      </c>
      <c r="CQ902" s="155">
        <f t="shared" ca="1" si="457"/>
        <v>0</v>
      </c>
      <c r="CR902" s="155" t="b">
        <f t="shared" ca="1" si="458"/>
        <v>0</v>
      </c>
      <c r="CS902" s="155" t="b">
        <f t="shared" ca="1" si="459"/>
        <v>0</v>
      </c>
      <c r="CT902" s="155" t="b">
        <f t="shared" ca="1" si="460"/>
        <v>0</v>
      </c>
      <c r="CU902" s="155" t="b">
        <f t="shared" ca="1" si="461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29"/>
        <v>0</v>
      </c>
      <c r="P903" s="28">
        <f t="shared" ca="1" si="430"/>
        <v>0</v>
      </c>
      <c r="Q903" s="28">
        <f t="shared" ca="1" si="431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2"/>
        <v>0</v>
      </c>
      <c r="BS903" s="151" t="b">
        <f t="shared" si="433"/>
        <v>0</v>
      </c>
      <c r="BT903" s="151" t="b">
        <f t="shared" si="434"/>
        <v>0</v>
      </c>
      <c r="BU903" s="151" t="b">
        <f t="shared" si="435"/>
        <v>0</v>
      </c>
      <c r="BV903" s="155" t="b">
        <f t="shared" ca="1" si="436"/>
        <v>0</v>
      </c>
      <c r="BW903" s="151" t="b">
        <f t="shared" ca="1" si="437"/>
        <v>0</v>
      </c>
      <c r="BX903" s="151" t="b">
        <f t="shared" ca="1" si="438"/>
        <v>0</v>
      </c>
      <c r="BY903" s="151" t="b">
        <f t="shared" ca="1" si="439"/>
        <v>0</v>
      </c>
      <c r="BZ903" s="151" t="b">
        <f t="shared" ca="1" si="440"/>
        <v>0</v>
      </c>
      <c r="CA903" s="151" t="b">
        <f t="shared" ca="1" si="441"/>
        <v>0</v>
      </c>
      <c r="CB903" s="151" t="b">
        <f t="shared" ca="1" si="442"/>
        <v>0</v>
      </c>
      <c r="CC903" s="151" t="b">
        <f t="shared" ca="1" si="443"/>
        <v>0</v>
      </c>
      <c r="CD903" s="151" t="b">
        <f t="shared" ca="1" si="444"/>
        <v>0</v>
      </c>
      <c r="CE903" s="151" t="b">
        <f t="shared" ca="1" si="445"/>
        <v>0</v>
      </c>
      <c r="CF903" s="151" t="b">
        <f t="shared" ca="1" si="446"/>
        <v>0</v>
      </c>
      <c r="CG903" s="151" t="b">
        <f t="shared" ca="1" si="447"/>
        <v>0</v>
      </c>
      <c r="CH903" s="151" t="b">
        <f t="shared" ca="1" si="448"/>
        <v>0</v>
      </c>
      <c r="CI903" s="151" t="b">
        <f t="shared" ca="1" si="449"/>
        <v>0</v>
      </c>
      <c r="CJ903" s="151" t="b">
        <f t="shared" ca="1" si="450"/>
        <v>0</v>
      </c>
      <c r="CK903" s="151" t="b">
        <f t="shared" ca="1" si="451"/>
        <v>0</v>
      </c>
      <c r="CL903" s="151" t="b">
        <f t="shared" ca="1" si="452"/>
        <v>0</v>
      </c>
      <c r="CM903" s="151" t="b">
        <f t="shared" ca="1" si="453"/>
        <v>0</v>
      </c>
      <c r="CN903" s="151" t="str">
        <f t="shared" ca="1" si="454"/>
        <v>NO_VAC</v>
      </c>
      <c r="CO903" s="151" t="str">
        <f t="shared" ca="1" si="455"/>
        <v>NO_VAC</v>
      </c>
      <c r="CP903" s="151" t="b">
        <f t="shared" ca="1" si="456"/>
        <v>0</v>
      </c>
      <c r="CQ903" s="155">
        <f t="shared" ca="1" si="457"/>
        <v>0</v>
      </c>
      <c r="CR903" s="155" t="b">
        <f t="shared" ca="1" si="458"/>
        <v>0</v>
      </c>
      <c r="CS903" s="155" t="b">
        <f t="shared" ca="1" si="459"/>
        <v>0</v>
      </c>
      <c r="CT903" s="155" t="b">
        <f t="shared" ca="1" si="460"/>
        <v>0</v>
      </c>
      <c r="CU903" s="155" t="b">
        <f t="shared" ca="1" si="461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29"/>
        <v>0</v>
      </c>
      <c r="P904" s="28">
        <f t="shared" ca="1" si="430"/>
        <v>0</v>
      </c>
      <c r="Q904" s="28">
        <f t="shared" ca="1" si="431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2"/>
        <v>0</v>
      </c>
      <c r="BS904" s="151" t="b">
        <f t="shared" si="433"/>
        <v>0</v>
      </c>
      <c r="BT904" s="151" t="b">
        <f t="shared" si="434"/>
        <v>0</v>
      </c>
      <c r="BU904" s="151" t="b">
        <f t="shared" si="435"/>
        <v>0</v>
      </c>
      <c r="BV904" s="155" t="b">
        <f t="shared" ca="1" si="436"/>
        <v>0</v>
      </c>
      <c r="BW904" s="151" t="b">
        <f t="shared" ca="1" si="437"/>
        <v>0</v>
      </c>
      <c r="BX904" s="151" t="b">
        <f t="shared" ca="1" si="438"/>
        <v>0</v>
      </c>
      <c r="BY904" s="151" t="b">
        <f t="shared" ca="1" si="439"/>
        <v>0</v>
      </c>
      <c r="BZ904" s="151" t="b">
        <f t="shared" ca="1" si="440"/>
        <v>0</v>
      </c>
      <c r="CA904" s="151" t="b">
        <f t="shared" ca="1" si="441"/>
        <v>0</v>
      </c>
      <c r="CB904" s="151" t="b">
        <f t="shared" ca="1" si="442"/>
        <v>0</v>
      </c>
      <c r="CC904" s="151" t="b">
        <f t="shared" ca="1" si="443"/>
        <v>0</v>
      </c>
      <c r="CD904" s="151" t="b">
        <f t="shared" ca="1" si="444"/>
        <v>0</v>
      </c>
      <c r="CE904" s="151" t="b">
        <f t="shared" ca="1" si="445"/>
        <v>0</v>
      </c>
      <c r="CF904" s="151" t="b">
        <f t="shared" ca="1" si="446"/>
        <v>0</v>
      </c>
      <c r="CG904" s="151" t="b">
        <f t="shared" ca="1" si="447"/>
        <v>0</v>
      </c>
      <c r="CH904" s="151" t="b">
        <f t="shared" ca="1" si="448"/>
        <v>0</v>
      </c>
      <c r="CI904" s="151" t="b">
        <f t="shared" ca="1" si="449"/>
        <v>0</v>
      </c>
      <c r="CJ904" s="151" t="b">
        <f t="shared" ca="1" si="450"/>
        <v>0</v>
      </c>
      <c r="CK904" s="151" t="b">
        <f t="shared" ca="1" si="451"/>
        <v>0</v>
      </c>
      <c r="CL904" s="151" t="b">
        <f t="shared" ca="1" si="452"/>
        <v>0</v>
      </c>
      <c r="CM904" s="151" t="b">
        <f t="shared" ca="1" si="453"/>
        <v>0</v>
      </c>
      <c r="CN904" s="151" t="str">
        <f t="shared" ca="1" si="454"/>
        <v>NO_VAC</v>
      </c>
      <c r="CO904" s="151" t="str">
        <f t="shared" ca="1" si="455"/>
        <v>NO_VAC</v>
      </c>
      <c r="CP904" s="151" t="b">
        <f t="shared" ca="1" si="456"/>
        <v>0</v>
      </c>
      <c r="CQ904" s="155">
        <f t="shared" ca="1" si="457"/>
        <v>0</v>
      </c>
      <c r="CR904" s="155" t="b">
        <f t="shared" ca="1" si="458"/>
        <v>0</v>
      </c>
      <c r="CS904" s="155" t="b">
        <f t="shared" ca="1" si="459"/>
        <v>0</v>
      </c>
      <c r="CT904" s="155" t="b">
        <f t="shared" ca="1" si="460"/>
        <v>0</v>
      </c>
      <c r="CU904" s="155" t="b">
        <f t="shared" ca="1" si="461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29"/>
        <v>0</v>
      </c>
      <c r="P905" s="28">
        <f t="shared" ca="1" si="430"/>
        <v>0</v>
      </c>
      <c r="Q905" s="28">
        <f t="shared" ca="1" si="431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2"/>
        <v>0</v>
      </c>
      <c r="BS905" s="151" t="b">
        <f t="shared" si="433"/>
        <v>0</v>
      </c>
      <c r="BT905" s="151" t="b">
        <f t="shared" si="434"/>
        <v>0</v>
      </c>
      <c r="BU905" s="151" t="b">
        <f t="shared" si="435"/>
        <v>0</v>
      </c>
      <c r="BV905" s="155" t="b">
        <f t="shared" ca="1" si="436"/>
        <v>0</v>
      </c>
      <c r="BW905" s="151" t="b">
        <f t="shared" ca="1" si="437"/>
        <v>0</v>
      </c>
      <c r="BX905" s="151" t="b">
        <f t="shared" ca="1" si="438"/>
        <v>0</v>
      </c>
      <c r="BY905" s="151" t="b">
        <f t="shared" ca="1" si="439"/>
        <v>0</v>
      </c>
      <c r="BZ905" s="151" t="b">
        <f t="shared" ca="1" si="440"/>
        <v>0</v>
      </c>
      <c r="CA905" s="151" t="b">
        <f t="shared" ca="1" si="441"/>
        <v>0</v>
      </c>
      <c r="CB905" s="151" t="b">
        <f t="shared" ca="1" si="442"/>
        <v>0</v>
      </c>
      <c r="CC905" s="151" t="b">
        <f t="shared" ca="1" si="443"/>
        <v>0</v>
      </c>
      <c r="CD905" s="151" t="b">
        <f t="shared" ca="1" si="444"/>
        <v>0</v>
      </c>
      <c r="CE905" s="151" t="b">
        <f t="shared" ca="1" si="445"/>
        <v>0</v>
      </c>
      <c r="CF905" s="151" t="b">
        <f t="shared" ca="1" si="446"/>
        <v>0</v>
      </c>
      <c r="CG905" s="151" t="b">
        <f t="shared" ca="1" si="447"/>
        <v>0</v>
      </c>
      <c r="CH905" s="151" t="b">
        <f t="shared" ca="1" si="448"/>
        <v>0</v>
      </c>
      <c r="CI905" s="151" t="b">
        <f t="shared" ca="1" si="449"/>
        <v>0</v>
      </c>
      <c r="CJ905" s="151" t="b">
        <f t="shared" ca="1" si="450"/>
        <v>0</v>
      </c>
      <c r="CK905" s="151" t="b">
        <f t="shared" ca="1" si="451"/>
        <v>0</v>
      </c>
      <c r="CL905" s="151" t="b">
        <f t="shared" ca="1" si="452"/>
        <v>0</v>
      </c>
      <c r="CM905" s="151" t="b">
        <f t="shared" ca="1" si="453"/>
        <v>0</v>
      </c>
      <c r="CN905" s="151" t="str">
        <f t="shared" ca="1" si="454"/>
        <v>NO_VAC</v>
      </c>
      <c r="CO905" s="151" t="str">
        <f t="shared" ca="1" si="455"/>
        <v>NO_VAC</v>
      </c>
      <c r="CP905" s="151" t="b">
        <f t="shared" ca="1" si="456"/>
        <v>0</v>
      </c>
      <c r="CQ905" s="155">
        <f t="shared" ca="1" si="457"/>
        <v>0</v>
      </c>
      <c r="CR905" s="155" t="b">
        <f t="shared" ca="1" si="458"/>
        <v>0</v>
      </c>
      <c r="CS905" s="155" t="b">
        <f t="shared" ca="1" si="459"/>
        <v>0</v>
      </c>
      <c r="CT905" s="155" t="b">
        <f t="shared" ca="1" si="460"/>
        <v>0</v>
      </c>
      <c r="CU905" s="155" t="b">
        <f t="shared" ca="1" si="461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2">IF(N906="",0,DATEDIF(N906,TODAY(),"Y"))</f>
        <v>0</v>
      </c>
      <c r="P906" s="28">
        <f t="shared" ref="P906:P969" ca="1" si="463">IF(N906="",0,DATEDIF(N906,TODAY(),"YM"))</f>
        <v>0</v>
      </c>
      <c r="Q906" s="28">
        <f t="shared" ref="Q906:Q969" ca="1" si="464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2"/>
        <v>0</v>
      </c>
      <c r="BS906" s="151" t="b">
        <f t="shared" si="433"/>
        <v>0</v>
      </c>
      <c r="BT906" s="151" t="b">
        <f t="shared" si="434"/>
        <v>0</v>
      </c>
      <c r="BU906" s="151" t="b">
        <f t="shared" si="435"/>
        <v>0</v>
      </c>
      <c r="BV906" s="155" t="b">
        <f t="shared" ca="1" si="436"/>
        <v>0</v>
      </c>
      <c r="BW906" s="151" t="b">
        <f t="shared" ca="1" si="437"/>
        <v>0</v>
      </c>
      <c r="BX906" s="151" t="b">
        <f t="shared" ca="1" si="438"/>
        <v>0</v>
      </c>
      <c r="BY906" s="151" t="b">
        <f t="shared" ca="1" si="439"/>
        <v>0</v>
      </c>
      <c r="BZ906" s="151" t="b">
        <f t="shared" ca="1" si="440"/>
        <v>0</v>
      </c>
      <c r="CA906" s="151" t="b">
        <f t="shared" ca="1" si="441"/>
        <v>0</v>
      </c>
      <c r="CB906" s="151" t="b">
        <f t="shared" ca="1" si="442"/>
        <v>0</v>
      </c>
      <c r="CC906" s="151" t="b">
        <f t="shared" ca="1" si="443"/>
        <v>0</v>
      </c>
      <c r="CD906" s="151" t="b">
        <f t="shared" ca="1" si="444"/>
        <v>0</v>
      </c>
      <c r="CE906" s="151" t="b">
        <f t="shared" ca="1" si="445"/>
        <v>0</v>
      </c>
      <c r="CF906" s="151" t="b">
        <f t="shared" ca="1" si="446"/>
        <v>0</v>
      </c>
      <c r="CG906" s="151" t="b">
        <f t="shared" ca="1" si="447"/>
        <v>0</v>
      </c>
      <c r="CH906" s="151" t="b">
        <f t="shared" ca="1" si="448"/>
        <v>0</v>
      </c>
      <c r="CI906" s="151" t="b">
        <f t="shared" ca="1" si="449"/>
        <v>0</v>
      </c>
      <c r="CJ906" s="151" t="b">
        <f t="shared" ca="1" si="450"/>
        <v>0</v>
      </c>
      <c r="CK906" s="151" t="b">
        <f t="shared" ca="1" si="451"/>
        <v>0</v>
      </c>
      <c r="CL906" s="151" t="b">
        <f t="shared" ca="1" si="452"/>
        <v>0</v>
      </c>
      <c r="CM906" s="151" t="b">
        <f t="shared" ca="1" si="453"/>
        <v>0</v>
      </c>
      <c r="CN906" s="151" t="str">
        <f t="shared" ca="1" si="454"/>
        <v>NO_VAC</v>
      </c>
      <c r="CO906" s="151" t="str">
        <f t="shared" ca="1" si="455"/>
        <v>NO_VAC</v>
      </c>
      <c r="CP906" s="151" t="b">
        <f t="shared" ca="1" si="456"/>
        <v>0</v>
      </c>
      <c r="CQ906" s="155">
        <f t="shared" ca="1" si="457"/>
        <v>0</v>
      </c>
      <c r="CR906" s="155" t="b">
        <f t="shared" ca="1" si="458"/>
        <v>0</v>
      </c>
      <c r="CS906" s="155" t="b">
        <f t="shared" ca="1" si="459"/>
        <v>0</v>
      </c>
      <c r="CT906" s="155" t="b">
        <f t="shared" ca="1" si="460"/>
        <v>0</v>
      </c>
      <c r="CU906" s="155" t="b">
        <f t="shared" ca="1" si="461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2"/>
        <v>0</v>
      </c>
      <c r="P907" s="28">
        <f t="shared" ca="1" si="463"/>
        <v>0</v>
      </c>
      <c r="Q907" s="28">
        <f t="shared" ca="1" si="464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5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6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67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68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69">IF(O907+P907+Q907&lt;&gt;0,IF(O907=1,1,IF(O907=2,2,IF(O907=3,3, IF(O907=4,4,IF(P907=0,-1,0))))))</f>
        <v>0</v>
      </c>
      <c r="BW907" s="151" t="b">
        <f t="shared" ref="BW907:BW970" ca="1" si="470">IF($BV907&lt;=0,IF(R907&lt;&gt;"","VAC","NO_VAC"))</f>
        <v>0</v>
      </c>
      <c r="BX907" s="151" t="b">
        <f t="shared" ref="BX907:BX970" ca="1" si="471">IF($BV907&lt;=0,IF(T907&lt;&gt;"","VAC","NO_VAC"))</f>
        <v>0</v>
      </c>
      <c r="BY907" s="151" t="b">
        <f t="shared" ref="BY907:BY970" ca="1" si="472">IF($BV907=0,IF(P907&gt;=2,IF(V907&lt;&gt;"","VAC","NO_VAC")))</f>
        <v>0</v>
      </c>
      <c r="BZ907" s="151" t="b">
        <f t="shared" ref="BZ907:BZ970" ca="1" si="473">IF($BV907=0,IF(P907&gt;=4,IF(X907&lt;&gt;"","VAC","NO_VAC")))</f>
        <v>0</v>
      </c>
      <c r="CA907" s="151" t="b">
        <f t="shared" ref="CA907:CA970" ca="1" si="474">IF($BV907=0,IF(P907&gt;=6,IF(Z907&lt;&gt;"","VAC","NO_VAC")))</f>
        <v>0</v>
      </c>
      <c r="CB907" s="151" t="b">
        <f t="shared" ref="CB907:CB970" ca="1" si="475">IF($BV907=0,IF(P907&gt;=2,IF(AB907&lt;&gt;"","VAC","NO_VAC")))</f>
        <v>0</v>
      </c>
      <c r="CC907" s="151" t="b">
        <f t="shared" ref="CC907:CC970" ca="1" si="476">IF($BV907=0,IF(P907&gt;=4,IF(AD907&lt;&gt;"","VAC","NO_VAC")))</f>
        <v>0</v>
      </c>
      <c r="CD907" s="151" t="b">
        <f t="shared" ref="CD907:CD970" ca="1" si="477">IF($BV907=0,IF(P907&gt;=6,IF(AF907&lt;&gt;"","VAC","NO_VAC")))</f>
        <v>0</v>
      </c>
      <c r="CE907" s="151" t="b">
        <f t="shared" ref="CE907:CE970" ca="1" si="478">IF($BV907=0,IF(P907&gt;=2,IF(AH907&lt;&gt;"","VAC","NO_VAC")))</f>
        <v>0</v>
      </c>
      <c r="CF907" s="151" t="b">
        <f t="shared" ref="CF907:CF970" ca="1" si="479">IF($BV907=0,IF(P907&gt;=4,IF(AJ907&lt;&gt;"","VAC","NO_VAC")))</f>
        <v>0</v>
      </c>
      <c r="CG907" s="151" t="b">
        <f t="shared" ref="CG907:CG970" ca="1" si="480">IF($BV907=0,IF(P907&gt;=7,IF(AL907&lt;&gt;"","VAC","NO_VAC")))</f>
        <v>0</v>
      </c>
      <c r="CH907" s="151" t="b">
        <f t="shared" ref="CH907:CH970" ca="1" si="481">IF($BV907=0,IF(P907&gt;=8,IF(AN907&lt;&gt;"","VAC","NO_VAC")))</f>
        <v>0</v>
      </c>
      <c r="CI907" s="151" t="b">
        <f t="shared" ref="CI907:CI970" ca="1" si="482">IF($BV907=1,IF(AP907&lt;&gt;"","VAC","NO_VAC"))</f>
        <v>0</v>
      </c>
      <c r="CJ907" s="151" t="b">
        <f t="shared" ref="CJ907:CJ970" ca="1" si="483">IF($BV907=0,IF(P907&gt;=2,IF(AR907&lt;&gt;"","VAC","NO_VAC")))</f>
        <v>0</v>
      </c>
      <c r="CK907" s="151" t="b">
        <f t="shared" ref="CK907:CK970" ca="1" si="484">IF($BV907=0,IF(P907&gt;=4,IF(AT907&lt;&gt;"","VAC","NO_VAC")))</f>
        <v>0</v>
      </c>
      <c r="CL907" s="151" t="b">
        <f t="shared" ref="CL907:CL970" ca="1" si="485">IF($BV907=1,IF(AV907&lt;&gt;"","VAC","NO_VAC"))</f>
        <v>0</v>
      </c>
      <c r="CM907" s="151" t="b">
        <f t="shared" ref="CM907:CM970" ca="1" si="486">IF($BV907=1,IF(AX907&lt;&gt;"","VAC","NO_VAC"))</f>
        <v>0</v>
      </c>
      <c r="CN907" s="151" t="str">
        <f t="shared" ref="CN907:CN970" ca="1" si="487">IF($BV907=1,IF(P907&gt;=6,IF(AZ907&lt;&gt;"","VAC","NO_VAC")),IF($BV907&gt;1,IF(AZ907&lt;&gt;"","VAC","NO_VAC")))</f>
        <v>NO_VAC</v>
      </c>
      <c r="CO907" s="151" t="str">
        <f t="shared" ref="CO907:CO970" ca="1" si="488">IF($BV907=1,IF(P907&gt;=6,IF(BB907&lt;&gt;"","VAC","NO_VAC")),IF($BV907&gt;1,IF(BB907&lt;&gt;"","VAC","NO_VAC")))</f>
        <v>NO_VAC</v>
      </c>
      <c r="CP907" s="151" t="b">
        <f t="shared" ref="CP907:CP970" ca="1" si="489">IF($BV907=4,IF(BD907&lt;&gt;"","VAC","NO_VAC"))</f>
        <v>0</v>
      </c>
      <c r="CQ907" s="155">
        <f t="shared" ref="CQ907:CQ970" ca="1" si="490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1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2">IF(O907=2,COUNT(R907,T907,V907,X907,Z907,AB907,AD907,AF907,AH907,AJ907,AL907,AN907,AR907,AT907,AV907,AX907,AP907,AZ907,BB907))</f>
        <v>0</v>
      </c>
      <c r="CT907" s="155" t="b">
        <f t="shared" ref="CT907:CT970" ca="1" si="493">IF(O907=3,COUNT(R907,T907,V907,X907,Z907,AB907,AD907,AF907,AH907,AJ907,AL907,AN907,AR907,AT907,AV907,AX907,AP907,AZ907,BB907))</f>
        <v>0</v>
      </c>
      <c r="CU907" s="155" t="b">
        <f t="shared" ref="CU907:CU970" ca="1" si="494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2"/>
        <v>0</v>
      </c>
      <c r="P908" s="28">
        <f t="shared" ca="1" si="463"/>
        <v>0</v>
      </c>
      <c r="Q908" s="28">
        <f t="shared" ca="1" si="464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5"/>
        <v>0</v>
      </c>
      <c r="BS908" s="151" t="b">
        <f t="shared" si="466"/>
        <v>0</v>
      </c>
      <c r="BT908" s="151" t="b">
        <f t="shared" si="467"/>
        <v>0</v>
      </c>
      <c r="BU908" s="151" t="b">
        <f t="shared" si="468"/>
        <v>0</v>
      </c>
      <c r="BV908" s="155" t="b">
        <f t="shared" ca="1" si="469"/>
        <v>0</v>
      </c>
      <c r="BW908" s="151" t="b">
        <f t="shared" ca="1" si="470"/>
        <v>0</v>
      </c>
      <c r="BX908" s="151" t="b">
        <f t="shared" ca="1" si="471"/>
        <v>0</v>
      </c>
      <c r="BY908" s="151" t="b">
        <f t="shared" ca="1" si="472"/>
        <v>0</v>
      </c>
      <c r="BZ908" s="151" t="b">
        <f t="shared" ca="1" si="473"/>
        <v>0</v>
      </c>
      <c r="CA908" s="151" t="b">
        <f t="shared" ca="1" si="474"/>
        <v>0</v>
      </c>
      <c r="CB908" s="151" t="b">
        <f t="shared" ca="1" si="475"/>
        <v>0</v>
      </c>
      <c r="CC908" s="151" t="b">
        <f t="shared" ca="1" si="476"/>
        <v>0</v>
      </c>
      <c r="CD908" s="151" t="b">
        <f t="shared" ca="1" si="477"/>
        <v>0</v>
      </c>
      <c r="CE908" s="151" t="b">
        <f t="shared" ca="1" si="478"/>
        <v>0</v>
      </c>
      <c r="CF908" s="151" t="b">
        <f t="shared" ca="1" si="479"/>
        <v>0</v>
      </c>
      <c r="CG908" s="151" t="b">
        <f t="shared" ca="1" si="480"/>
        <v>0</v>
      </c>
      <c r="CH908" s="151" t="b">
        <f t="shared" ca="1" si="481"/>
        <v>0</v>
      </c>
      <c r="CI908" s="151" t="b">
        <f t="shared" ca="1" si="482"/>
        <v>0</v>
      </c>
      <c r="CJ908" s="151" t="b">
        <f t="shared" ca="1" si="483"/>
        <v>0</v>
      </c>
      <c r="CK908" s="151" t="b">
        <f t="shared" ca="1" si="484"/>
        <v>0</v>
      </c>
      <c r="CL908" s="151" t="b">
        <f t="shared" ca="1" si="485"/>
        <v>0</v>
      </c>
      <c r="CM908" s="151" t="b">
        <f t="shared" ca="1" si="486"/>
        <v>0</v>
      </c>
      <c r="CN908" s="151" t="str">
        <f t="shared" ca="1" si="487"/>
        <v>NO_VAC</v>
      </c>
      <c r="CO908" s="151" t="str">
        <f t="shared" ca="1" si="488"/>
        <v>NO_VAC</v>
      </c>
      <c r="CP908" s="151" t="b">
        <f t="shared" ca="1" si="489"/>
        <v>0</v>
      </c>
      <c r="CQ908" s="155">
        <f t="shared" ca="1" si="490"/>
        <v>0</v>
      </c>
      <c r="CR908" s="155" t="b">
        <f t="shared" ca="1" si="491"/>
        <v>0</v>
      </c>
      <c r="CS908" s="155" t="b">
        <f t="shared" ca="1" si="492"/>
        <v>0</v>
      </c>
      <c r="CT908" s="155" t="b">
        <f t="shared" ca="1" si="493"/>
        <v>0</v>
      </c>
      <c r="CU908" s="155" t="b">
        <f t="shared" ca="1" si="494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2"/>
        <v>0</v>
      </c>
      <c r="P909" s="28">
        <f t="shared" ca="1" si="463"/>
        <v>0</v>
      </c>
      <c r="Q909" s="28">
        <f t="shared" ca="1" si="464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5"/>
        <v>0</v>
      </c>
      <c r="BS909" s="151" t="b">
        <f t="shared" si="466"/>
        <v>0</v>
      </c>
      <c r="BT909" s="151" t="b">
        <f t="shared" si="467"/>
        <v>0</v>
      </c>
      <c r="BU909" s="151" t="b">
        <f t="shared" si="468"/>
        <v>0</v>
      </c>
      <c r="BV909" s="155" t="b">
        <f t="shared" ca="1" si="469"/>
        <v>0</v>
      </c>
      <c r="BW909" s="151" t="b">
        <f t="shared" ca="1" si="470"/>
        <v>0</v>
      </c>
      <c r="BX909" s="151" t="b">
        <f t="shared" ca="1" si="471"/>
        <v>0</v>
      </c>
      <c r="BY909" s="151" t="b">
        <f t="shared" ca="1" si="472"/>
        <v>0</v>
      </c>
      <c r="BZ909" s="151" t="b">
        <f t="shared" ca="1" si="473"/>
        <v>0</v>
      </c>
      <c r="CA909" s="151" t="b">
        <f t="shared" ca="1" si="474"/>
        <v>0</v>
      </c>
      <c r="CB909" s="151" t="b">
        <f t="shared" ca="1" si="475"/>
        <v>0</v>
      </c>
      <c r="CC909" s="151" t="b">
        <f t="shared" ca="1" si="476"/>
        <v>0</v>
      </c>
      <c r="CD909" s="151" t="b">
        <f t="shared" ca="1" si="477"/>
        <v>0</v>
      </c>
      <c r="CE909" s="151" t="b">
        <f t="shared" ca="1" si="478"/>
        <v>0</v>
      </c>
      <c r="CF909" s="151" t="b">
        <f t="shared" ca="1" si="479"/>
        <v>0</v>
      </c>
      <c r="CG909" s="151" t="b">
        <f t="shared" ca="1" si="480"/>
        <v>0</v>
      </c>
      <c r="CH909" s="151" t="b">
        <f t="shared" ca="1" si="481"/>
        <v>0</v>
      </c>
      <c r="CI909" s="151" t="b">
        <f t="shared" ca="1" si="482"/>
        <v>0</v>
      </c>
      <c r="CJ909" s="151" t="b">
        <f t="shared" ca="1" si="483"/>
        <v>0</v>
      </c>
      <c r="CK909" s="151" t="b">
        <f t="shared" ca="1" si="484"/>
        <v>0</v>
      </c>
      <c r="CL909" s="151" t="b">
        <f t="shared" ca="1" si="485"/>
        <v>0</v>
      </c>
      <c r="CM909" s="151" t="b">
        <f t="shared" ca="1" si="486"/>
        <v>0</v>
      </c>
      <c r="CN909" s="151" t="str">
        <f t="shared" ca="1" si="487"/>
        <v>NO_VAC</v>
      </c>
      <c r="CO909" s="151" t="str">
        <f t="shared" ca="1" si="488"/>
        <v>NO_VAC</v>
      </c>
      <c r="CP909" s="151" t="b">
        <f t="shared" ca="1" si="489"/>
        <v>0</v>
      </c>
      <c r="CQ909" s="155">
        <f t="shared" ca="1" si="490"/>
        <v>0</v>
      </c>
      <c r="CR909" s="155" t="b">
        <f t="shared" ca="1" si="491"/>
        <v>0</v>
      </c>
      <c r="CS909" s="155" t="b">
        <f t="shared" ca="1" si="492"/>
        <v>0</v>
      </c>
      <c r="CT909" s="155" t="b">
        <f t="shared" ca="1" si="493"/>
        <v>0</v>
      </c>
      <c r="CU909" s="155" t="b">
        <f t="shared" ca="1" si="494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2"/>
        <v>0</v>
      </c>
      <c r="P910" s="28">
        <f t="shared" ca="1" si="463"/>
        <v>0</v>
      </c>
      <c r="Q910" s="28">
        <f t="shared" ca="1" si="464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5"/>
        <v>0</v>
      </c>
      <c r="BS910" s="151" t="b">
        <f t="shared" si="466"/>
        <v>0</v>
      </c>
      <c r="BT910" s="151" t="b">
        <f t="shared" si="467"/>
        <v>0</v>
      </c>
      <c r="BU910" s="151" t="b">
        <f t="shared" si="468"/>
        <v>0</v>
      </c>
      <c r="BV910" s="155" t="b">
        <f t="shared" ca="1" si="469"/>
        <v>0</v>
      </c>
      <c r="BW910" s="151" t="b">
        <f t="shared" ca="1" si="470"/>
        <v>0</v>
      </c>
      <c r="BX910" s="151" t="b">
        <f t="shared" ca="1" si="471"/>
        <v>0</v>
      </c>
      <c r="BY910" s="151" t="b">
        <f t="shared" ca="1" si="472"/>
        <v>0</v>
      </c>
      <c r="BZ910" s="151" t="b">
        <f t="shared" ca="1" si="473"/>
        <v>0</v>
      </c>
      <c r="CA910" s="151" t="b">
        <f t="shared" ca="1" si="474"/>
        <v>0</v>
      </c>
      <c r="CB910" s="151" t="b">
        <f t="shared" ca="1" si="475"/>
        <v>0</v>
      </c>
      <c r="CC910" s="151" t="b">
        <f t="shared" ca="1" si="476"/>
        <v>0</v>
      </c>
      <c r="CD910" s="151" t="b">
        <f t="shared" ca="1" si="477"/>
        <v>0</v>
      </c>
      <c r="CE910" s="151" t="b">
        <f t="shared" ca="1" si="478"/>
        <v>0</v>
      </c>
      <c r="CF910" s="151" t="b">
        <f t="shared" ca="1" si="479"/>
        <v>0</v>
      </c>
      <c r="CG910" s="151" t="b">
        <f t="shared" ca="1" si="480"/>
        <v>0</v>
      </c>
      <c r="CH910" s="151" t="b">
        <f t="shared" ca="1" si="481"/>
        <v>0</v>
      </c>
      <c r="CI910" s="151" t="b">
        <f t="shared" ca="1" si="482"/>
        <v>0</v>
      </c>
      <c r="CJ910" s="151" t="b">
        <f t="shared" ca="1" si="483"/>
        <v>0</v>
      </c>
      <c r="CK910" s="151" t="b">
        <f t="shared" ca="1" si="484"/>
        <v>0</v>
      </c>
      <c r="CL910" s="151" t="b">
        <f t="shared" ca="1" si="485"/>
        <v>0</v>
      </c>
      <c r="CM910" s="151" t="b">
        <f t="shared" ca="1" si="486"/>
        <v>0</v>
      </c>
      <c r="CN910" s="151" t="str">
        <f t="shared" ca="1" si="487"/>
        <v>NO_VAC</v>
      </c>
      <c r="CO910" s="151" t="str">
        <f t="shared" ca="1" si="488"/>
        <v>NO_VAC</v>
      </c>
      <c r="CP910" s="151" t="b">
        <f t="shared" ca="1" si="489"/>
        <v>0</v>
      </c>
      <c r="CQ910" s="155">
        <f t="shared" ca="1" si="490"/>
        <v>0</v>
      </c>
      <c r="CR910" s="155" t="b">
        <f t="shared" ca="1" si="491"/>
        <v>0</v>
      </c>
      <c r="CS910" s="155" t="b">
        <f t="shared" ca="1" si="492"/>
        <v>0</v>
      </c>
      <c r="CT910" s="155" t="b">
        <f t="shared" ca="1" si="493"/>
        <v>0</v>
      </c>
      <c r="CU910" s="155" t="b">
        <f t="shared" ca="1" si="494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2"/>
        <v>0</v>
      </c>
      <c r="P911" s="28">
        <f t="shared" ca="1" si="463"/>
        <v>0</v>
      </c>
      <c r="Q911" s="28">
        <f t="shared" ca="1" si="464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5"/>
        <v>0</v>
      </c>
      <c r="BS911" s="151" t="b">
        <f t="shared" si="466"/>
        <v>0</v>
      </c>
      <c r="BT911" s="151" t="b">
        <f t="shared" si="467"/>
        <v>0</v>
      </c>
      <c r="BU911" s="151" t="b">
        <f t="shared" si="468"/>
        <v>0</v>
      </c>
      <c r="BV911" s="155" t="b">
        <f t="shared" ca="1" si="469"/>
        <v>0</v>
      </c>
      <c r="BW911" s="151" t="b">
        <f t="shared" ca="1" si="470"/>
        <v>0</v>
      </c>
      <c r="BX911" s="151" t="b">
        <f t="shared" ca="1" si="471"/>
        <v>0</v>
      </c>
      <c r="BY911" s="151" t="b">
        <f t="shared" ca="1" si="472"/>
        <v>0</v>
      </c>
      <c r="BZ911" s="151" t="b">
        <f t="shared" ca="1" si="473"/>
        <v>0</v>
      </c>
      <c r="CA911" s="151" t="b">
        <f t="shared" ca="1" si="474"/>
        <v>0</v>
      </c>
      <c r="CB911" s="151" t="b">
        <f t="shared" ca="1" si="475"/>
        <v>0</v>
      </c>
      <c r="CC911" s="151" t="b">
        <f t="shared" ca="1" si="476"/>
        <v>0</v>
      </c>
      <c r="CD911" s="151" t="b">
        <f t="shared" ca="1" si="477"/>
        <v>0</v>
      </c>
      <c r="CE911" s="151" t="b">
        <f t="shared" ca="1" si="478"/>
        <v>0</v>
      </c>
      <c r="CF911" s="151" t="b">
        <f t="shared" ca="1" si="479"/>
        <v>0</v>
      </c>
      <c r="CG911" s="151" t="b">
        <f t="shared" ca="1" si="480"/>
        <v>0</v>
      </c>
      <c r="CH911" s="151" t="b">
        <f t="shared" ca="1" si="481"/>
        <v>0</v>
      </c>
      <c r="CI911" s="151" t="b">
        <f t="shared" ca="1" si="482"/>
        <v>0</v>
      </c>
      <c r="CJ911" s="151" t="b">
        <f t="shared" ca="1" si="483"/>
        <v>0</v>
      </c>
      <c r="CK911" s="151" t="b">
        <f t="shared" ca="1" si="484"/>
        <v>0</v>
      </c>
      <c r="CL911" s="151" t="b">
        <f t="shared" ca="1" si="485"/>
        <v>0</v>
      </c>
      <c r="CM911" s="151" t="b">
        <f t="shared" ca="1" si="486"/>
        <v>0</v>
      </c>
      <c r="CN911" s="151" t="str">
        <f t="shared" ca="1" si="487"/>
        <v>NO_VAC</v>
      </c>
      <c r="CO911" s="151" t="str">
        <f t="shared" ca="1" si="488"/>
        <v>NO_VAC</v>
      </c>
      <c r="CP911" s="151" t="b">
        <f t="shared" ca="1" si="489"/>
        <v>0</v>
      </c>
      <c r="CQ911" s="155">
        <f t="shared" ca="1" si="490"/>
        <v>0</v>
      </c>
      <c r="CR911" s="155" t="b">
        <f t="shared" ca="1" si="491"/>
        <v>0</v>
      </c>
      <c r="CS911" s="155" t="b">
        <f t="shared" ca="1" si="492"/>
        <v>0</v>
      </c>
      <c r="CT911" s="155" t="b">
        <f t="shared" ca="1" si="493"/>
        <v>0</v>
      </c>
      <c r="CU911" s="155" t="b">
        <f t="shared" ca="1" si="494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2"/>
        <v>0</v>
      </c>
      <c r="P912" s="28">
        <f t="shared" ca="1" si="463"/>
        <v>0</v>
      </c>
      <c r="Q912" s="28">
        <f t="shared" ca="1" si="464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5"/>
        <v>0</v>
      </c>
      <c r="BS912" s="151" t="b">
        <f t="shared" si="466"/>
        <v>0</v>
      </c>
      <c r="BT912" s="151" t="b">
        <f t="shared" si="467"/>
        <v>0</v>
      </c>
      <c r="BU912" s="151" t="b">
        <f t="shared" si="468"/>
        <v>0</v>
      </c>
      <c r="BV912" s="155" t="b">
        <f t="shared" ca="1" si="469"/>
        <v>0</v>
      </c>
      <c r="BW912" s="151" t="b">
        <f t="shared" ca="1" si="470"/>
        <v>0</v>
      </c>
      <c r="BX912" s="151" t="b">
        <f t="shared" ca="1" si="471"/>
        <v>0</v>
      </c>
      <c r="BY912" s="151" t="b">
        <f t="shared" ca="1" si="472"/>
        <v>0</v>
      </c>
      <c r="BZ912" s="151" t="b">
        <f t="shared" ca="1" si="473"/>
        <v>0</v>
      </c>
      <c r="CA912" s="151" t="b">
        <f t="shared" ca="1" si="474"/>
        <v>0</v>
      </c>
      <c r="CB912" s="151" t="b">
        <f t="shared" ca="1" si="475"/>
        <v>0</v>
      </c>
      <c r="CC912" s="151" t="b">
        <f t="shared" ca="1" si="476"/>
        <v>0</v>
      </c>
      <c r="CD912" s="151" t="b">
        <f t="shared" ca="1" si="477"/>
        <v>0</v>
      </c>
      <c r="CE912" s="151" t="b">
        <f t="shared" ca="1" si="478"/>
        <v>0</v>
      </c>
      <c r="CF912" s="151" t="b">
        <f t="shared" ca="1" si="479"/>
        <v>0</v>
      </c>
      <c r="CG912" s="151" t="b">
        <f t="shared" ca="1" si="480"/>
        <v>0</v>
      </c>
      <c r="CH912" s="151" t="b">
        <f t="shared" ca="1" si="481"/>
        <v>0</v>
      </c>
      <c r="CI912" s="151" t="b">
        <f t="shared" ca="1" si="482"/>
        <v>0</v>
      </c>
      <c r="CJ912" s="151" t="b">
        <f t="shared" ca="1" si="483"/>
        <v>0</v>
      </c>
      <c r="CK912" s="151" t="b">
        <f t="shared" ca="1" si="484"/>
        <v>0</v>
      </c>
      <c r="CL912" s="151" t="b">
        <f t="shared" ca="1" si="485"/>
        <v>0</v>
      </c>
      <c r="CM912" s="151" t="b">
        <f t="shared" ca="1" si="486"/>
        <v>0</v>
      </c>
      <c r="CN912" s="151" t="str">
        <f t="shared" ca="1" si="487"/>
        <v>NO_VAC</v>
      </c>
      <c r="CO912" s="151" t="str">
        <f t="shared" ca="1" si="488"/>
        <v>NO_VAC</v>
      </c>
      <c r="CP912" s="151" t="b">
        <f t="shared" ca="1" si="489"/>
        <v>0</v>
      </c>
      <c r="CQ912" s="155">
        <f t="shared" ca="1" si="490"/>
        <v>0</v>
      </c>
      <c r="CR912" s="155" t="b">
        <f t="shared" ca="1" si="491"/>
        <v>0</v>
      </c>
      <c r="CS912" s="155" t="b">
        <f t="shared" ca="1" si="492"/>
        <v>0</v>
      </c>
      <c r="CT912" s="155" t="b">
        <f t="shared" ca="1" si="493"/>
        <v>0</v>
      </c>
      <c r="CU912" s="155" t="b">
        <f t="shared" ca="1" si="494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2"/>
        <v>0</v>
      </c>
      <c r="P913" s="28">
        <f t="shared" ca="1" si="463"/>
        <v>0</v>
      </c>
      <c r="Q913" s="28">
        <f t="shared" ca="1" si="464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5"/>
        <v>0</v>
      </c>
      <c r="BS913" s="151" t="b">
        <f t="shared" si="466"/>
        <v>0</v>
      </c>
      <c r="BT913" s="151" t="b">
        <f t="shared" si="467"/>
        <v>0</v>
      </c>
      <c r="BU913" s="151" t="b">
        <f t="shared" si="468"/>
        <v>0</v>
      </c>
      <c r="BV913" s="155" t="b">
        <f t="shared" ca="1" si="469"/>
        <v>0</v>
      </c>
      <c r="BW913" s="151" t="b">
        <f t="shared" ca="1" si="470"/>
        <v>0</v>
      </c>
      <c r="BX913" s="151" t="b">
        <f t="shared" ca="1" si="471"/>
        <v>0</v>
      </c>
      <c r="BY913" s="151" t="b">
        <f t="shared" ca="1" si="472"/>
        <v>0</v>
      </c>
      <c r="BZ913" s="151" t="b">
        <f t="shared" ca="1" si="473"/>
        <v>0</v>
      </c>
      <c r="CA913" s="151" t="b">
        <f t="shared" ca="1" si="474"/>
        <v>0</v>
      </c>
      <c r="CB913" s="151" t="b">
        <f t="shared" ca="1" si="475"/>
        <v>0</v>
      </c>
      <c r="CC913" s="151" t="b">
        <f t="shared" ca="1" si="476"/>
        <v>0</v>
      </c>
      <c r="CD913" s="151" t="b">
        <f t="shared" ca="1" si="477"/>
        <v>0</v>
      </c>
      <c r="CE913" s="151" t="b">
        <f t="shared" ca="1" si="478"/>
        <v>0</v>
      </c>
      <c r="CF913" s="151" t="b">
        <f t="shared" ca="1" si="479"/>
        <v>0</v>
      </c>
      <c r="CG913" s="151" t="b">
        <f t="shared" ca="1" si="480"/>
        <v>0</v>
      </c>
      <c r="CH913" s="151" t="b">
        <f t="shared" ca="1" si="481"/>
        <v>0</v>
      </c>
      <c r="CI913" s="151" t="b">
        <f t="shared" ca="1" si="482"/>
        <v>0</v>
      </c>
      <c r="CJ913" s="151" t="b">
        <f t="shared" ca="1" si="483"/>
        <v>0</v>
      </c>
      <c r="CK913" s="151" t="b">
        <f t="shared" ca="1" si="484"/>
        <v>0</v>
      </c>
      <c r="CL913" s="151" t="b">
        <f t="shared" ca="1" si="485"/>
        <v>0</v>
      </c>
      <c r="CM913" s="151" t="b">
        <f t="shared" ca="1" si="486"/>
        <v>0</v>
      </c>
      <c r="CN913" s="151" t="str">
        <f t="shared" ca="1" si="487"/>
        <v>NO_VAC</v>
      </c>
      <c r="CO913" s="151" t="str">
        <f t="shared" ca="1" si="488"/>
        <v>NO_VAC</v>
      </c>
      <c r="CP913" s="151" t="b">
        <f t="shared" ca="1" si="489"/>
        <v>0</v>
      </c>
      <c r="CQ913" s="155">
        <f t="shared" ca="1" si="490"/>
        <v>0</v>
      </c>
      <c r="CR913" s="155" t="b">
        <f t="shared" ca="1" si="491"/>
        <v>0</v>
      </c>
      <c r="CS913" s="155" t="b">
        <f t="shared" ca="1" si="492"/>
        <v>0</v>
      </c>
      <c r="CT913" s="155" t="b">
        <f t="shared" ca="1" si="493"/>
        <v>0</v>
      </c>
      <c r="CU913" s="155" t="b">
        <f t="shared" ca="1" si="494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2"/>
        <v>0</v>
      </c>
      <c r="P914" s="28">
        <f t="shared" ca="1" si="463"/>
        <v>0</v>
      </c>
      <c r="Q914" s="28">
        <f t="shared" ca="1" si="464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5"/>
        <v>0</v>
      </c>
      <c r="BS914" s="151" t="b">
        <f t="shared" si="466"/>
        <v>0</v>
      </c>
      <c r="BT914" s="151" t="b">
        <f t="shared" si="467"/>
        <v>0</v>
      </c>
      <c r="BU914" s="151" t="b">
        <f t="shared" si="468"/>
        <v>0</v>
      </c>
      <c r="BV914" s="155" t="b">
        <f t="shared" ca="1" si="469"/>
        <v>0</v>
      </c>
      <c r="BW914" s="151" t="b">
        <f t="shared" ca="1" si="470"/>
        <v>0</v>
      </c>
      <c r="BX914" s="151" t="b">
        <f t="shared" ca="1" si="471"/>
        <v>0</v>
      </c>
      <c r="BY914" s="151" t="b">
        <f t="shared" ca="1" si="472"/>
        <v>0</v>
      </c>
      <c r="BZ914" s="151" t="b">
        <f t="shared" ca="1" si="473"/>
        <v>0</v>
      </c>
      <c r="CA914" s="151" t="b">
        <f t="shared" ca="1" si="474"/>
        <v>0</v>
      </c>
      <c r="CB914" s="151" t="b">
        <f t="shared" ca="1" si="475"/>
        <v>0</v>
      </c>
      <c r="CC914" s="151" t="b">
        <f t="shared" ca="1" si="476"/>
        <v>0</v>
      </c>
      <c r="CD914" s="151" t="b">
        <f t="shared" ca="1" si="477"/>
        <v>0</v>
      </c>
      <c r="CE914" s="151" t="b">
        <f t="shared" ca="1" si="478"/>
        <v>0</v>
      </c>
      <c r="CF914" s="151" t="b">
        <f t="shared" ca="1" si="479"/>
        <v>0</v>
      </c>
      <c r="CG914" s="151" t="b">
        <f t="shared" ca="1" si="480"/>
        <v>0</v>
      </c>
      <c r="CH914" s="151" t="b">
        <f t="shared" ca="1" si="481"/>
        <v>0</v>
      </c>
      <c r="CI914" s="151" t="b">
        <f t="shared" ca="1" si="482"/>
        <v>0</v>
      </c>
      <c r="CJ914" s="151" t="b">
        <f t="shared" ca="1" si="483"/>
        <v>0</v>
      </c>
      <c r="CK914" s="151" t="b">
        <f t="shared" ca="1" si="484"/>
        <v>0</v>
      </c>
      <c r="CL914" s="151" t="b">
        <f t="shared" ca="1" si="485"/>
        <v>0</v>
      </c>
      <c r="CM914" s="151" t="b">
        <f t="shared" ca="1" si="486"/>
        <v>0</v>
      </c>
      <c r="CN914" s="151" t="str">
        <f t="shared" ca="1" si="487"/>
        <v>NO_VAC</v>
      </c>
      <c r="CO914" s="151" t="str">
        <f t="shared" ca="1" si="488"/>
        <v>NO_VAC</v>
      </c>
      <c r="CP914" s="151" t="b">
        <f t="shared" ca="1" si="489"/>
        <v>0</v>
      </c>
      <c r="CQ914" s="155">
        <f t="shared" ca="1" si="490"/>
        <v>0</v>
      </c>
      <c r="CR914" s="155" t="b">
        <f t="shared" ca="1" si="491"/>
        <v>0</v>
      </c>
      <c r="CS914" s="155" t="b">
        <f t="shared" ca="1" si="492"/>
        <v>0</v>
      </c>
      <c r="CT914" s="155" t="b">
        <f t="shared" ca="1" si="493"/>
        <v>0</v>
      </c>
      <c r="CU914" s="155" t="b">
        <f t="shared" ca="1" si="494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2"/>
        <v>0</v>
      </c>
      <c r="P915" s="28">
        <f t="shared" ca="1" si="463"/>
        <v>0</v>
      </c>
      <c r="Q915" s="28">
        <f t="shared" ca="1" si="464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5"/>
        <v>0</v>
      </c>
      <c r="BS915" s="151" t="b">
        <f t="shared" si="466"/>
        <v>0</v>
      </c>
      <c r="BT915" s="151" t="b">
        <f t="shared" si="467"/>
        <v>0</v>
      </c>
      <c r="BU915" s="151" t="b">
        <f t="shared" si="468"/>
        <v>0</v>
      </c>
      <c r="BV915" s="155" t="b">
        <f t="shared" ca="1" si="469"/>
        <v>0</v>
      </c>
      <c r="BW915" s="151" t="b">
        <f t="shared" ca="1" si="470"/>
        <v>0</v>
      </c>
      <c r="BX915" s="151" t="b">
        <f t="shared" ca="1" si="471"/>
        <v>0</v>
      </c>
      <c r="BY915" s="151" t="b">
        <f t="shared" ca="1" si="472"/>
        <v>0</v>
      </c>
      <c r="BZ915" s="151" t="b">
        <f t="shared" ca="1" si="473"/>
        <v>0</v>
      </c>
      <c r="CA915" s="151" t="b">
        <f t="shared" ca="1" si="474"/>
        <v>0</v>
      </c>
      <c r="CB915" s="151" t="b">
        <f t="shared" ca="1" si="475"/>
        <v>0</v>
      </c>
      <c r="CC915" s="151" t="b">
        <f t="shared" ca="1" si="476"/>
        <v>0</v>
      </c>
      <c r="CD915" s="151" t="b">
        <f t="shared" ca="1" si="477"/>
        <v>0</v>
      </c>
      <c r="CE915" s="151" t="b">
        <f t="shared" ca="1" si="478"/>
        <v>0</v>
      </c>
      <c r="CF915" s="151" t="b">
        <f t="shared" ca="1" si="479"/>
        <v>0</v>
      </c>
      <c r="CG915" s="151" t="b">
        <f t="shared" ca="1" si="480"/>
        <v>0</v>
      </c>
      <c r="CH915" s="151" t="b">
        <f t="shared" ca="1" si="481"/>
        <v>0</v>
      </c>
      <c r="CI915" s="151" t="b">
        <f t="shared" ca="1" si="482"/>
        <v>0</v>
      </c>
      <c r="CJ915" s="151" t="b">
        <f t="shared" ca="1" si="483"/>
        <v>0</v>
      </c>
      <c r="CK915" s="151" t="b">
        <f t="shared" ca="1" si="484"/>
        <v>0</v>
      </c>
      <c r="CL915" s="151" t="b">
        <f t="shared" ca="1" si="485"/>
        <v>0</v>
      </c>
      <c r="CM915" s="151" t="b">
        <f t="shared" ca="1" si="486"/>
        <v>0</v>
      </c>
      <c r="CN915" s="151" t="str">
        <f t="shared" ca="1" si="487"/>
        <v>NO_VAC</v>
      </c>
      <c r="CO915" s="151" t="str">
        <f t="shared" ca="1" si="488"/>
        <v>NO_VAC</v>
      </c>
      <c r="CP915" s="151" t="b">
        <f t="shared" ca="1" si="489"/>
        <v>0</v>
      </c>
      <c r="CQ915" s="155">
        <f t="shared" ca="1" si="490"/>
        <v>0</v>
      </c>
      <c r="CR915" s="155" t="b">
        <f t="shared" ca="1" si="491"/>
        <v>0</v>
      </c>
      <c r="CS915" s="155" t="b">
        <f t="shared" ca="1" si="492"/>
        <v>0</v>
      </c>
      <c r="CT915" s="155" t="b">
        <f t="shared" ca="1" si="493"/>
        <v>0</v>
      </c>
      <c r="CU915" s="155" t="b">
        <f t="shared" ca="1" si="494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2"/>
        <v>0</v>
      </c>
      <c r="P916" s="28">
        <f t="shared" ca="1" si="463"/>
        <v>0</v>
      </c>
      <c r="Q916" s="28">
        <f t="shared" ca="1" si="464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5"/>
        <v>0</v>
      </c>
      <c r="BS916" s="151" t="b">
        <f t="shared" si="466"/>
        <v>0</v>
      </c>
      <c r="BT916" s="151" t="b">
        <f t="shared" si="467"/>
        <v>0</v>
      </c>
      <c r="BU916" s="151" t="b">
        <f t="shared" si="468"/>
        <v>0</v>
      </c>
      <c r="BV916" s="155" t="b">
        <f t="shared" ca="1" si="469"/>
        <v>0</v>
      </c>
      <c r="BW916" s="151" t="b">
        <f t="shared" ca="1" si="470"/>
        <v>0</v>
      </c>
      <c r="BX916" s="151" t="b">
        <f t="shared" ca="1" si="471"/>
        <v>0</v>
      </c>
      <c r="BY916" s="151" t="b">
        <f t="shared" ca="1" si="472"/>
        <v>0</v>
      </c>
      <c r="BZ916" s="151" t="b">
        <f t="shared" ca="1" si="473"/>
        <v>0</v>
      </c>
      <c r="CA916" s="151" t="b">
        <f t="shared" ca="1" si="474"/>
        <v>0</v>
      </c>
      <c r="CB916" s="151" t="b">
        <f t="shared" ca="1" si="475"/>
        <v>0</v>
      </c>
      <c r="CC916" s="151" t="b">
        <f t="shared" ca="1" si="476"/>
        <v>0</v>
      </c>
      <c r="CD916" s="151" t="b">
        <f t="shared" ca="1" si="477"/>
        <v>0</v>
      </c>
      <c r="CE916" s="151" t="b">
        <f t="shared" ca="1" si="478"/>
        <v>0</v>
      </c>
      <c r="CF916" s="151" t="b">
        <f t="shared" ca="1" si="479"/>
        <v>0</v>
      </c>
      <c r="CG916" s="151" t="b">
        <f t="shared" ca="1" si="480"/>
        <v>0</v>
      </c>
      <c r="CH916" s="151" t="b">
        <f t="shared" ca="1" si="481"/>
        <v>0</v>
      </c>
      <c r="CI916" s="151" t="b">
        <f t="shared" ca="1" si="482"/>
        <v>0</v>
      </c>
      <c r="CJ916" s="151" t="b">
        <f t="shared" ca="1" si="483"/>
        <v>0</v>
      </c>
      <c r="CK916" s="151" t="b">
        <f t="shared" ca="1" si="484"/>
        <v>0</v>
      </c>
      <c r="CL916" s="151" t="b">
        <f t="shared" ca="1" si="485"/>
        <v>0</v>
      </c>
      <c r="CM916" s="151" t="b">
        <f t="shared" ca="1" si="486"/>
        <v>0</v>
      </c>
      <c r="CN916" s="151" t="str">
        <f t="shared" ca="1" si="487"/>
        <v>NO_VAC</v>
      </c>
      <c r="CO916" s="151" t="str">
        <f t="shared" ca="1" si="488"/>
        <v>NO_VAC</v>
      </c>
      <c r="CP916" s="151" t="b">
        <f t="shared" ca="1" si="489"/>
        <v>0</v>
      </c>
      <c r="CQ916" s="155">
        <f t="shared" ca="1" si="490"/>
        <v>0</v>
      </c>
      <c r="CR916" s="155" t="b">
        <f t="shared" ca="1" si="491"/>
        <v>0</v>
      </c>
      <c r="CS916" s="155" t="b">
        <f t="shared" ca="1" si="492"/>
        <v>0</v>
      </c>
      <c r="CT916" s="155" t="b">
        <f t="shared" ca="1" si="493"/>
        <v>0</v>
      </c>
      <c r="CU916" s="155" t="b">
        <f t="shared" ca="1" si="494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2"/>
        <v>0</v>
      </c>
      <c r="P917" s="28">
        <f t="shared" ca="1" si="463"/>
        <v>0</v>
      </c>
      <c r="Q917" s="28">
        <f t="shared" ca="1" si="464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5"/>
        <v>0</v>
      </c>
      <c r="BS917" s="151" t="b">
        <f t="shared" si="466"/>
        <v>0</v>
      </c>
      <c r="BT917" s="151" t="b">
        <f t="shared" si="467"/>
        <v>0</v>
      </c>
      <c r="BU917" s="151" t="b">
        <f t="shared" si="468"/>
        <v>0</v>
      </c>
      <c r="BV917" s="155" t="b">
        <f t="shared" ca="1" si="469"/>
        <v>0</v>
      </c>
      <c r="BW917" s="151" t="b">
        <f t="shared" ca="1" si="470"/>
        <v>0</v>
      </c>
      <c r="BX917" s="151" t="b">
        <f t="shared" ca="1" si="471"/>
        <v>0</v>
      </c>
      <c r="BY917" s="151" t="b">
        <f t="shared" ca="1" si="472"/>
        <v>0</v>
      </c>
      <c r="BZ917" s="151" t="b">
        <f t="shared" ca="1" si="473"/>
        <v>0</v>
      </c>
      <c r="CA917" s="151" t="b">
        <f t="shared" ca="1" si="474"/>
        <v>0</v>
      </c>
      <c r="CB917" s="151" t="b">
        <f t="shared" ca="1" si="475"/>
        <v>0</v>
      </c>
      <c r="CC917" s="151" t="b">
        <f t="shared" ca="1" si="476"/>
        <v>0</v>
      </c>
      <c r="CD917" s="151" t="b">
        <f t="shared" ca="1" si="477"/>
        <v>0</v>
      </c>
      <c r="CE917" s="151" t="b">
        <f t="shared" ca="1" si="478"/>
        <v>0</v>
      </c>
      <c r="CF917" s="151" t="b">
        <f t="shared" ca="1" si="479"/>
        <v>0</v>
      </c>
      <c r="CG917" s="151" t="b">
        <f t="shared" ca="1" si="480"/>
        <v>0</v>
      </c>
      <c r="CH917" s="151" t="b">
        <f t="shared" ca="1" si="481"/>
        <v>0</v>
      </c>
      <c r="CI917" s="151" t="b">
        <f t="shared" ca="1" si="482"/>
        <v>0</v>
      </c>
      <c r="CJ917" s="151" t="b">
        <f t="shared" ca="1" si="483"/>
        <v>0</v>
      </c>
      <c r="CK917" s="151" t="b">
        <f t="shared" ca="1" si="484"/>
        <v>0</v>
      </c>
      <c r="CL917" s="151" t="b">
        <f t="shared" ca="1" si="485"/>
        <v>0</v>
      </c>
      <c r="CM917" s="151" t="b">
        <f t="shared" ca="1" si="486"/>
        <v>0</v>
      </c>
      <c r="CN917" s="151" t="str">
        <f t="shared" ca="1" si="487"/>
        <v>NO_VAC</v>
      </c>
      <c r="CO917" s="151" t="str">
        <f t="shared" ca="1" si="488"/>
        <v>NO_VAC</v>
      </c>
      <c r="CP917" s="151" t="b">
        <f t="shared" ca="1" si="489"/>
        <v>0</v>
      </c>
      <c r="CQ917" s="155">
        <f t="shared" ca="1" si="490"/>
        <v>0</v>
      </c>
      <c r="CR917" s="155" t="b">
        <f t="shared" ca="1" si="491"/>
        <v>0</v>
      </c>
      <c r="CS917" s="155" t="b">
        <f t="shared" ca="1" si="492"/>
        <v>0</v>
      </c>
      <c r="CT917" s="155" t="b">
        <f t="shared" ca="1" si="493"/>
        <v>0</v>
      </c>
      <c r="CU917" s="155" t="b">
        <f t="shared" ca="1" si="494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2"/>
        <v>0</v>
      </c>
      <c r="P918" s="28">
        <f t="shared" ca="1" si="463"/>
        <v>0</v>
      </c>
      <c r="Q918" s="28">
        <f t="shared" ca="1" si="464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5"/>
        <v>0</v>
      </c>
      <c r="BS918" s="151" t="b">
        <f t="shared" si="466"/>
        <v>0</v>
      </c>
      <c r="BT918" s="151" t="b">
        <f t="shared" si="467"/>
        <v>0</v>
      </c>
      <c r="BU918" s="151" t="b">
        <f t="shared" si="468"/>
        <v>0</v>
      </c>
      <c r="BV918" s="155" t="b">
        <f t="shared" ca="1" si="469"/>
        <v>0</v>
      </c>
      <c r="BW918" s="151" t="b">
        <f t="shared" ca="1" si="470"/>
        <v>0</v>
      </c>
      <c r="BX918" s="151" t="b">
        <f t="shared" ca="1" si="471"/>
        <v>0</v>
      </c>
      <c r="BY918" s="151" t="b">
        <f t="shared" ca="1" si="472"/>
        <v>0</v>
      </c>
      <c r="BZ918" s="151" t="b">
        <f t="shared" ca="1" si="473"/>
        <v>0</v>
      </c>
      <c r="CA918" s="151" t="b">
        <f t="shared" ca="1" si="474"/>
        <v>0</v>
      </c>
      <c r="CB918" s="151" t="b">
        <f t="shared" ca="1" si="475"/>
        <v>0</v>
      </c>
      <c r="CC918" s="151" t="b">
        <f t="shared" ca="1" si="476"/>
        <v>0</v>
      </c>
      <c r="CD918" s="151" t="b">
        <f t="shared" ca="1" si="477"/>
        <v>0</v>
      </c>
      <c r="CE918" s="151" t="b">
        <f t="shared" ca="1" si="478"/>
        <v>0</v>
      </c>
      <c r="CF918" s="151" t="b">
        <f t="shared" ca="1" si="479"/>
        <v>0</v>
      </c>
      <c r="CG918" s="151" t="b">
        <f t="shared" ca="1" si="480"/>
        <v>0</v>
      </c>
      <c r="CH918" s="151" t="b">
        <f t="shared" ca="1" si="481"/>
        <v>0</v>
      </c>
      <c r="CI918" s="151" t="b">
        <f t="shared" ca="1" si="482"/>
        <v>0</v>
      </c>
      <c r="CJ918" s="151" t="b">
        <f t="shared" ca="1" si="483"/>
        <v>0</v>
      </c>
      <c r="CK918" s="151" t="b">
        <f t="shared" ca="1" si="484"/>
        <v>0</v>
      </c>
      <c r="CL918" s="151" t="b">
        <f t="shared" ca="1" si="485"/>
        <v>0</v>
      </c>
      <c r="CM918" s="151" t="b">
        <f t="shared" ca="1" si="486"/>
        <v>0</v>
      </c>
      <c r="CN918" s="151" t="str">
        <f t="shared" ca="1" si="487"/>
        <v>NO_VAC</v>
      </c>
      <c r="CO918" s="151" t="str">
        <f t="shared" ca="1" si="488"/>
        <v>NO_VAC</v>
      </c>
      <c r="CP918" s="151" t="b">
        <f t="shared" ca="1" si="489"/>
        <v>0</v>
      </c>
      <c r="CQ918" s="155">
        <f t="shared" ca="1" si="490"/>
        <v>0</v>
      </c>
      <c r="CR918" s="155" t="b">
        <f t="shared" ca="1" si="491"/>
        <v>0</v>
      </c>
      <c r="CS918" s="155" t="b">
        <f t="shared" ca="1" si="492"/>
        <v>0</v>
      </c>
      <c r="CT918" s="155" t="b">
        <f t="shared" ca="1" si="493"/>
        <v>0</v>
      </c>
      <c r="CU918" s="155" t="b">
        <f t="shared" ca="1" si="494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2"/>
        <v>0</v>
      </c>
      <c r="P919" s="28">
        <f t="shared" ca="1" si="463"/>
        <v>0</v>
      </c>
      <c r="Q919" s="28">
        <f t="shared" ca="1" si="464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5"/>
        <v>0</v>
      </c>
      <c r="BS919" s="151" t="b">
        <f t="shared" si="466"/>
        <v>0</v>
      </c>
      <c r="BT919" s="151" t="b">
        <f t="shared" si="467"/>
        <v>0</v>
      </c>
      <c r="BU919" s="151" t="b">
        <f t="shared" si="468"/>
        <v>0</v>
      </c>
      <c r="BV919" s="155" t="b">
        <f t="shared" ca="1" si="469"/>
        <v>0</v>
      </c>
      <c r="BW919" s="151" t="b">
        <f t="shared" ca="1" si="470"/>
        <v>0</v>
      </c>
      <c r="BX919" s="151" t="b">
        <f t="shared" ca="1" si="471"/>
        <v>0</v>
      </c>
      <c r="BY919" s="151" t="b">
        <f t="shared" ca="1" si="472"/>
        <v>0</v>
      </c>
      <c r="BZ919" s="151" t="b">
        <f t="shared" ca="1" si="473"/>
        <v>0</v>
      </c>
      <c r="CA919" s="151" t="b">
        <f t="shared" ca="1" si="474"/>
        <v>0</v>
      </c>
      <c r="CB919" s="151" t="b">
        <f t="shared" ca="1" si="475"/>
        <v>0</v>
      </c>
      <c r="CC919" s="151" t="b">
        <f t="shared" ca="1" si="476"/>
        <v>0</v>
      </c>
      <c r="CD919" s="151" t="b">
        <f t="shared" ca="1" si="477"/>
        <v>0</v>
      </c>
      <c r="CE919" s="151" t="b">
        <f t="shared" ca="1" si="478"/>
        <v>0</v>
      </c>
      <c r="CF919" s="151" t="b">
        <f t="shared" ca="1" si="479"/>
        <v>0</v>
      </c>
      <c r="CG919" s="151" t="b">
        <f t="shared" ca="1" si="480"/>
        <v>0</v>
      </c>
      <c r="CH919" s="151" t="b">
        <f t="shared" ca="1" si="481"/>
        <v>0</v>
      </c>
      <c r="CI919" s="151" t="b">
        <f t="shared" ca="1" si="482"/>
        <v>0</v>
      </c>
      <c r="CJ919" s="151" t="b">
        <f t="shared" ca="1" si="483"/>
        <v>0</v>
      </c>
      <c r="CK919" s="151" t="b">
        <f t="shared" ca="1" si="484"/>
        <v>0</v>
      </c>
      <c r="CL919" s="151" t="b">
        <f t="shared" ca="1" si="485"/>
        <v>0</v>
      </c>
      <c r="CM919" s="151" t="b">
        <f t="shared" ca="1" si="486"/>
        <v>0</v>
      </c>
      <c r="CN919" s="151" t="str">
        <f t="shared" ca="1" si="487"/>
        <v>NO_VAC</v>
      </c>
      <c r="CO919" s="151" t="str">
        <f t="shared" ca="1" si="488"/>
        <v>NO_VAC</v>
      </c>
      <c r="CP919" s="151" t="b">
        <f t="shared" ca="1" si="489"/>
        <v>0</v>
      </c>
      <c r="CQ919" s="155">
        <f t="shared" ca="1" si="490"/>
        <v>0</v>
      </c>
      <c r="CR919" s="155" t="b">
        <f t="shared" ca="1" si="491"/>
        <v>0</v>
      </c>
      <c r="CS919" s="155" t="b">
        <f t="shared" ca="1" si="492"/>
        <v>0</v>
      </c>
      <c r="CT919" s="155" t="b">
        <f t="shared" ca="1" si="493"/>
        <v>0</v>
      </c>
      <c r="CU919" s="155" t="b">
        <f t="shared" ca="1" si="494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2"/>
        <v>0</v>
      </c>
      <c r="P920" s="28">
        <f t="shared" ca="1" si="463"/>
        <v>0</v>
      </c>
      <c r="Q920" s="28">
        <f t="shared" ca="1" si="464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5"/>
        <v>0</v>
      </c>
      <c r="BS920" s="151" t="b">
        <f t="shared" si="466"/>
        <v>0</v>
      </c>
      <c r="BT920" s="151" t="b">
        <f t="shared" si="467"/>
        <v>0</v>
      </c>
      <c r="BU920" s="151" t="b">
        <f t="shared" si="468"/>
        <v>0</v>
      </c>
      <c r="BV920" s="155" t="b">
        <f t="shared" ca="1" si="469"/>
        <v>0</v>
      </c>
      <c r="BW920" s="151" t="b">
        <f t="shared" ca="1" si="470"/>
        <v>0</v>
      </c>
      <c r="BX920" s="151" t="b">
        <f t="shared" ca="1" si="471"/>
        <v>0</v>
      </c>
      <c r="BY920" s="151" t="b">
        <f t="shared" ca="1" si="472"/>
        <v>0</v>
      </c>
      <c r="BZ920" s="151" t="b">
        <f t="shared" ca="1" si="473"/>
        <v>0</v>
      </c>
      <c r="CA920" s="151" t="b">
        <f t="shared" ca="1" si="474"/>
        <v>0</v>
      </c>
      <c r="CB920" s="151" t="b">
        <f t="shared" ca="1" si="475"/>
        <v>0</v>
      </c>
      <c r="CC920" s="151" t="b">
        <f t="shared" ca="1" si="476"/>
        <v>0</v>
      </c>
      <c r="CD920" s="151" t="b">
        <f t="shared" ca="1" si="477"/>
        <v>0</v>
      </c>
      <c r="CE920" s="151" t="b">
        <f t="shared" ca="1" si="478"/>
        <v>0</v>
      </c>
      <c r="CF920" s="151" t="b">
        <f t="shared" ca="1" si="479"/>
        <v>0</v>
      </c>
      <c r="CG920" s="151" t="b">
        <f t="shared" ca="1" si="480"/>
        <v>0</v>
      </c>
      <c r="CH920" s="151" t="b">
        <f t="shared" ca="1" si="481"/>
        <v>0</v>
      </c>
      <c r="CI920" s="151" t="b">
        <f t="shared" ca="1" si="482"/>
        <v>0</v>
      </c>
      <c r="CJ920" s="151" t="b">
        <f t="shared" ca="1" si="483"/>
        <v>0</v>
      </c>
      <c r="CK920" s="151" t="b">
        <f t="shared" ca="1" si="484"/>
        <v>0</v>
      </c>
      <c r="CL920" s="151" t="b">
        <f t="shared" ca="1" si="485"/>
        <v>0</v>
      </c>
      <c r="CM920" s="151" t="b">
        <f t="shared" ca="1" si="486"/>
        <v>0</v>
      </c>
      <c r="CN920" s="151" t="str">
        <f t="shared" ca="1" si="487"/>
        <v>NO_VAC</v>
      </c>
      <c r="CO920" s="151" t="str">
        <f t="shared" ca="1" si="488"/>
        <v>NO_VAC</v>
      </c>
      <c r="CP920" s="151" t="b">
        <f t="shared" ca="1" si="489"/>
        <v>0</v>
      </c>
      <c r="CQ920" s="155">
        <f t="shared" ca="1" si="490"/>
        <v>0</v>
      </c>
      <c r="CR920" s="155" t="b">
        <f t="shared" ca="1" si="491"/>
        <v>0</v>
      </c>
      <c r="CS920" s="155" t="b">
        <f t="shared" ca="1" si="492"/>
        <v>0</v>
      </c>
      <c r="CT920" s="155" t="b">
        <f t="shared" ca="1" si="493"/>
        <v>0</v>
      </c>
      <c r="CU920" s="155" t="b">
        <f t="shared" ca="1" si="494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2"/>
        <v>0</v>
      </c>
      <c r="P921" s="28">
        <f t="shared" ca="1" si="463"/>
        <v>0</v>
      </c>
      <c r="Q921" s="28">
        <f t="shared" ca="1" si="464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5"/>
        <v>0</v>
      </c>
      <c r="BS921" s="151" t="b">
        <f t="shared" si="466"/>
        <v>0</v>
      </c>
      <c r="BT921" s="151" t="b">
        <f t="shared" si="467"/>
        <v>0</v>
      </c>
      <c r="BU921" s="151" t="b">
        <f t="shared" si="468"/>
        <v>0</v>
      </c>
      <c r="BV921" s="155" t="b">
        <f t="shared" ca="1" si="469"/>
        <v>0</v>
      </c>
      <c r="BW921" s="151" t="b">
        <f t="shared" ca="1" si="470"/>
        <v>0</v>
      </c>
      <c r="BX921" s="151" t="b">
        <f t="shared" ca="1" si="471"/>
        <v>0</v>
      </c>
      <c r="BY921" s="151" t="b">
        <f t="shared" ca="1" si="472"/>
        <v>0</v>
      </c>
      <c r="BZ921" s="151" t="b">
        <f t="shared" ca="1" si="473"/>
        <v>0</v>
      </c>
      <c r="CA921" s="151" t="b">
        <f t="shared" ca="1" si="474"/>
        <v>0</v>
      </c>
      <c r="CB921" s="151" t="b">
        <f t="shared" ca="1" si="475"/>
        <v>0</v>
      </c>
      <c r="CC921" s="151" t="b">
        <f t="shared" ca="1" si="476"/>
        <v>0</v>
      </c>
      <c r="CD921" s="151" t="b">
        <f t="shared" ca="1" si="477"/>
        <v>0</v>
      </c>
      <c r="CE921" s="151" t="b">
        <f t="shared" ca="1" si="478"/>
        <v>0</v>
      </c>
      <c r="CF921" s="151" t="b">
        <f t="shared" ca="1" si="479"/>
        <v>0</v>
      </c>
      <c r="CG921" s="151" t="b">
        <f t="shared" ca="1" si="480"/>
        <v>0</v>
      </c>
      <c r="CH921" s="151" t="b">
        <f t="shared" ca="1" si="481"/>
        <v>0</v>
      </c>
      <c r="CI921" s="151" t="b">
        <f t="shared" ca="1" si="482"/>
        <v>0</v>
      </c>
      <c r="CJ921" s="151" t="b">
        <f t="shared" ca="1" si="483"/>
        <v>0</v>
      </c>
      <c r="CK921" s="151" t="b">
        <f t="shared" ca="1" si="484"/>
        <v>0</v>
      </c>
      <c r="CL921" s="151" t="b">
        <f t="shared" ca="1" si="485"/>
        <v>0</v>
      </c>
      <c r="CM921" s="151" t="b">
        <f t="shared" ca="1" si="486"/>
        <v>0</v>
      </c>
      <c r="CN921" s="151" t="str">
        <f t="shared" ca="1" si="487"/>
        <v>NO_VAC</v>
      </c>
      <c r="CO921" s="151" t="str">
        <f t="shared" ca="1" si="488"/>
        <v>NO_VAC</v>
      </c>
      <c r="CP921" s="151" t="b">
        <f t="shared" ca="1" si="489"/>
        <v>0</v>
      </c>
      <c r="CQ921" s="155">
        <f t="shared" ca="1" si="490"/>
        <v>0</v>
      </c>
      <c r="CR921" s="155" t="b">
        <f t="shared" ca="1" si="491"/>
        <v>0</v>
      </c>
      <c r="CS921" s="155" t="b">
        <f t="shared" ca="1" si="492"/>
        <v>0</v>
      </c>
      <c r="CT921" s="155" t="b">
        <f t="shared" ca="1" si="493"/>
        <v>0</v>
      </c>
      <c r="CU921" s="155" t="b">
        <f t="shared" ca="1" si="494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2"/>
        <v>0</v>
      </c>
      <c r="P922" s="28">
        <f t="shared" ca="1" si="463"/>
        <v>0</v>
      </c>
      <c r="Q922" s="28">
        <f t="shared" ca="1" si="464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5"/>
        <v>0</v>
      </c>
      <c r="BS922" s="151" t="b">
        <f t="shared" si="466"/>
        <v>0</v>
      </c>
      <c r="BT922" s="151" t="b">
        <f t="shared" si="467"/>
        <v>0</v>
      </c>
      <c r="BU922" s="151" t="b">
        <f t="shared" si="468"/>
        <v>0</v>
      </c>
      <c r="BV922" s="155" t="b">
        <f t="shared" ca="1" si="469"/>
        <v>0</v>
      </c>
      <c r="BW922" s="151" t="b">
        <f t="shared" ca="1" si="470"/>
        <v>0</v>
      </c>
      <c r="BX922" s="151" t="b">
        <f t="shared" ca="1" si="471"/>
        <v>0</v>
      </c>
      <c r="BY922" s="151" t="b">
        <f t="shared" ca="1" si="472"/>
        <v>0</v>
      </c>
      <c r="BZ922" s="151" t="b">
        <f t="shared" ca="1" si="473"/>
        <v>0</v>
      </c>
      <c r="CA922" s="151" t="b">
        <f t="shared" ca="1" si="474"/>
        <v>0</v>
      </c>
      <c r="CB922" s="151" t="b">
        <f t="shared" ca="1" si="475"/>
        <v>0</v>
      </c>
      <c r="CC922" s="151" t="b">
        <f t="shared" ca="1" si="476"/>
        <v>0</v>
      </c>
      <c r="CD922" s="151" t="b">
        <f t="shared" ca="1" si="477"/>
        <v>0</v>
      </c>
      <c r="CE922" s="151" t="b">
        <f t="shared" ca="1" si="478"/>
        <v>0</v>
      </c>
      <c r="CF922" s="151" t="b">
        <f t="shared" ca="1" si="479"/>
        <v>0</v>
      </c>
      <c r="CG922" s="151" t="b">
        <f t="shared" ca="1" si="480"/>
        <v>0</v>
      </c>
      <c r="CH922" s="151" t="b">
        <f t="shared" ca="1" si="481"/>
        <v>0</v>
      </c>
      <c r="CI922" s="151" t="b">
        <f t="shared" ca="1" si="482"/>
        <v>0</v>
      </c>
      <c r="CJ922" s="151" t="b">
        <f t="shared" ca="1" si="483"/>
        <v>0</v>
      </c>
      <c r="CK922" s="151" t="b">
        <f t="shared" ca="1" si="484"/>
        <v>0</v>
      </c>
      <c r="CL922" s="151" t="b">
        <f t="shared" ca="1" si="485"/>
        <v>0</v>
      </c>
      <c r="CM922" s="151" t="b">
        <f t="shared" ca="1" si="486"/>
        <v>0</v>
      </c>
      <c r="CN922" s="151" t="str">
        <f t="shared" ca="1" si="487"/>
        <v>NO_VAC</v>
      </c>
      <c r="CO922" s="151" t="str">
        <f t="shared" ca="1" si="488"/>
        <v>NO_VAC</v>
      </c>
      <c r="CP922" s="151" t="b">
        <f t="shared" ca="1" si="489"/>
        <v>0</v>
      </c>
      <c r="CQ922" s="155">
        <f t="shared" ca="1" si="490"/>
        <v>0</v>
      </c>
      <c r="CR922" s="155" t="b">
        <f t="shared" ca="1" si="491"/>
        <v>0</v>
      </c>
      <c r="CS922" s="155" t="b">
        <f t="shared" ca="1" si="492"/>
        <v>0</v>
      </c>
      <c r="CT922" s="155" t="b">
        <f t="shared" ca="1" si="493"/>
        <v>0</v>
      </c>
      <c r="CU922" s="155" t="b">
        <f t="shared" ca="1" si="494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2"/>
        <v>0</v>
      </c>
      <c r="P923" s="28">
        <f t="shared" ca="1" si="463"/>
        <v>0</v>
      </c>
      <c r="Q923" s="28">
        <f t="shared" ca="1" si="464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5"/>
        <v>0</v>
      </c>
      <c r="BS923" s="151" t="b">
        <f t="shared" si="466"/>
        <v>0</v>
      </c>
      <c r="BT923" s="151" t="b">
        <f t="shared" si="467"/>
        <v>0</v>
      </c>
      <c r="BU923" s="151" t="b">
        <f t="shared" si="468"/>
        <v>0</v>
      </c>
      <c r="BV923" s="155" t="b">
        <f t="shared" ca="1" si="469"/>
        <v>0</v>
      </c>
      <c r="BW923" s="151" t="b">
        <f t="shared" ca="1" si="470"/>
        <v>0</v>
      </c>
      <c r="BX923" s="151" t="b">
        <f t="shared" ca="1" si="471"/>
        <v>0</v>
      </c>
      <c r="BY923" s="151" t="b">
        <f t="shared" ca="1" si="472"/>
        <v>0</v>
      </c>
      <c r="BZ923" s="151" t="b">
        <f t="shared" ca="1" si="473"/>
        <v>0</v>
      </c>
      <c r="CA923" s="151" t="b">
        <f t="shared" ca="1" si="474"/>
        <v>0</v>
      </c>
      <c r="CB923" s="151" t="b">
        <f t="shared" ca="1" si="475"/>
        <v>0</v>
      </c>
      <c r="CC923" s="151" t="b">
        <f t="shared" ca="1" si="476"/>
        <v>0</v>
      </c>
      <c r="CD923" s="151" t="b">
        <f t="shared" ca="1" si="477"/>
        <v>0</v>
      </c>
      <c r="CE923" s="151" t="b">
        <f t="shared" ca="1" si="478"/>
        <v>0</v>
      </c>
      <c r="CF923" s="151" t="b">
        <f t="shared" ca="1" si="479"/>
        <v>0</v>
      </c>
      <c r="CG923" s="151" t="b">
        <f t="shared" ca="1" si="480"/>
        <v>0</v>
      </c>
      <c r="CH923" s="151" t="b">
        <f t="shared" ca="1" si="481"/>
        <v>0</v>
      </c>
      <c r="CI923" s="151" t="b">
        <f t="shared" ca="1" si="482"/>
        <v>0</v>
      </c>
      <c r="CJ923" s="151" t="b">
        <f t="shared" ca="1" si="483"/>
        <v>0</v>
      </c>
      <c r="CK923" s="151" t="b">
        <f t="shared" ca="1" si="484"/>
        <v>0</v>
      </c>
      <c r="CL923" s="151" t="b">
        <f t="shared" ca="1" si="485"/>
        <v>0</v>
      </c>
      <c r="CM923" s="151" t="b">
        <f t="shared" ca="1" si="486"/>
        <v>0</v>
      </c>
      <c r="CN923" s="151" t="str">
        <f t="shared" ca="1" si="487"/>
        <v>NO_VAC</v>
      </c>
      <c r="CO923" s="151" t="str">
        <f t="shared" ca="1" si="488"/>
        <v>NO_VAC</v>
      </c>
      <c r="CP923" s="151" t="b">
        <f t="shared" ca="1" si="489"/>
        <v>0</v>
      </c>
      <c r="CQ923" s="155">
        <f t="shared" ca="1" si="490"/>
        <v>0</v>
      </c>
      <c r="CR923" s="155" t="b">
        <f t="shared" ca="1" si="491"/>
        <v>0</v>
      </c>
      <c r="CS923" s="155" t="b">
        <f t="shared" ca="1" si="492"/>
        <v>0</v>
      </c>
      <c r="CT923" s="155" t="b">
        <f t="shared" ca="1" si="493"/>
        <v>0</v>
      </c>
      <c r="CU923" s="155" t="b">
        <f t="shared" ca="1" si="494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2"/>
        <v>0</v>
      </c>
      <c r="P924" s="28">
        <f t="shared" ca="1" si="463"/>
        <v>0</v>
      </c>
      <c r="Q924" s="28">
        <f t="shared" ca="1" si="464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5"/>
        <v>0</v>
      </c>
      <c r="BS924" s="151" t="b">
        <f t="shared" si="466"/>
        <v>0</v>
      </c>
      <c r="BT924" s="151" t="b">
        <f t="shared" si="467"/>
        <v>0</v>
      </c>
      <c r="BU924" s="151" t="b">
        <f t="shared" si="468"/>
        <v>0</v>
      </c>
      <c r="BV924" s="155" t="b">
        <f t="shared" ca="1" si="469"/>
        <v>0</v>
      </c>
      <c r="BW924" s="151" t="b">
        <f t="shared" ca="1" si="470"/>
        <v>0</v>
      </c>
      <c r="BX924" s="151" t="b">
        <f t="shared" ca="1" si="471"/>
        <v>0</v>
      </c>
      <c r="BY924" s="151" t="b">
        <f t="shared" ca="1" si="472"/>
        <v>0</v>
      </c>
      <c r="BZ924" s="151" t="b">
        <f t="shared" ca="1" si="473"/>
        <v>0</v>
      </c>
      <c r="CA924" s="151" t="b">
        <f t="shared" ca="1" si="474"/>
        <v>0</v>
      </c>
      <c r="CB924" s="151" t="b">
        <f t="shared" ca="1" si="475"/>
        <v>0</v>
      </c>
      <c r="CC924" s="151" t="b">
        <f t="shared" ca="1" si="476"/>
        <v>0</v>
      </c>
      <c r="CD924" s="151" t="b">
        <f t="shared" ca="1" si="477"/>
        <v>0</v>
      </c>
      <c r="CE924" s="151" t="b">
        <f t="shared" ca="1" si="478"/>
        <v>0</v>
      </c>
      <c r="CF924" s="151" t="b">
        <f t="shared" ca="1" si="479"/>
        <v>0</v>
      </c>
      <c r="CG924" s="151" t="b">
        <f t="shared" ca="1" si="480"/>
        <v>0</v>
      </c>
      <c r="CH924" s="151" t="b">
        <f t="shared" ca="1" si="481"/>
        <v>0</v>
      </c>
      <c r="CI924" s="151" t="b">
        <f t="shared" ca="1" si="482"/>
        <v>0</v>
      </c>
      <c r="CJ924" s="151" t="b">
        <f t="shared" ca="1" si="483"/>
        <v>0</v>
      </c>
      <c r="CK924" s="151" t="b">
        <f t="shared" ca="1" si="484"/>
        <v>0</v>
      </c>
      <c r="CL924" s="151" t="b">
        <f t="shared" ca="1" si="485"/>
        <v>0</v>
      </c>
      <c r="CM924" s="151" t="b">
        <f t="shared" ca="1" si="486"/>
        <v>0</v>
      </c>
      <c r="CN924" s="151" t="str">
        <f t="shared" ca="1" si="487"/>
        <v>NO_VAC</v>
      </c>
      <c r="CO924" s="151" t="str">
        <f t="shared" ca="1" si="488"/>
        <v>NO_VAC</v>
      </c>
      <c r="CP924" s="151" t="b">
        <f t="shared" ca="1" si="489"/>
        <v>0</v>
      </c>
      <c r="CQ924" s="155">
        <f t="shared" ca="1" si="490"/>
        <v>0</v>
      </c>
      <c r="CR924" s="155" t="b">
        <f t="shared" ca="1" si="491"/>
        <v>0</v>
      </c>
      <c r="CS924" s="155" t="b">
        <f t="shared" ca="1" si="492"/>
        <v>0</v>
      </c>
      <c r="CT924" s="155" t="b">
        <f t="shared" ca="1" si="493"/>
        <v>0</v>
      </c>
      <c r="CU924" s="155" t="b">
        <f t="shared" ca="1" si="494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2"/>
        <v>0</v>
      </c>
      <c r="P925" s="28">
        <f t="shared" ca="1" si="463"/>
        <v>0</v>
      </c>
      <c r="Q925" s="28">
        <f t="shared" ca="1" si="464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5"/>
        <v>0</v>
      </c>
      <c r="BS925" s="151" t="b">
        <f t="shared" si="466"/>
        <v>0</v>
      </c>
      <c r="BT925" s="151" t="b">
        <f t="shared" si="467"/>
        <v>0</v>
      </c>
      <c r="BU925" s="151" t="b">
        <f t="shared" si="468"/>
        <v>0</v>
      </c>
      <c r="BV925" s="155" t="b">
        <f t="shared" ca="1" si="469"/>
        <v>0</v>
      </c>
      <c r="BW925" s="151" t="b">
        <f t="shared" ca="1" si="470"/>
        <v>0</v>
      </c>
      <c r="BX925" s="151" t="b">
        <f t="shared" ca="1" si="471"/>
        <v>0</v>
      </c>
      <c r="BY925" s="151" t="b">
        <f t="shared" ca="1" si="472"/>
        <v>0</v>
      </c>
      <c r="BZ925" s="151" t="b">
        <f t="shared" ca="1" si="473"/>
        <v>0</v>
      </c>
      <c r="CA925" s="151" t="b">
        <f t="shared" ca="1" si="474"/>
        <v>0</v>
      </c>
      <c r="CB925" s="151" t="b">
        <f t="shared" ca="1" si="475"/>
        <v>0</v>
      </c>
      <c r="CC925" s="151" t="b">
        <f t="shared" ca="1" si="476"/>
        <v>0</v>
      </c>
      <c r="CD925" s="151" t="b">
        <f t="shared" ca="1" si="477"/>
        <v>0</v>
      </c>
      <c r="CE925" s="151" t="b">
        <f t="shared" ca="1" si="478"/>
        <v>0</v>
      </c>
      <c r="CF925" s="151" t="b">
        <f t="shared" ca="1" si="479"/>
        <v>0</v>
      </c>
      <c r="CG925" s="151" t="b">
        <f t="shared" ca="1" si="480"/>
        <v>0</v>
      </c>
      <c r="CH925" s="151" t="b">
        <f t="shared" ca="1" si="481"/>
        <v>0</v>
      </c>
      <c r="CI925" s="151" t="b">
        <f t="shared" ca="1" si="482"/>
        <v>0</v>
      </c>
      <c r="CJ925" s="151" t="b">
        <f t="shared" ca="1" si="483"/>
        <v>0</v>
      </c>
      <c r="CK925" s="151" t="b">
        <f t="shared" ca="1" si="484"/>
        <v>0</v>
      </c>
      <c r="CL925" s="151" t="b">
        <f t="shared" ca="1" si="485"/>
        <v>0</v>
      </c>
      <c r="CM925" s="151" t="b">
        <f t="shared" ca="1" si="486"/>
        <v>0</v>
      </c>
      <c r="CN925" s="151" t="str">
        <f t="shared" ca="1" si="487"/>
        <v>NO_VAC</v>
      </c>
      <c r="CO925" s="151" t="str">
        <f t="shared" ca="1" si="488"/>
        <v>NO_VAC</v>
      </c>
      <c r="CP925" s="151" t="b">
        <f t="shared" ca="1" si="489"/>
        <v>0</v>
      </c>
      <c r="CQ925" s="155">
        <f t="shared" ca="1" si="490"/>
        <v>0</v>
      </c>
      <c r="CR925" s="155" t="b">
        <f t="shared" ca="1" si="491"/>
        <v>0</v>
      </c>
      <c r="CS925" s="155" t="b">
        <f t="shared" ca="1" si="492"/>
        <v>0</v>
      </c>
      <c r="CT925" s="155" t="b">
        <f t="shared" ca="1" si="493"/>
        <v>0</v>
      </c>
      <c r="CU925" s="155" t="b">
        <f t="shared" ca="1" si="494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2"/>
        <v>0</v>
      </c>
      <c r="P926" s="28">
        <f t="shared" ca="1" si="463"/>
        <v>0</v>
      </c>
      <c r="Q926" s="28">
        <f t="shared" ca="1" si="464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5"/>
        <v>0</v>
      </c>
      <c r="BS926" s="151" t="b">
        <f t="shared" si="466"/>
        <v>0</v>
      </c>
      <c r="BT926" s="151" t="b">
        <f t="shared" si="467"/>
        <v>0</v>
      </c>
      <c r="BU926" s="151" t="b">
        <f t="shared" si="468"/>
        <v>0</v>
      </c>
      <c r="BV926" s="155" t="b">
        <f t="shared" ca="1" si="469"/>
        <v>0</v>
      </c>
      <c r="BW926" s="151" t="b">
        <f t="shared" ca="1" si="470"/>
        <v>0</v>
      </c>
      <c r="BX926" s="151" t="b">
        <f t="shared" ca="1" si="471"/>
        <v>0</v>
      </c>
      <c r="BY926" s="151" t="b">
        <f t="shared" ca="1" si="472"/>
        <v>0</v>
      </c>
      <c r="BZ926" s="151" t="b">
        <f t="shared" ca="1" si="473"/>
        <v>0</v>
      </c>
      <c r="CA926" s="151" t="b">
        <f t="shared" ca="1" si="474"/>
        <v>0</v>
      </c>
      <c r="CB926" s="151" t="b">
        <f t="shared" ca="1" si="475"/>
        <v>0</v>
      </c>
      <c r="CC926" s="151" t="b">
        <f t="shared" ca="1" si="476"/>
        <v>0</v>
      </c>
      <c r="CD926" s="151" t="b">
        <f t="shared" ca="1" si="477"/>
        <v>0</v>
      </c>
      <c r="CE926" s="151" t="b">
        <f t="shared" ca="1" si="478"/>
        <v>0</v>
      </c>
      <c r="CF926" s="151" t="b">
        <f t="shared" ca="1" si="479"/>
        <v>0</v>
      </c>
      <c r="CG926" s="151" t="b">
        <f t="shared" ca="1" si="480"/>
        <v>0</v>
      </c>
      <c r="CH926" s="151" t="b">
        <f t="shared" ca="1" si="481"/>
        <v>0</v>
      </c>
      <c r="CI926" s="151" t="b">
        <f t="shared" ca="1" si="482"/>
        <v>0</v>
      </c>
      <c r="CJ926" s="151" t="b">
        <f t="shared" ca="1" si="483"/>
        <v>0</v>
      </c>
      <c r="CK926" s="151" t="b">
        <f t="shared" ca="1" si="484"/>
        <v>0</v>
      </c>
      <c r="CL926" s="151" t="b">
        <f t="shared" ca="1" si="485"/>
        <v>0</v>
      </c>
      <c r="CM926" s="151" t="b">
        <f t="shared" ca="1" si="486"/>
        <v>0</v>
      </c>
      <c r="CN926" s="151" t="str">
        <f t="shared" ca="1" si="487"/>
        <v>NO_VAC</v>
      </c>
      <c r="CO926" s="151" t="str">
        <f t="shared" ca="1" si="488"/>
        <v>NO_VAC</v>
      </c>
      <c r="CP926" s="151" t="b">
        <f t="shared" ca="1" si="489"/>
        <v>0</v>
      </c>
      <c r="CQ926" s="155">
        <f t="shared" ca="1" si="490"/>
        <v>0</v>
      </c>
      <c r="CR926" s="155" t="b">
        <f t="shared" ca="1" si="491"/>
        <v>0</v>
      </c>
      <c r="CS926" s="155" t="b">
        <f t="shared" ca="1" si="492"/>
        <v>0</v>
      </c>
      <c r="CT926" s="155" t="b">
        <f t="shared" ca="1" si="493"/>
        <v>0</v>
      </c>
      <c r="CU926" s="155" t="b">
        <f t="shared" ca="1" si="494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2"/>
        <v>0</v>
      </c>
      <c r="P927" s="28">
        <f t="shared" ca="1" si="463"/>
        <v>0</v>
      </c>
      <c r="Q927" s="28">
        <f t="shared" ca="1" si="464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5"/>
        <v>0</v>
      </c>
      <c r="BS927" s="151" t="b">
        <f t="shared" si="466"/>
        <v>0</v>
      </c>
      <c r="BT927" s="151" t="b">
        <f t="shared" si="467"/>
        <v>0</v>
      </c>
      <c r="BU927" s="151" t="b">
        <f t="shared" si="468"/>
        <v>0</v>
      </c>
      <c r="BV927" s="155" t="b">
        <f t="shared" ca="1" si="469"/>
        <v>0</v>
      </c>
      <c r="BW927" s="151" t="b">
        <f t="shared" ca="1" si="470"/>
        <v>0</v>
      </c>
      <c r="BX927" s="151" t="b">
        <f t="shared" ca="1" si="471"/>
        <v>0</v>
      </c>
      <c r="BY927" s="151" t="b">
        <f t="shared" ca="1" si="472"/>
        <v>0</v>
      </c>
      <c r="BZ927" s="151" t="b">
        <f t="shared" ca="1" si="473"/>
        <v>0</v>
      </c>
      <c r="CA927" s="151" t="b">
        <f t="shared" ca="1" si="474"/>
        <v>0</v>
      </c>
      <c r="CB927" s="151" t="b">
        <f t="shared" ca="1" si="475"/>
        <v>0</v>
      </c>
      <c r="CC927" s="151" t="b">
        <f t="shared" ca="1" si="476"/>
        <v>0</v>
      </c>
      <c r="CD927" s="151" t="b">
        <f t="shared" ca="1" si="477"/>
        <v>0</v>
      </c>
      <c r="CE927" s="151" t="b">
        <f t="shared" ca="1" si="478"/>
        <v>0</v>
      </c>
      <c r="CF927" s="151" t="b">
        <f t="shared" ca="1" si="479"/>
        <v>0</v>
      </c>
      <c r="CG927" s="151" t="b">
        <f t="shared" ca="1" si="480"/>
        <v>0</v>
      </c>
      <c r="CH927" s="151" t="b">
        <f t="shared" ca="1" si="481"/>
        <v>0</v>
      </c>
      <c r="CI927" s="151" t="b">
        <f t="shared" ca="1" si="482"/>
        <v>0</v>
      </c>
      <c r="CJ927" s="151" t="b">
        <f t="shared" ca="1" si="483"/>
        <v>0</v>
      </c>
      <c r="CK927" s="151" t="b">
        <f t="shared" ca="1" si="484"/>
        <v>0</v>
      </c>
      <c r="CL927" s="151" t="b">
        <f t="shared" ca="1" si="485"/>
        <v>0</v>
      </c>
      <c r="CM927" s="151" t="b">
        <f t="shared" ca="1" si="486"/>
        <v>0</v>
      </c>
      <c r="CN927" s="151" t="str">
        <f t="shared" ca="1" si="487"/>
        <v>NO_VAC</v>
      </c>
      <c r="CO927" s="151" t="str">
        <f t="shared" ca="1" si="488"/>
        <v>NO_VAC</v>
      </c>
      <c r="CP927" s="151" t="b">
        <f t="shared" ca="1" si="489"/>
        <v>0</v>
      </c>
      <c r="CQ927" s="155">
        <f t="shared" ca="1" si="490"/>
        <v>0</v>
      </c>
      <c r="CR927" s="155" t="b">
        <f t="shared" ca="1" si="491"/>
        <v>0</v>
      </c>
      <c r="CS927" s="155" t="b">
        <f t="shared" ca="1" si="492"/>
        <v>0</v>
      </c>
      <c r="CT927" s="155" t="b">
        <f t="shared" ca="1" si="493"/>
        <v>0</v>
      </c>
      <c r="CU927" s="155" t="b">
        <f t="shared" ca="1" si="494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2"/>
        <v>0</v>
      </c>
      <c r="P928" s="28">
        <f t="shared" ca="1" si="463"/>
        <v>0</v>
      </c>
      <c r="Q928" s="28">
        <f t="shared" ca="1" si="464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5"/>
        <v>0</v>
      </c>
      <c r="BS928" s="151" t="b">
        <f t="shared" si="466"/>
        <v>0</v>
      </c>
      <c r="BT928" s="151" t="b">
        <f t="shared" si="467"/>
        <v>0</v>
      </c>
      <c r="BU928" s="151" t="b">
        <f t="shared" si="468"/>
        <v>0</v>
      </c>
      <c r="BV928" s="155" t="b">
        <f t="shared" ca="1" si="469"/>
        <v>0</v>
      </c>
      <c r="BW928" s="151" t="b">
        <f t="shared" ca="1" si="470"/>
        <v>0</v>
      </c>
      <c r="BX928" s="151" t="b">
        <f t="shared" ca="1" si="471"/>
        <v>0</v>
      </c>
      <c r="BY928" s="151" t="b">
        <f t="shared" ca="1" si="472"/>
        <v>0</v>
      </c>
      <c r="BZ928" s="151" t="b">
        <f t="shared" ca="1" si="473"/>
        <v>0</v>
      </c>
      <c r="CA928" s="151" t="b">
        <f t="shared" ca="1" si="474"/>
        <v>0</v>
      </c>
      <c r="CB928" s="151" t="b">
        <f t="shared" ca="1" si="475"/>
        <v>0</v>
      </c>
      <c r="CC928" s="151" t="b">
        <f t="shared" ca="1" si="476"/>
        <v>0</v>
      </c>
      <c r="CD928" s="151" t="b">
        <f t="shared" ca="1" si="477"/>
        <v>0</v>
      </c>
      <c r="CE928" s="151" t="b">
        <f t="shared" ca="1" si="478"/>
        <v>0</v>
      </c>
      <c r="CF928" s="151" t="b">
        <f t="shared" ca="1" si="479"/>
        <v>0</v>
      </c>
      <c r="CG928" s="151" t="b">
        <f t="shared" ca="1" si="480"/>
        <v>0</v>
      </c>
      <c r="CH928" s="151" t="b">
        <f t="shared" ca="1" si="481"/>
        <v>0</v>
      </c>
      <c r="CI928" s="151" t="b">
        <f t="shared" ca="1" si="482"/>
        <v>0</v>
      </c>
      <c r="CJ928" s="151" t="b">
        <f t="shared" ca="1" si="483"/>
        <v>0</v>
      </c>
      <c r="CK928" s="151" t="b">
        <f t="shared" ca="1" si="484"/>
        <v>0</v>
      </c>
      <c r="CL928" s="151" t="b">
        <f t="shared" ca="1" si="485"/>
        <v>0</v>
      </c>
      <c r="CM928" s="151" t="b">
        <f t="shared" ca="1" si="486"/>
        <v>0</v>
      </c>
      <c r="CN928" s="151" t="str">
        <f t="shared" ca="1" si="487"/>
        <v>NO_VAC</v>
      </c>
      <c r="CO928" s="151" t="str">
        <f t="shared" ca="1" si="488"/>
        <v>NO_VAC</v>
      </c>
      <c r="CP928" s="151" t="b">
        <f t="shared" ca="1" si="489"/>
        <v>0</v>
      </c>
      <c r="CQ928" s="155">
        <f t="shared" ca="1" si="490"/>
        <v>0</v>
      </c>
      <c r="CR928" s="155" t="b">
        <f t="shared" ca="1" si="491"/>
        <v>0</v>
      </c>
      <c r="CS928" s="155" t="b">
        <f t="shared" ca="1" si="492"/>
        <v>0</v>
      </c>
      <c r="CT928" s="155" t="b">
        <f t="shared" ca="1" si="493"/>
        <v>0</v>
      </c>
      <c r="CU928" s="155" t="b">
        <f t="shared" ca="1" si="494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2"/>
        <v>0</v>
      </c>
      <c r="P929" s="28">
        <f t="shared" ca="1" si="463"/>
        <v>0</v>
      </c>
      <c r="Q929" s="28">
        <f t="shared" ca="1" si="464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5"/>
        <v>0</v>
      </c>
      <c r="BS929" s="151" t="b">
        <f t="shared" si="466"/>
        <v>0</v>
      </c>
      <c r="BT929" s="151" t="b">
        <f t="shared" si="467"/>
        <v>0</v>
      </c>
      <c r="BU929" s="151" t="b">
        <f t="shared" si="468"/>
        <v>0</v>
      </c>
      <c r="BV929" s="155" t="b">
        <f t="shared" ca="1" si="469"/>
        <v>0</v>
      </c>
      <c r="BW929" s="151" t="b">
        <f t="shared" ca="1" si="470"/>
        <v>0</v>
      </c>
      <c r="BX929" s="151" t="b">
        <f t="shared" ca="1" si="471"/>
        <v>0</v>
      </c>
      <c r="BY929" s="151" t="b">
        <f t="shared" ca="1" si="472"/>
        <v>0</v>
      </c>
      <c r="BZ929" s="151" t="b">
        <f t="shared" ca="1" si="473"/>
        <v>0</v>
      </c>
      <c r="CA929" s="151" t="b">
        <f t="shared" ca="1" si="474"/>
        <v>0</v>
      </c>
      <c r="CB929" s="151" t="b">
        <f t="shared" ca="1" si="475"/>
        <v>0</v>
      </c>
      <c r="CC929" s="151" t="b">
        <f t="shared" ca="1" si="476"/>
        <v>0</v>
      </c>
      <c r="CD929" s="151" t="b">
        <f t="shared" ca="1" si="477"/>
        <v>0</v>
      </c>
      <c r="CE929" s="151" t="b">
        <f t="shared" ca="1" si="478"/>
        <v>0</v>
      </c>
      <c r="CF929" s="151" t="b">
        <f t="shared" ca="1" si="479"/>
        <v>0</v>
      </c>
      <c r="CG929" s="151" t="b">
        <f t="shared" ca="1" si="480"/>
        <v>0</v>
      </c>
      <c r="CH929" s="151" t="b">
        <f t="shared" ca="1" si="481"/>
        <v>0</v>
      </c>
      <c r="CI929" s="151" t="b">
        <f t="shared" ca="1" si="482"/>
        <v>0</v>
      </c>
      <c r="CJ929" s="151" t="b">
        <f t="shared" ca="1" si="483"/>
        <v>0</v>
      </c>
      <c r="CK929" s="151" t="b">
        <f t="shared" ca="1" si="484"/>
        <v>0</v>
      </c>
      <c r="CL929" s="151" t="b">
        <f t="shared" ca="1" si="485"/>
        <v>0</v>
      </c>
      <c r="CM929" s="151" t="b">
        <f t="shared" ca="1" si="486"/>
        <v>0</v>
      </c>
      <c r="CN929" s="151" t="str">
        <f t="shared" ca="1" si="487"/>
        <v>NO_VAC</v>
      </c>
      <c r="CO929" s="151" t="str">
        <f t="shared" ca="1" si="488"/>
        <v>NO_VAC</v>
      </c>
      <c r="CP929" s="151" t="b">
        <f t="shared" ca="1" si="489"/>
        <v>0</v>
      </c>
      <c r="CQ929" s="155">
        <f t="shared" ca="1" si="490"/>
        <v>0</v>
      </c>
      <c r="CR929" s="155" t="b">
        <f t="shared" ca="1" si="491"/>
        <v>0</v>
      </c>
      <c r="CS929" s="155" t="b">
        <f t="shared" ca="1" si="492"/>
        <v>0</v>
      </c>
      <c r="CT929" s="155" t="b">
        <f t="shared" ca="1" si="493"/>
        <v>0</v>
      </c>
      <c r="CU929" s="155" t="b">
        <f t="shared" ca="1" si="494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2"/>
        <v>0</v>
      </c>
      <c r="P930" s="28">
        <f t="shared" ca="1" si="463"/>
        <v>0</v>
      </c>
      <c r="Q930" s="28">
        <f t="shared" ca="1" si="464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5"/>
        <v>0</v>
      </c>
      <c r="BS930" s="151" t="b">
        <f t="shared" si="466"/>
        <v>0</v>
      </c>
      <c r="BT930" s="151" t="b">
        <f t="shared" si="467"/>
        <v>0</v>
      </c>
      <c r="BU930" s="151" t="b">
        <f t="shared" si="468"/>
        <v>0</v>
      </c>
      <c r="BV930" s="155" t="b">
        <f t="shared" ca="1" si="469"/>
        <v>0</v>
      </c>
      <c r="BW930" s="151" t="b">
        <f t="shared" ca="1" si="470"/>
        <v>0</v>
      </c>
      <c r="BX930" s="151" t="b">
        <f t="shared" ca="1" si="471"/>
        <v>0</v>
      </c>
      <c r="BY930" s="151" t="b">
        <f t="shared" ca="1" si="472"/>
        <v>0</v>
      </c>
      <c r="BZ930" s="151" t="b">
        <f t="shared" ca="1" si="473"/>
        <v>0</v>
      </c>
      <c r="CA930" s="151" t="b">
        <f t="shared" ca="1" si="474"/>
        <v>0</v>
      </c>
      <c r="CB930" s="151" t="b">
        <f t="shared" ca="1" si="475"/>
        <v>0</v>
      </c>
      <c r="CC930" s="151" t="b">
        <f t="shared" ca="1" si="476"/>
        <v>0</v>
      </c>
      <c r="CD930" s="151" t="b">
        <f t="shared" ca="1" si="477"/>
        <v>0</v>
      </c>
      <c r="CE930" s="151" t="b">
        <f t="shared" ca="1" si="478"/>
        <v>0</v>
      </c>
      <c r="CF930" s="151" t="b">
        <f t="shared" ca="1" si="479"/>
        <v>0</v>
      </c>
      <c r="CG930" s="151" t="b">
        <f t="shared" ca="1" si="480"/>
        <v>0</v>
      </c>
      <c r="CH930" s="151" t="b">
        <f t="shared" ca="1" si="481"/>
        <v>0</v>
      </c>
      <c r="CI930" s="151" t="b">
        <f t="shared" ca="1" si="482"/>
        <v>0</v>
      </c>
      <c r="CJ930" s="151" t="b">
        <f t="shared" ca="1" si="483"/>
        <v>0</v>
      </c>
      <c r="CK930" s="151" t="b">
        <f t="shared" ca="1" si="484"/>
        <v>0</v>
      </c>
      <c r="CL930" s="151" t="b">
        <f t="shared" ca="1" si="485"/>
        <v>0</v>
      </c>
      <c r="CM930" s="151" t="b">
        <f t="shared" ca="1" si="486"/>
        <v>0</v>
      </c>
      <c r="CN930" s="151" t="str">
        <f t="shared" ca="1" si="487"/>
        <v>NO_VAC</v>
      </c>
      <c r="CO930" s="151" t="str">
        <f t="shared" ca="1" si="488"/>
        <v>NO_VAC</v>
      </c>
      <c r="CP930" s="151" t="b">
        <f t="shared" ca="1" si="489"/>
        <v>0</v>
      </c>
      <c r="CQ930" s="155">
        <f t="shared" ca="1" si="490"/>
        <v>0</v>
      </c>
      <c r="CR930" s="155" t="b">
        <f t="shared" ca="1" si="491"/>
        <v>0</v>
      </c>
      <c r="CS930" s="155" t="b">
        <f t="shared" ca="1" si="492"/>
        <v>0</v>
      </c>
      <c r="CT930" s="155" t="b">
        <f t="shared" ca="1" si="493"/>
        <v>0</v>
      </c>
      <c r="CU930" s="155" t="b">
        <f t="shared" ca="1" si="494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2"/>
        <v>0</v>
      </c>
      <c r="P931" s="28">
        <f t="shared" ca="1" si="463"/>
        <v>0</v>
      </c>
      <c r="Q931" s="28">
        <f t="shared" ca="1" si="464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5"/>
        <v>0</v>
      </c>
      <c r="BS931" s="151" t="b">
        <f t="shared" si="466"/>
        <v>0</v>
      </c>
      <c r="BT931" s="151" t="b">
        <f t="shared" si="467"/>
        <v>0</v>
      </c>
      <c r="BU931" s="151" t="b">
        <f t="shared" si="468"/>
        <v>0</v>
      </c>
      <c r="BV931" s="155" t="b">
        <f t="shared" ca="1" si="469"/>
        <v>0</v>
      </c>
      <c r="BW931" s="151" t="b">
        <f t="shared" ca="1" si="470"/>
        <v>0</v>
      </c>
      <c r="BX931" s="151" t="b">
        <f t="shared" ca="1" si="471"/>
        <v>0</v>
      </c>
      <c r="BY931" s="151" t="b">
        <f t="shared" ca="1" si="472"/>
        <v>0</v>
      </c>
      <c r="BZ931" s="151" t="b">
        <f t="shared" ca="1" si="473"/>
        <v>0</v>
      </c>
      <c r="CA931" s="151" t="b">
        <f t="shared" ca="1" si="474"/>
        <v>0</v>
      </c>
      <c r="CB931" s="151" t="b">
        <f t="shared" ca="1" si="475"/>
        <v>0</v>
      </c>
      <c r="CC931" s="151" t="b">
        <f t="shared" ca="1" si="476"/>
        <v>0</v>
      </c>
      <c r="CD931" s="151" t="b">
        <f t="shared" ca="1" si="477"/>
        <v>0</v>
      </c>
      <c r="CE931" s="151" t="b">
        <f t="shared" ca="1" si="478"/>
        <v>0</v>
      </c>
      <c r="CF931" s="151" t="b">
        <f t="shared" ca="1" si="479"/>
        <v>0</v>
      </c>
      <c r="CG931" s="151" t="b">
        <f t="shared" ca="1" si="480"/>
        <v>0</v>
      </c>
      <c r="CH931" s="151" t="b">
        <f t="shared" ca="1" si="481"/>
        <v>0</v>
      </c>
      <c r="CI931" s="151" t="b">
        <f t="shared" ca="1" si="482"/>
        <v>0</v>
      </c>
      <c r="CJ931" s="151" t="b">
        <f t="shared" ca="1" si="483"/>
        <v>0</v>
      </c>
      <c r="CK931" s="151" t="b">
        <f t="shared" ca="1" si="484"/>
        <v>0</v>
      </c>
      <c r="CL931" s="151" t="b">
        <f t="shared" ca="1" si="485"/>
        <v>0</v>
      </c>
      <c r="CM931" s="151" t="b">
        <f t="shared" ca="1" si="486"/>
        <v>0</v>
      </c>
      <c r="CN931" s="151" t="str">
        <f t="shared" ca="1" si="487"/>
        <v>NO_VAC</v>
      </c>
      <c r="CO931" s="151" t="str">
        <f t="shared" ca="1" si="488"/>
        <v>NO_VAC</v>
      </c>
      <c r="CP931" s="151" t="b">
        <f t="shared" ca="1" si="489"/>
        <v>0</v>
      </c>
      <c r="CQ931" s="155">
        <f t="shared" ca="1" si="490"/>
        <v>0</v>
      </c>
      <c r="CR931" s="155" t="b">
        <f t="shared" ca="1" si="491"/>
        <v>0</v>
      </c>
      <c r="CS931" s="155" t="b">
        <f t="shared" ca="1" si="492"/>
        <v>0</v>
      </c>
      <c r="CT931" s="155" t="b">
        <f t="shared" ca="1" si="493"/>
        <v>0</v>
      </c>
      <c r="CU931" s="155" t="b">
        <f t="shared" ca="1" si="494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2"/>
        <v>0</v>
      </c>
      <c r="P932" s="28">
        <f t="shared" ca="1" si="463"/>
        <v>0</v>
      </c>
      <c r="Q932" s="28">
        <f t="shared" ca="1" si="464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5"/>
        <v>0</v>
      </c>
      <c r="BS932" s="151" t="b">
        <f t="shared" si="466"/>
        <v>0</v>
      </c>
      <c r="BT932" s="151" t="b">
        <f t="shared" si="467"/>
        <v>0</v>
      </c>
      <c r="BU932" s="151" t="b">
        <f t="shared" si="468"/>
        <v>0</v>
      </c>
      <c r="BV932" s="155" t="b">
        <f t="shared" ca="1" si="469"/>
        <v>0</v>
      </c>
      <c r="BW932" s="151" t="b">
        <f t="shared" ca="1" si="470"/>
        <v>0</v>
      </c>
      <c r="BX932" s="151" t="b">
        <f t="shared" ca="1" si="471"/>
        <v>0</v>
      </c>
      <c r="BY932" s="151" t="b">
        <f t="shared" ca="1" si="472"/>
        <v>0</v>
      </c>
      <c r="BZ932" s="151" t="b">
        <f t="shared" ca="1" si="473"/>
        <v>0</v>
      </c>
      <c r="CA932" s="151" t="b">
        <f t="shared" ca="1" si="474"/>
        <v>0</v>
      </c>
      <c r="CB932" s="151" t="b">
        <f t="shared" ca="1" si="475"/>
        <v>0</v>
      </c>
      <c r="CC932" s="151" t="b">
        <f t="shared" ca="1" si="476"/>
        <v>0</v>
      </c>
      <c r="CD932" s="151" t="b">
        <f t="shared" ca="1" si="477"/>
        <v>0</v>
      </c>
      <c r="CE932" s="151" t="b">
        <f t="shared" ca="1" si="478"/>
        <v>0</v>
      </c>
      <c r="CF932" s="151" t="b">
        <f t="shared" ca="1" si="479"/>
        <v>0</v>
      </c>
      <c r="CG932" s="151" t="b">
        <f t="shared" ca="1" si="480"/>
        <v>0</v>
      </c>
      <c r="CH932" s="151" t="b">
        <f t="shared" ca="1" si="481"/>
        <v>0</v>
      </c>
      <c r="CI932" s="151" t="b">
        <f t="shared" ca="1" si="482"/>
        <v>0</v>
      </c>
      <c r="CJ932" s="151" t="b">
        <f t="shared" ca="1" si="483"/>
        <v>0</v>
      </c>
      <c r="CK932" s="151" t="b">
        <f t="shared" ca="1" si="484"/>
        <v>0</v>
      </c>
      <c r="CL932" s="151" t="b">
        <f t="shared" ca="1" si="485"/>
        <v>0</v>
      </c>
      <c r="CM932" s="151" t="b">
        <f t="shared" ca="1" si="486"/>
        <v>0</v>
      </c>
      <c r="CN932" s="151" t="str">
        <f t="shared" ca="1" si="487"/>
        <v>NO_VAC</v>
      </c>
      <c r="CO932" s="151" t="str">
        <f t="shared" ca="1" si="488"/>
        <v>NO_VAC</v>
      </c>
      <c r="CP932" s="151" t="b">
        <f t="shared" ca="1" si="489"/>
        <v>0</v>
      </c>
      <c r="CQ932" s="155">
        <f t="shared" ca="1" si="490"/>
        <v>0</v>
      </c>
      <c r="CR932" s="155" t="b">
        <f t="shared" ca="1" si="491"/>
        <v>0</v>
      </c>
      <c r="CS932" s="155" t="b">
        <f t="shared" ca="1" si="492"/>
        <v>0</v>
      </c>
      <c r="CT932" s="155" t="b">
        <f t="shared" ca="1" si="493"/>
        <v>0</v>
      </c>
      <c r="CU932" s="155" t="b">
        <f t="shared" ca="1" si="494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2"/>
        <v>0</v>
      </c>
      <c r="P933" s="28">
        <f t="shared" ca="1" si="463"/>
        <v>0</v>
      </c>
      <c r="Q933" s="28">
        <f t="shared" ca="1" si="464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5"/>
        <v>0</v>
      </c>
      <c r="BS933" s="151" t="b">
        <f t="shared" si="466"/>
        <v>0</v>
      </c>
      <c r="BT933" s="151" t="b">
        <f t="shared" si="467"/>
        <v>0</v>
      </c>
      <c r="BU933" s="151" t="b">
        <f t="shared" si="468"/>
        <v>0</v>
      </c>
      <c r="BV933" s="155" t="b">
        <f t="shared" ca="1" si="469"/>
        <v>0</v>
      </c>
      <c r="BW933" s="151" t="b">
        <f t="shared" ca="1" si="470"/>
        <v>0</v>
      </c>
      <c r="BX933" s="151" t="b">
        <f t="shared" ca="1" si="471"/>
        <v>0</v>
      </c>
      <c r="BY933" s="151" t="b">
        <f t="shared" ca="1" si="472"/>
        <v>0</v>
      </c>
      <c r="BZ933" s="151" t="b">
        <f t="shared" ca="1" si="473"/>
        <v>0</v>
      </c>
      <c r="CA933" s="151" t="b">
        <f t="shared" ca="1" si="474"/>
        <v>0</v>
      </c>
      <c r="CB933" s="151" t="b">
        <f t="shared" ca="1" si="475"/>
        <v>0</v>
      </c>
      <c r="CC933" s="151" t="b">
        <f t="shared" ca="1" si="476"/>
        <v>0</v>
      </c>
      <c r="CD933" s="151" t="b">
        <f t="shared" ca="1" si="477"/>
        <v>0</v>
      </c>
      <c r="CE933" s="151" t="b">
        <f t="shared" ca="1" si="478"/>
        <v>0</v>
      </c>
      <c r="CF933" s="151" t="b">
        <f t="shared" ca="1" si="479"/>
        <v>0</v>
      </c>
      <c r="CG933" s="151" t="b">
        <f t="shared" ca="1" si="480"/>
        <v>0</v>
      </c>
      <c r="CH933" s="151" t="b">
        <f t="shared" ca="1" si="481"/>
        <v>0</v>
      </c>
      <c r="CI933" s="151" t="b">
        <f t="shared" ca="1" si="482"/>
        <v>0</v>
      </c>
      <c r="CJ933" s="151" t="b">
        <f t="shared" ca="1" si="483"/>
        <v>0</v>
      </c>
      <c r="CK933" s="151" t="b">
        <f t="shared" ca="1" si="484"/>
        <v>0</v>
      </c>
      <c r="CL933" s="151" t="b">
        <f t="shared" ca="1" si="485"/>
        <v>0</v>
      </c>
      <c r="CM933" s="151" t="b">
        <f t="shared" ca="1" si="486"/>
        <v>0</v>
      </c>
      <c r="CN933" s="151" t="str">
        <f t="shared" ca="1" si="487"/>
        <v>NO_VAC</v>
      </c>
      <c r="CO933" s="151" t="str">
        <f t="shared" ca="1" si="488"/>
        <v>NO_VAC</v>
      </c>
      <c r="CP933" s="151" t="b">
        <f t="shared" ca="1" si="489"/>
        <v>0</v>
      </c>
      <c r="CQ933" s="155">
        <f t="shared" ca="1" si="490"/>
        <v>0</v>
      </c>
      <c r="CR933" s="155" t="b">
        <f t="shared" ca="1" si="491"/>
        <v>0</v>
      </c>
      <c r="CS933" s="155" t="b">
        <f t="shared" ca="1" si="492"/>
        <v>0</v>
      </c>
      <c r="CT933" s="155" t="b">
        <f t="shared" ca="1" si="493"/>
        <v>0</v>
      </c>
      <c r="CU933" s="155" t="b">
        <f t="shared" ca="1" si="494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2"/>
        <v>0</v>
      </c>
      <c r="P934" s="28">
        <f t="shared" ca="1" si="463"/>
        <v>0</v>
      </c>
      <c r="Q934" s="28">
        <f t="shared" ca="1" si="464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5"/>
        <v>0</v>
      </c>
      <c r="BS934" s="151" t="b">
        <f t="shared" si="466"/>
        <v>0</v>
      </c>
      <c r="BT934" s="151" t="b">
        <f t="shared" si="467"/>
        <v>0</v>
      </c>
      <c r="BU934" s="151" t="b">
        <f t="shared" si="468"/>
        <v>0</v>
      </c>
      <c r="BV934" s="155" t="b">
        <f t="shared" ca="1" si="469"/>
        <v>0</v>
      </c>
      <c r="BW934" s="151" t="b">
        <f t="shared" ca="1" si="470"/>
        <v>0</v>
      </c>
      <c r="BX934" s="151" t="b">
        <f t="shared" ca="1" si="471"/>
        <v>0</v>
      </c>
      <c r="BY934" s="151" t="b">
        <f t="shared" ca="1" si="472"/>
        <v>0</v>
      </c>
      <c r="BZ934" s="151" t="b">
        <f t="shared" ca="1" si="473"/>
        <v>0</v>
      </c>
      <c r="CA934" s="151" t="b">
        <f t="shared" ca="1" si="474"/>
        <v>0</v>
      </c>
      <c r="CB934" s="151" t="b">
        <f t="shared" ca="1" si="475"/>
        <v>0</v>
      </c>
      <c r="CC934" s="151" t="b">
        <f t="shared" ca="1" si="476"/>
        <v>0</v>
      </c>
      <c r="CD934" s="151" t="b">
        <f t="shared" ca="1" si="477"/>
        <v>0</v>
      </c>
      <c r="CE934" s="151" t="b">
        <f t="shared" ca="1" si="478"/>
        <v>0</v>
      </c>
      <c r="CF934" s="151" t="b">
        <f t="shared" ca="1" si="479"/>
        <v>0</v>
      </c>
      <c r="CG934" s="151" t="b">
        <f t="shared" ca="1" si="480"/>
        <v>0</v>
      </c>
      <c r="CH934" s="151" t="b">
        <f t="shared" ca="1" si="481"/>
        <v>0</v>
      </c>
      <c r="CI934" s="151" t="b">
        <f t="shared" ca="1" si="482"/>
        <v>0</v>
      </c>
      <c r="CJ934" s="151" t="b">
        <f t="shared" ca="1" si="483"/>
        <v>0</v>
      </c>
      <c r="CK934" s="151" t="b">
        <f t="shared" ca="1" si="484"/>
        <v>0</v>
      </c>
      <c r="CL934" s="151" t="b">
        <f t="shared" ca="1" si="485"/>
        <v>0</v>
      </c>
      <c r="CM934" s="151" t="b">
        <f t="shared" ca="1" si="486"/>
        <v>0</v>
      </c>
      <c r="CN934" s="151" t="str">
        <f t="shared" ca="1" si="487"/>
        <v>NO_VAC</v>
      </c>
      <c r="CO934" s="151" t="str">
        <f t="shared" ca="1" si="488"/>
        <v>NO_VAC</v>
      </c>
      <c r="CP934" s="151" t="b">
        <f t="shared" ca="1" si="489"/>
        <v>0</v>
      </c>
      <c r="CQ934" s="155">
        <f t="shared" ca="1" si="490"/>
        <v>0</v>
      </c>
      <c r="CR934" s="155" t="b">
        <f t="shared" ca="1" si="491"/>
        <v>0</v>
      </c>
      <c r="CS934" s="155" t="b">
        <f t="shared" ca="1" si="492"/>
        <v>0</v>
      </c>
      <c r="CT934" s="155" t="b">
        <f t="shared" ca="1" si="493"/>
        <v>0</v>
      </c>
      <c r="CU934" s="155" t="b">
        <f t="shared" ca="1" si="494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2"/>
        <v>0</v>
      </c>
      <c r="P935" s="28">
        <f t="shared" ca="1" si="463"/>
        <v>0</v>
      </c>
      <c r="Q935" s="28">
        <f t="shared" ca="1" si="464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5"/>
        <v>0</v>
      </c>
      <c r="BS935" s="151" t="b">
        <f t="shared" si="466"/>
        <v>0</v>
      </c>
      <c r="BT935" s="151" t="b">
        <f t="shared" si="467"/>
        <v>0</v>
      </c>
      <c r="BU935" s="151" t="b">
        <f t="shared" si="468"/>
        <v>0</v>
      </c>
      <c r="BV935" s="155" t="b">
        <f t="shared" ca="1" si="469"/>
        <v>0</v>
      </c>
      <c r="BW935" s="151" t="b">
        <f t="shared" ca="1" si="470"/>
        <v>0</v>
      </c>
      <c r="BX935" s="151" t="b">
        <f t="shared" ca="1" si="471"/>
        <v>0</v>
      </c>
      <c r="BY935" s="151" t="b">
        <f t="shared" ca="1" si="472"/>
        <v>0</v>
      </c>
      <c r="BZ935" s="151" t="b">
        <f t="shared" ca="1" si="473"/>
        <v>0</v>
      </c>
      <c r="CA935" s="151" t="b">
        <f t="shared" ca="1" si="474"/>
        <v>0</v>
      </c>
      <c r="CB935" s="151" t="b">
        <f t="shared" ca="1" si="475"/>
        <v>0</v>
      </c>
      <c r="CC935" s="151" t="b">
        <f t="shared" ca="1" si="476"/>
        <v>0</v>
      </c>
      <c r="CD935" s="151" t="b">
        <f t="shared" ca="1" si="477"/>
        <v>0</v>
      </c>
      <c r="CE935" s="151" t="b">
        <f t="shared" ca="1" si="478"/>
        <v>0</v>
      </c>
      <c r="CF935" s="151" t="b">
        <f t="shared" ca="1" si="479"/>
        <v>0</v>
      </c>
      <c r="CG935" s="151" t="b">
        <f t="shared" ca="1" si="480"/>
        <v>0</v>
      </c>
      <c r="CH935" s="151" t="b">
        <f t="shared" ca="1" si="481"/>
        <v>0</v>
      </c>
      <c r="CI935" s="151" t="b">
        <f t="shared" ca="1" si="482"/>
        <v>0</v>
      </c>
      <c r="CJ935" s="151" t="b">
        <f t="shared" ca="1" si="483"/>
        <v>0</v>
      </c>
      <c r="CK935" s="151" t="b">
        <f t="shared" ca="1" si="484"/>
        <v>0</v>
      </c>
      <c r="CL935" s="151" t="b">
        <f t="shared" ca="1" si="485"/>
        <v>0</v>
      </c>
      <c r="CM935" s="151" t="b">
        <f t="shared" ca="1" si="486"/>
        <v>0</v>
      </c>
      <c r="CN935" s="151" t="str">
        <f t="shared" ca="1" si="487"/>
        <v>NO_VAC</v>
      </c>
      <c r="CO935" s="151" t="str">
        <f t="shared" ca="1" si="488"/>
        <v>NO_VAC</v>
      </c>
      <c r="CP935" s="151" t="b">
        <f t="shared" ca="1" si="489"/>
        <v>0</v>
      </c>
      <c r="CQ935" s="155">
        <f t="shared" ca="1" si="490"/>
        <v>0</v>
      </c>
      <c r="CR935" s="155" t="b">
        <f t="shared" ca="1" si="491"/>
        <v>0</v>
      </c>
      <c r="CS935" s="155" t="b">
        <f t="shared" ca="1" si="492"/>
        <v>0</v>
      </c>
      <c r="CT935" s="155" t="b">
        <f t="shared" ca="1" si="493"/>
        <v>0</v>
      </c>
      <c r="CU935" s="155" t="b">
        <f t="shared" ca="1" si="494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2"/>
        <v>0</v>
      </c>
      <c r="P936" s="28">
        <f t="shared" ca="1" si="463"/>
        <v>0</v>
      </c>
      <c r="Q936" s="28">
        <f t="shared" ca="1" si="464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5"/>
        <v>0</v>
      </c>
      <c r="BS936" s="151" t="b">
        <f t="shared" si="466"/>
        <v>0</v>
      </c>
      <c r="BT936" s="151" t="b">
        <f t="shared" si="467"/>
        <v>0</v>
      </c>
      <c r="BU936" s="151" t="b">
        <f t="shared" si="468"/>
        <v>0</v>
      </c>
      <c r="BV936" s="155" t="b">
        <f t="shared" ca="1" si="469"/>
        <v>0</v>
      </c>
      <c r="BW936" s="151" t="b">
        <f t="shared" ca="1" si="470"/>
        <v>0</v>
      </c>
      <c r="BX936" s="151" t="b">
        <f t="shared" ca="1" si="471"/>
        <v>0</v>
      </c>
      <c r="BY936" s="151" t="b">
        <f t="shared" ca="1" si="472"/>
        <v>0</v>
      </c>
      <c r="BZ936" s="151" t="b">
        <f t="shared" ca="1" si="473"/>
        <v>0</v>
      </c>
      <c r="CA936" s="151" t="b">
        <f t="shared" ca="1" si="474"/>
        <v>0</v>
      </c>
      <c r="CB936" s="151" t="b">
        <f t="shared" ca="1" si="475"/>
        <v>0</v>
      </c>
      <c r="CC936" s="151" t="b">
        <f t="shared" ca="1" si="476"/>
        <v>0</v>
      </c>
      <c r="CD936" s="151" t="b">
        <f t="shared" ca="1" si="477"/>
        <v>0</v>
      </c>
      <c r="CE936" s="151" t="b">
        <f t="shared" ca="1" si="478"/>
        <v>0</v>
      </c>
      <c r="CF936" s="151" t="b">
        <f t="shared" ca="1" si="479"/>
        <v>0</v>
      </c>
      <c r="CG936" s="151" t="b">
        <f t="shared" ca="1" si="480"/>
        <v>0</v>
      </c>
      <c r="CH936" s="151" t="b">
        <f t="shared" ca="1" si="481"/>
        <v>0</v>
      </c>
      <c r="CI936" s="151" t="b">
        <f t="shared" ca="1" si="482"/>
        <v>0</v>
      </c>
      <c r="CJ936" s="151" t="b">
        <f t="shared" ca="1" si="483"/>
        <v>0</v>
      </c>
      <c r="CK936" s="151" t="b">
        <f t="shared" ca="1" si="484"/>
        <v>0</v>
      </c>
      <c r="CL936" s="151" t="b">
        <f t="shared" ca="1" si="485"/>
        <v>0</v>
      </c>
      <c r="CM936" s="151" t="b">
        <f t="shared" ca="1" si="486"/>
        <v>0</v>
      </c>
      <c r="CN936" s="151" t="str">
        <f t="shared" ca="1" si="487"/>
        <v>NO_VAC</v>
      </c>
      <c r="CO936" s="151" t="str">
        <f t="shared" ca="1" si="488"/>
        <v>NO_VAC</v>
      </c>
      <c r="CP936" s="151" t="b">
        <f t="shared" ca="1" si="489"/>
        <v>0</v>
      </c>
      <c r="CQ936" s="155">
        <f t="shared" ca="1" si="490"/>
        <v>0</v>
      </c>
      <c r="CR936" s="155" t="b">
        <f t="shared" ca="1" si="491"/>
        <v>0</v>
      </c>
      <c r="CS936" s="155" t="b">
        <f t="shared" ca="1" si="492"/>
        <v>0</v>
      </c>
      <c r="CT936" s="155" t="b">
        <f t="shared" ca="1" si="493"/>
        <v>0</v>
      </c>
      <c r="CU936" s="155" t="b">
        <f t="shared" ca="1" si="494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2"/>
        <v>0</v>
      </c>
      <c r="P937" s="28">
        <f t="shared" ca="1" si="463"/>
        <v>0</v>
      </c>
      <c r="Q937" s="28">
        <f t="shared" ca="1" si="464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5"/>
        <v>0</v>
      </c>
      <c r="BS937" s="151" t="b">
        <f t="shared" si="466"/>
        <v>0</v>
      </c>
      <c r="BT937" s="151" t="b">
        <f t="shared" si="467"/>
        <v>0</v>
      </c>
      <c r="BU937" s="151" t="b">
        <f t="shared" si="468"/>
        <v>0</v>
      </c>
      <c r="BV937" s="155" t="b">
        <f t="shared" ca="1" si="469"/>
        <v>0</v>
      </c>
      <c r="BW937" s="151" t="b">
        <f t="shared" ca="1" si="470"/>
        <v>0</v>
      </c>
      <c r="BX937" s="151" t="b">
        <f t="shared" ca="1" si="471"/>
        <v>0</v>
      </c>
      <c r="BY937" s="151" t="b">
        <f t="shared" ca="1" si="472"/>
        <v>0</v>
      </c>
      <c r="BZ937" s="151" t="b">
        <f t="shared" ca="1" si="473"/>
        <v>0</v>
      </c>
      <c r="CA937" s="151" t="b">
        <f t="shared" ca="1" si="474"/>
        <v>0</v>
      </c>
      <c r="CB937" s="151" t="b">
        <f t="shared" ca="1" si="475"/>
        <v>0</v>
      </c>
      <c r="CC937" s="151" t="b">
        <f t="shared" ca="1" si="476"/>
        <v>0</v>
      </c>
      <c r="CD937" s="151" t="b">
        <f t="shared" ca="1" si="477"/>
        <v>0</v>
      </c>
      <c r="CE937" s="151" t="b">
        <f t="shared" ca="1" si="478"/>
        <v>0</v>
      </c>
      <c r="CF937" s="151" t="b">
        <f t="shared" ca="1" si="479"/>
        <v>0</v>
      </c>
      <c r="CG937" s="151" t="b">
        <f t="shared" ca="1" si="480"/>
        <v>0</v>
      </c>
      <c r="CH937" s="151" t="b">
        <f t="shared" ca="1" si="481"/>
        <v>0</v>
      </c>
      <c r="CI937" s="151" t="b">
        <f t="shared" ca="1" si="482"/>
        <v>0</v>
      </c>
      <c r="CJ937" s="151" t="b">
        <f t="shared" ca="1" si="483"/>
        <v>0</v>
      </c>
      <c r="CK937" s="151" t="b">
        <f t="shared" ca="1" si="484"/>
        <v>0</v>
      </c>
      <c r="CL937" s="151" t="b">
        <f t="shared" ca="1" si="485"/>
        <v>0</v>
      </c>
      <c r="CM937" s="151" t="b">
        <f t="shared" ca="1" si="486"/>
        <v>0</v>
      </c>
      <c r="CN937" s="151" t="str">
        <f t="shared" ca="1" si="487"/>
        <v>NO_VAC</v>
      </c>
      <c r="CO937" s="151" t="str">
        <f t="shared" ca="1" si="488"/>
        <v>NO_VAC</v>
      </c>
      <c r="CP937" s="151" t="b">
        <f t="shared" ca="1" si="489"/>
        <v>0</v>
      </c>
      <c r="CQ937" s="155">
        <f t="shared" ca="1" si="490"/>
        <v>0</v>
      </c>
      <c r="CR937" s="155" t="b">
        <f t="shared" ca="1" si="491"/>
        <v>0</v>
      </c>
      <c r="CS937" s="155" t="b">
        <f t="shared" ca="1" si="492"/>
        <v>0</v>
      </c>
      <c r="CT937" s="155" t="b">
        <f t="shared" ca="1" si="493"/>
        <v>0</v>
      </c>
      <c r="CU937" s="155" t="b">
        <f t="shared" ca="1" si="494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2"/>
        <v>0</v>
      </c>
      <c r="P938" s="28">
        <f t="shared" ca="1" si="463"/>
        <v>0</v>
      </c>
      <c r="Q938" s="28">
        <f t="shared" ca="1" si="464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5"/>
        <v>0</v>
      </c>
      <c r="BS938" s="151" t="b">
        <f t="shared" si="466"/>
        <v>0</v>
      </c>
      <c r="BT938" s="151" t="b">
        <f t="shared" si="467"/>
        <v>0</v>
      </c>
      <c r="BU938" s="151" t="b">
        <f t="shared" si="468"/>
        <v>0</v>
      </c>
      <c r="BV938" s="155" t="b">
        <f t="shared" ca="1" si="469"/>
        <v>0</v>
      </c>
      <c r="BW938" s="151" t="b">
        <f t="shared" ca="1" si="470"/>
        <v>0</v>
      </c>
      <c r="BX938" s="151" t="b">
        <f t="shared" ca="1" si="471"/>
        <v>0</v>
      </c>
      <c r="BY938" s="151" t="b">
        <f t="shared" ca="1" si="472"/>
        <v>0</v>
      </c>
      <c r="BZ938" s="151" t="b">
        <f t="shared" ca="1" si="473"/>
        <v>0</v>
      </c>
      <c r="CA938" s="151" t="b">
        <f t="shared" ca="1" si="474"/>
        <v>0</v>
      </c>
      <c r="CB938" s="151" t="b">
        <f t="shared" ca="1" si="475"/>
        <v>0</v>
      </c>
      <c r="CC938" s="151" t="b">
        <f t="shared" ca="1" si="476"/>
        <v>0</v>
      </c>
      <c r="CD938" s="151" t="b">
        <f t="shared" ca="1" si="477"/>
        <v>0</v>
      </c>
      <c r="CE938" s="151" t="b">
        <f t="shared" ca="1" si="478"/>
        <v>0</v>
      </c>
      <c r="CF938" s="151" t="b">
        <f t="shared" ca="1" si="479"/>
        <v>0</v>
      </c>
      <c r="CG938" s="151" t="b">
        <f t="shared" ca="1" si="480"/>
        <v>0</v>
      </c>
      <c r="CH938" s="151" t="b">
        <f t="shared" ca="1" si="481"/>
        <v>0</v>
      </c>
      <c r="CI938" s="151" t="b">
        <f t="shared" ca="1" si="482"/>
        <v>0</v>
      </c>
      <c r="CJ938" s="151" t="b">
        <f t="shared" ca="1" si="483"/>
        <v>0</v>
      </c>
      <c r="CK938" s="151" t="b">
        <f t="shared" ca="1" si="484"/>
        <v>0</v>
      </c>
      <c r="CL938" s="151" t="b">
        <f t="shared" ca="1" si="485"/>
        <v>0</v>
      </c>
      <c r="CM938" s="151" t="b">
        <f t="shared" ca="1" si="486"/>
        <v>0</v>
      </c>
      <c r="CN938" s="151" t="str">
        <f t="shared" ca="1" si="487"/>
        <v>NO_VAC</v>
      </c>
      <c r="CO938" s="151" t="str">
        <f t="shared" ca="1" si="488"/>
        <v>NO_VAC</v>
      </c>
      <c r="CP938" s="151" t="b">
        <f t="shared" ca="1" si="489"/>
        <v>0</v>
      </c>
      <c r="CQ938" s="155">
        <f t="shared" ca="1" si="490"/>
        <v>0</v>
      </c>
      <c r="CR938" s="155" t="b">
        <f t="shared" ca="1" si="491"/>
        <v>0</v>
      </c>
      <c r="CS938" s="155" t="b">
        <f t="shared" ca="1" si="492"/>
        <v>0</v>
      </c>
      <c r="CT938" s="155" t="b">
        <f t="shared" ca="1" si="493"/>
        <v>0</v>
      </c>
      <c r="CU938" s="155" t="b">
        <f t="shared" ca="1" si="494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2"/>
        <v>0</v>
      </c>
      <c r="P939" s="28">
        <f t="shared" ca="1" si="463"/>
        <v>0</v>
      </c>
      <c r="Q939" s="28">
        <f t="shared" ca="1" si="464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5"/>
        <v>0</v>
      </c>
      <c r="BS939" s="151" t="b">
        <f t="shared" si="466"/>
        <v>0</v>
      </c>
      <c r="BT939" s="151" t="b">
        <f t="shared" si="467"/>
        <v>0</v>
      </c>
      <c r="BU939" s="151" t="b">
        <f t="shared" si="468"/>
        <v>0</v>
      </c>
      <c r="BV939" s="155" t="b">
        <f t="shared" ca="1" si="469"/>
        <v>0</v>
      </c>
      <c r="BW939" s="151" t="b">
        <f t="shared" ca="1" si="470"/>
        <v>0</v>
      </c>
      <c r="BX939" s="151" t="b">
        <f t="shared" ca="1" si="471"/>
        <v>0</v>
      </c>
      <c r="BY939" s="151" t="b">
        <f t="shared" ca="1" si="472"/>
        <v>0</v>
      </c>
      <c r="BZ939" s="151" t="b">
        <f t="shared" ca="1" si="473"/>
        <v>0</v>
      </c>
      <c r="CA939" s="151" t="b">
        <f t="shared" ca="1" si="474"/>
        <v>0</v>
      </c>
      <c r="CB939" s="151" t="b">
        <f t="shared" ca="1" si="475"/>
        <v>0</v>
      </c>
      <c r="CC939" s="151" t="b">
        <f t="shared" ca="1" si="476"/>
        <v>0</v>
      </c>
      <c r="CD939" s="151" t="b">
        <f t="shared" ca="1" si="477"/>
        <v>0</v>
      </c>
      <c r="CE939" s="151" t="b">
        <f t="shared" ca="1" si="478"/>
        <v>0</v>
      </c>
      <c r="CF939" s="151" t="b">
        <f t="shared" ca="1" si="479"/>
        <v>0</v>
      </c>
      <c r="CG939" s="151" t="b">
        <f t="shared" ca="1" si="480"/>
        <v>0</v>
      </c>
      <c r="CH939" s="151" t="b">
        <f t="shared" ca="1" si="481"/>
        <v>0</v>
      </c>
      <c r="CI939" s="151" t="b">
        <f t="shared" ca="1" si="482"/>
        <v>0</v>
      </c>
      <c r="CJ939" s="151" t="b">
        <f t="shared" ca="1" si="483"/>
        <v>0</v>
      </c>
      <c r="CK939" s="151" t="b">
        <f t="shared" ca="1" si="484"/>
        <v>0</v>
      </c>
      <c r="CL939" s="151" t="b">
        <f t="shared" ca="1" si="485"/>
        <v>0</v>
      </c>
      <c r="CM939" s="151" t="b">
        <f t="shared" ca="1" si="486"/>
        <v>0</v>
      </c>
      <c r="CN939" s="151" t="str">
        <f t="shared" ca="1" si="487"/>
        <v>NO_VAC</v>
      </c>
      <c r="CO939" s="151" t="str">
        <f t="shared" ca="1" si="488"/>
        <v>NO_VAC</v>
      </c>
      <c r="CP939" s="151" t="b">
        <f t="shared" ca="1" si="489"/>
        <v>0</v>
      </c>
      <c r="CQ939" s="155">
        <f t="shared" ca="1" si="490"/>
        <v>0</v>
      </c>
      <c r="CR939" s="155" t="b">
        <f t="shared" ca="1" si="491"/>
        <v>0</v>
      </c>
      <c r="CS939" s="155" t="b">
        <f t="shared" ca="1" si="492"/>
        <v>0</v>
      </c>
      <c r="CT939" s="155" t="b">
        <f t="shared" ca="1" si="493"/>
        <v>0</v>
      </c>
      <c r="CU939" s="155" t="b">
        <f t="shared" ca="1" si="494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2"/>
        <v>0</v>
      </c>
      <c r="P940" s="28">
        <f t="shared" ca="1" si="463"/>
        <v>0</v>
      </c>
      <c r="Q940" s="28">
        <f t="shared" ca="1" si="464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5"/>
        <v>0</v>
      </c>
      <c r="BS940" s="151" t="b">
        <f t="shared" si="466"/>
        <v>0</v>
      </c>
      <c r="BT940" s="151" t="b">
        <f t="shared" si="467"/>
        <v>0</v>
      </c>
      <c r="BU940" s="151" t="b">
        <f t="shared" si="468"/>
        <v>0</v>
      </c>
      <c r="BV940" s="155" t="b">
        <f t="shared" ca="1" si="469"/>
        <v>0</v>
      </c>
      <c r="BW940" s="151" t="b">
        <f t="shared" ca="1" si="470"/>
        <v>0</v>
      </c>
      <c r="BX940" s="151" t="b">
        <f t="shared" ca="1" si="471"/>
        <v>0</v>
      </c>
      <c r="BY940" s="151" t="b">
        <f t="shared" ca="1" si="472"/>
        <v>0</v>
      </c>
      <c r="BZ940" s="151" t="b">
        <f t="shared" ca="1" si="473"/>
        <v>0</v>
      </c>
      <c r="CA940" s="151" t="b">
        <f t="shared" ca="1" si="474"/>
        <v>0</v>
      </c>
      <c r="CB940" s="151" t="b">
        <f t="shared" ca="1" si="475"/>
        <v>0</v>
      </c>
      <c r="CC940" s="151" t="b">
        <f t="shared" ca="1" si="476"/>
        <v>0</v>
      </c>
      <c r="CD940" s="151" t="b">
        <f t="shared" ca="1" si="477"/>
        <v>0</v>
      </c>
      <c r="CE940" s="151" t="b">
        <f t="shared" ca="1" si="478"/>
        <v>0</v>
      </c>
      <c r="CF940" s="151" t="b">
        <f t="shared" ca="1" si="479"/>
        <v>0</v>
      </c>
      <c r="CG940" s="151" t="b">
        <f t="shared" ca="1" si="480"/>
        <v>0</v>
      </c>
      <c r="CH940" s="151" t="b">
        <f t="shared" ca="1" si="481"/>
        <v>0</v>
      </c>
      <c r="CI940" s="151" t="b">
        <f t="shared" ca="1" si="482"/>
        <v>0</v>
      </c>
      <c r="CJ940" s="151" t="b">
        <f t="shared" ca="1" si="483"/>
        <v>0</v>
      </c>
      <c r="CK940" s="151" t="b">
        <f t="shared" ca="1" si="484"/>
        <v>0</v>
      </c>
      <c r="CL940" s="151" t="b">
        <f t="shared" ca="1" si="485"/>
        <v>0</v>
      </c>
      <c r="CM940" s="151" t="b">
        <f t="shared" ca="1" si="486"/>
        <v>0</v>
      </c>
      <c r="CN940" s="151" t="str">
        <f t="shared" ca="1" si="487"/>
        <v>NO_VAC</v>
      </c>
      <c r="CO940" s="151" t="str">
        <f t="shared" ca="1" si="488"/>
        <v>NO_VAC</v>
      </c>
      <c r="CP940" s="151" t="b">
        <f t="shared" ca="1" si="489"/>
        <v>0</v>
      </c>
      <c r="CQ940" s="155">
        <f t="shared" ca="1" si="490"/>
        <v>0</v>
      </c>
      <c r="CR940" s="155" t="b">
        <f t="shared" ca="1" si="491"/>
        <v>0</v>
      </c>
      <c r="CS940" s="155" t="b">
        <f t="shared" ca="1" si="492"/>
        <v>0</v>
      </c>
      <c r="CT940" s="155" t="b">
        <f t="shared" ca="1" si="493"/>
        <v>0</v>
      </c>
      <c r="CU940" s="155" t="b">
        <f t="shared" ca="1" si="494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2"/>
        <v>0</v>
      </c>
      <c r="P941" s="28">
        <f t="shared" ca="1" si="463"/>
        <v>0</v>
      </c>
      <c r="Q941" s="28">
        <f t="shared" ca="1" si="464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5"/>
        <v>0</v>
      </c>
      <c r="BS941" s="151" t="b">
        <f t="shared" si="466"/>
        <v>0</v>
      </c>
      <c r="BT941" s="151" t="b">
        <f t="shared" si="467"/>
        <v>0</v>
      </c>
      <c r="BU941" s="151" t="b">
        <f t="shared" si="468"/>
        <v>0</v>
      </c>
      <c r="BV941" s="155" t="b">
        <f t="shared" ca="1" si="469"/>
        <v>0</v>
      </c>
      <c r="BW941" s="151" t="b">
        <f t="shared" ca="1" si="470"/>
        <v>0</v>
      </c>
      <c r="BX941" s="151" t="b">
        <f t="shared" ca="1" si="471"/>
        <v>0</v>
      </c>
      <c r="BY941" s="151" t="b">
        <f t="shared" ca="1" si="472"/>
        <v>0</v>
      </c>
      <c r="BZ941" s="151" t="b">
        <f t="shared" ca="1" si="473"/>
        <v>0</v>
      </c>
      <c r="CA941" s="151" t="b">
        <f t="shared" ca="1" si="474"/>
        <v>0</v>
      </c>
      <c r="CB941" s="151" t="b">
        <f t="shared" ca="1" si="475"/>
        <v>0</v>
      </c>
      <c r="CC941" s="151" t="b">
        <f t="shared" ca="1" si="476"/>
        <v>0</v>
      </c>
      <c r="CD941" s="151" t="b">
        <f t="shared" ca="1" si="477"/>
        <v>0</v>
      </c>
      <c r="CE941" s="151" t="b">
        <f t="shared" ca="1" si="478"/>
        <v>0</v>
      </c>
      <c r="CF941" s="151" t="b">
        <f t="shared" ca="1" si="479"/>
        <v>0</v>
      </c>
      <c r="CG941" s="151" t="b">
        <f t="shared" ca="1" si="480"/>
        <v>0</v>
      </c>
      <c r="CH941" s="151" t="b">
        <f t="shared" ca="1" si="481"/>
        <v>0</v>
      </c>
      <c r="CI941" s="151" t="b">
        <f t="shared" ca="1" si="482"/>
        <v>0</v>
      </c>
      <c r="CJ941" s="151" t="b">
        <f t="shared" ca="1" si="483"/>
        <v>0</v>
      </c>
      <c r="CK941" s="151" t="b">
        <f t="shared" ca="1" si="484"/>
        <v>0</v>
      </c>
      <c r="CL941" s="151" t="b">
        <f t="shared" ca="1" si="485"/>
        <v>0</v>
      </c>
      <c r="CM941" s="151" t="b">
        <f t="shared" ca="1" si="486"/>
        <v>0</v>
      </c>
      <c r="CN941" s="151" t="str">
        <f t="shared" ca="1" si="487"/>
        <v>NO_VAC</v>
      </c>
      <c r="CO941" s="151" t="str">
        <f t="shared" ca="1" si="488"/>
        <v>NO_VAC</v>
      </c>
      <c r="CP941" s="151" t="b">
        <f t="shared" ca="1" si="489"/>
        <v>0</v>
      </c>
      <c r="CQ941" s="155">
        <f t="shared" ca="1" si="490"/>
        <v>0</v>
      </c>
      <c r="CR941" s="155" t="b">
        <f t="shared" ca="1" si="491"/>
        <v>0</v>
      </c>
      <c r="CS941" s="155" t="b">
        <f t="shared" ca="1" si="492"/>
        <v>0</v>
      </c>
      <c r="CT941" s="155" t="b">
        <f t="shared" ca="1" si="493"/>
        <v>0</v>
      </c>
      <c r="CU941" s="155" t="b">
        <f t="shared" ca="1" si="494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2"/>
        <v>0</v>
      </c>
      <c r="P942" s="28">
        <f t="shared" ca="1" si="463"/>
        <v>0</v>
      </c>
      <c r="Q942" s="28">
        <f t="shared" ca="1" si="464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5"/>
        <v>0</v>
      </c>
      <c r="BS942" s="151" t="b">
        <f t="shared" si="466"/>
        <v>0</v>
      </c>
      <c r="BT942" s="151" t="b">
        <f t="shared" si="467"/>
        <v>0</v>
      </c>
      <c r="BU942" s="151" t="b">
        <f t="shared" si="468"/>
        <v>0</v>
      </c>
      <c r="BV942" s="155" t="b">
        <f t="shared" ca="1" si="469"/>
        <v>0</v>
      </c>
      <c r="BW942" s="151" t="b">
        <f t="shared" ca="1" si="470"/>
        <v>0</v>
      </c>
      <c r="BX942" s="151" t="b">
        <f t="shared" ca="1" si="471"/>
        <v>0</v>
      </c>
      <c r="BY942" s="151" t="b">
        <f t="shared" ca="1" si="472"/>
        <v>0</v>
      </c>
      <c r="BZ942" s="151" t="b">
        <f t="shared" ca="1" si="473"/>
        <v>0</v>
      </c>
      <c r="CA942" s="151" t="b">
        <f t="shared" ca="1" si="474"/>
        <v>0</v>
      </c>
      <c r="CB942" s="151" t="b">
        <f t="shared" ca="1" si="475"/>
        <v>0</v>
      </c>
      <c r="CC942" s="151" t="b">
        <f t="shared" ca="1" si="476"/>
        <v>0</v>
      </c>
      <c r="CD942" s="151" t="b">
        <f t="shared" ca="1" si="477"/>
        <v>0</v>
      </c>
      <c r="CE942" s="151" t="b">
        <f t="shared" ca="1" si="478"/>
        <v>0</v>
      </c>
      <c r="CF942" s="151" t="b">
        <f t="shared" ca="1" si="479"/>
        <v>0</v>
      </c>
      <c r="CG942" s="151" t="b">
        <f t="shared" ca="1" si="480"/>
        <v>0</v>
      </c>
      <c r="CH942" s="151" t="b">
        <f t="shared" ca="1" si="481"/>
        <v>0</v>
      </c>
      <c r="CI942" s="151" t="b">
        <f t="shared" ca="1" si="482"/>
        <v>0</v>
      </c>
      <c r="CJ942" s="151" t="b">
        <f t="shared" ca="1" si="483"/>
        <v>0</v>
      </c>
      <c r="CK942" s="151" t="b">
        <f t="shared" ca="1" si="484"/>
        <v>0</v>
      </c>
      <c r="CL942" s="151" t="b">
        <f t="shared" ca="1" si="485"/>
        <v>0</v>
      </c>
      <c r="CM942" s="151" t="b">
        <f t="shared" ca="1" si="486"/>
        <v>0</v>
      </c>
      <c r="CN942" s="151" t="str">
        <f t="shared" ca="1" si="487"/>
        <v>NO_VAC</v>
      </c>
      <c r="CO942" s="151" t="str">
        <f t="shared" ca="1" si="488"/>
        <v>NO_VAC</v>
      </c>
      <c r="CP942" s="151" t="b">
        <f t="shared" ca="1" si="489"/>
        <v>0</v>
      </c>
      <c r="CQ942" s="155">
        <f t="shared" ca="1" si="490"/>
        <v>0</v>
      </c>
      <c r="CR942" s="155" t="b">
        <f t="shared" ca="1" si="491"/>
        <v>0</v>
      </c>
      <c r="CS942" s="155" t="b">
        <f t="shared" ca="1" si="492"/>
        <v>0</v>
      </c>
      <c r="CT942" s="155" t="b">
        <f t="shared" ca="1" si="493"/>
        <v>0</v>
      </c>
      <c r="CU942" s="155" t="b">
        <f t="shared" ca="1" si="494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2"/>
        <v>0</v>
      </c>
      <c r="P943" s="28">
        <f t="shared" ca="1" si="463"/>
        <v>0</v>
      </c>
      <c r="Q943" s="28">
        <f t="shared" ca="1" si="464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5"/>
        <v>0</v>
      </c>
      <c r="BS943" s="151" t="b">
        <f t="shared" si="466"/>
        <v>0</v>
      </c>
      <c r="BT943" s="151" t="b">
        <f t="shared" si="467"/>
        <v>0</v>
      </c>
      <c r="BU943" s="151" t="b">
        <f t="shared" si="468"/>
        <v>0</v>
      </c>
      <c r="BV943" s="155" t="b">
        <f t="shared" ca="1" si="469"/>
        <v>0</v>
      </c>
      <c r="BW943" s="151" t="b">
        <f t="shared" ca="1" si="470"/>
        <v>0</v>
      </c>
      <c r="BX943" s="151" t="b">
        <f t="shared" ca="1" si="471"/>
        <v>0</v>
      </c>
      <c r="BY943" s="151" t="b">
        <f t="shared" ca="1" si="472"/>
        <v>0</v>
      </c>
      <c r="BZ943" s="151" t="b">
        <f t="shared" ca="1" si="473"/>
        <v>0</v>
      </c>
      <c r="CA943" s="151" t="b">
        <f t="shared" ca="1" si="474"/>
        <v>0</v>
      </c>
      <c r="CB943" s="151" t="b">
        <f t="shared" ca="1" si="475"/>
        <v>0</v>
      </c>
      <c r="CC943" s="151" t="b">
        <f t="shared" ca="1" si="476"/>
        <v>0</v>
      </c>
      <c r="CD943" s="151" t="b">
        <f t="shared" ca="1" si="477"/>
        <v>0</v>
      </c>
      <c r="CE943" s="151" t="b">
        <f t="shared" ca="1" si="478"/>
        <v>0</v>
      </c>
      <c r="CF943" s="151" t="b">
        <f t="shared" ca="1" si="479"/>
        <v>0</v>
      </c>
      <c r="CG943" s="151" t="b">
        <f t="shared" ca="1" si="480"/>
        <v>0</v>
      </c>
      <c r="CH943" s="151" t="b">
        <f t="shared" ca="1" si="481"/>
        <v>0</v>
      </c>
      <c r="CI943" s="151" t="b">
        <f t="shared" ca="1" si="482"/>
        <v>0</v>
      </c>
      <c r="CJ943" s="151" t="b">
        <f t="shared" ca="1" si="483"/>
        <v>0</v>
      </c>
      <c r="CK943" s="151" t="b">
        <f t="shared" ca="1" si="484"/>
        <v>0</v>
      </c>
      <c r="CL943" s="151" t="b">
        <f t="shared" ca="1" si="485"/>
        <v>0</v>
      </c>
      <c r="CM943" s="151" t="b">
        <f t="shared" ca="1" si="486"/>
        <v>0</v>
      </c>
      <c r="CN943" s="151" t="str">
        <f t="shared" ca="1" si="487"/>
        <v>NO_VAC</v>
      </c>
      <c r="CO943" s="151" t="str">
        <f t="shared" ca="1" si="488"/>
        <v>NO_VAC</v>
      </c>
      <c r="CP943" s="151" t="b">
        <f t="shared" ca="1" si="489"/>
        <v>0</v>
      </c>
      <c r="CQ943" s="155">
        <f t="shared" ca="1" si="490"/>
        <v>0</v>
      </c>
      <c r="CR943" s="155" t="b">
        <f t="shared" ca="1" si="491"/>
        <v>0</v>
      </c>
      <c r="CS943" s="155" t="b">
        <f t="shared" ca="1" si="492"/>
        <v>0</v>
      </c>
      <c r="CT943" s="155" t="b">
        <f t="shared" ca="1" si="493"/>
        <v>0</v>
      </c>
      <c r="CU943" s="155" t="b">
        <f t="shared" ca="1" si="494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2"/>
        <v>0</v>
      </c>
      <c r="P944" s="28">
        <f t="shared" ca="1" si="463"/>
        <v>0</v>
      </c>
      <c r="Q944" s="28">
        <f t="shared" ca="1" si="464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5"/>
        <v>0</v>
      </c>
      <c r="BS944" s="151" t="b">
        <f t="shared" si="466"/>
        <v>0</v>
      </c>
      <c r="BT944" s="151" t="b">
        <f t="shared" si="467"/>
        <v>0</v>
      </c>
      <c r="BU944" s="151" t="b">
        <f t="shared" si="468"/>
        <v>0</v>
      </c>
      <c r="BV944" s="155" t="b">
        <f t="shared" ca="1" si="469"/>
        <v>0</v>
      </c>
      <c r="BW944" s="151" t="b">
        <f t="shared" ca="1" si="470"/>
        <v>0</v>
      </c>
      <c r="BX944" s="151" t="b">
        <f t="shared" ca="1" si="471"/>
        <v>0</v>
      </c>
      <c r="BY944" s="151" t="b">
        <f t="shared" ca="1" si="472"/>
        <v>0</v>
      </c>
      <c r="BZ944" s="151" t="b">
        <f t="shared" ca="1" si="473"/>
        <v>0</v>
      </c>
      <c r="CA944" s="151" t="b">
        <f t="shared" ca="1" si="474"/>
        <v>0</v>
      </c>
      <c r="CB944" s="151" t="b">
        <f t="shared" ca="1" si="475"/>
        <v>0</v>
      </c>
      <c r="CC944" s="151" t="b">
        <f t="shared" ca="1" si="476"/>
        <v>0</v>
      </c>
      <c r="CD944" s="151" t="b">
        <f t="shared" ca="1" si="477"/>
        <v>0</v>
      </c>
      <c r="CE944" s="151" t="b">
        <f t="shared" ca="1" si="478"/>
        <v>0</v>
      </c>
      <c r="CF944" s="151" t="b">
        <f t="shared" ca="1" si="479"/>
        <v>0</v>
      </c>
      <c r="CG944" s="151" t="b">
        <f t="shared" ca="1" si="480"/>
        <v>0</v>
      </c>
      <c r="CH944" s="151" t="b">
        <f t="shared" ca="1" si="481"/>
        <v>0</v>
      </c>
      <c r="CI944" s="151" t="b">
        <f t="shared" ca="1" si="482"/>
        <v>0</v>
      </c>
      <c r="CJ944" s="151" t="b">
        <f t="shared" ca="1" si="483"/>
        <v>0</v>
      </c>
      <c r="CK944" s="151" t="b">
        <f t="shared" ca="1" si="484"/>
        <v>0</v>
      </c>
      <c r="CL944" s="151" t="b">
        <f t="shared" ca="1" si="485"/>
        <v>0</v>
      </c>
      <c r="CM944" s="151" t="b">
        <f t="shared" ca="1" si="486"/>
        <v>0</v>
      </c>
      <c r="CN944" s="151" t="str">
        <f t="shared" ca="1" si="487"/>
        <v>NO_VAC</v>
      </c>
      <c r="CO944" s="151" t="str">
        <f t="shared" ca="1" si="488"/>
        <v>NO_VAC</v>
      </c>
      <c r="CP944" s="151" t="b">
        <f t="shared" ca="1" si="489"/>
        <v>0</v>
      </c>
      <c r="CQ944" s="155">
        <f t="shared" ca="1" si="490"/>
        <v>0</v>
      </c>
      <c r="CR944" s="155" t="b">
        <f t="shared" ca="1" si="491"/>
        <v>0</v>
      </c>
      <c r="CS944" s="155" t="b">
        <f t="shared" ca="1" si="492"/>
        <v>0</v>
      </c>
      <c r="CT944" s="155" t="b">
        <f t="shared" ca="1" si="493"/>
        <v>0</v>
      </c>
      <c r="CU944" s="155" t="b">
        <f t="shared" ca="1" si="494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2"/>
        <v>0</v>
      </c>
      <c r="P945" s="28">
        <f t="shared" ca="1" si="463"/>
        <v>0</v>
      </c>
      <c r="Q945" s="28">
        <f t="shared" ca="1" si="464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5"/>
        <v>0</v>
      </c>
      <c r="BS945" s="151" t="b">
        <f t="shared" si="466"/>
        <v>0</v>
      </c>
      <c r="BT945" s="151" t="b">
        <f t="shared" si="467"/>
        <v>0</v>
      </c>
      <c r="BU945" s="151" t="b">
        <f t="shared" si="468"/>
        <v>0</v>
      </c>
      <c r="BV945" s="155" t="b">
        <f t="shared" ca="1" si="469"/>
        <v>0</v>
      </c>
      <c r="BW945" s="151" t="b">
        <f t="shared" ca="1" si="470"/>
        <v>0</v>
      </c>
      <c r="BX945" s="151" t="b">
        <f t="shared" ca="1" si="471"/>
        <v>0</v>
      </c>
      <c r="BY945" s="151" t="b">
        <f t="shared" ca="1" si="472"/>
        <v>0</v>
      </c>
      <c r="BZ945" s="151" t="b">
        <f t="shared" ca="1" si="473"/>
        <v>0</v>
      </c>
      <c r="CA945" s="151" t="b">
        <f t="shared" ca="1" si="474"/>
        <v>0</v>
      </c>
      <c r="CB945" s="151" t="b">
        <f t="shared" ca="1" si="475"/>
        <v>0</v>
      </c>
      <c r="CC945" s="151" t="b">
        <f t="shared" ca="1" si="476"/>
        <v>0</v>
      </c>
      <c r="CD945" s="151" t="b">
        <f t="shared" ca="1" si="477"/>
        <v>0</v>
      </c>
      <c r="CE945" s="151" t="b">
        <f t="shared" ca="1" si="478"/>
        <v>0</v>
      </c>
      <c r="CF945" s="151" t="b">
        <f t="shared" ca="1" si="479"/>
        <v>0</v>
      </c>
      <c r="CG945" s="151" t="b">
        <f t="shared" ca="1" si="480"/>
        <v>0</v>
      </c>
      <c r="CH945" s="151" t="b">
        <f t="shared" ca="1" si="481"/>
        <v>0</v>
      </c>
      <c r="CI945" s="151" t="b">
        <f t="shared" ca="1" si="482"/>
        <v>0</v>
      </c>
      <c r="CJ945" s="151" t="b">
        <f t="shared" ca="1" si="483"/>
        <v>0</v>
      </c>
      <c r="CK945" s="151" t="b">
        <f t="shared" ca="1" si="484"/>
        <v>0</v>
      </c>
      <c r="CL945" s="151" t="b">
        <f t="shared" ca="1" si="485"/>
        <v>0</v>
      </c>
      <c r="CM945" s="151" t="b">
        <f t="shared" ca="1" si="486"/>
        <v>0</v>
      </c>
      <c r="CN945" s="151" t="str">
        <f t="shared" ca="1" si="487"/>
        <v>NO_VAC</v>
      </c>
      <c r="CO945" s="151" t="str">
        <f t="shared" ca="1" si="488"/>
        <v>NO_VAC</v>
      </c>
      <c r="CP945" s="151" t="b">
        <f t="shared" ca="1" si="489"/>
        <v>0</v>
      </c>
      <c r="CQ945" s="155">
        <f t="shared" ca="1" si="490"/>
        <v>0</v>
      </c>
      <c r="CR945" s="155" t="b">
        <f t="shared" ca="1" si="491"/>
        <v>0</v>
      </c>
      <c r="CS945" s="155" t="b">
        <f t="shared" ca="1" si="492"/>
        <v>0</v>
      </c>
      <c r="CT945" s="155" t="b">
        <f t="shared" ca="1" si="493"/>
        <v>0</v>
      </c>
      <c r="CU945" s="155" t="b">
        <f t="shared" ca="1" si="494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2"/>
        <v>0</v>
      </c>
      <c r="P946" s="28">
        <f t="shared" ca="1" si="463"/>
        <v>0</v>
      </c>
      <c r="Q946" s="28">
        <f t="shared" ca="1" si="464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5"/>
        <v>0</v>
      </c>
      <c r="BS946" s="151" t="b">
        <f t="shared" si="466"/>
        <v>0</v>
      </c>
      <c r="BT946" s="151" t="b">
        <f t="shared" si="467"/>
        <v>0</v>
      </c>
      <c r="BU946" s="151" t="b">
        <f t="shared" si="468"/>
        <v>0</v>
      </c>
      <c r="BV946" s="155" t="b">
        <f t="shared" ca="1" si="469"/>
        <v>0</v>
      </c>
      <c r="BW946" s="151" t="b">
        <f t="shared" ca="1" si="470"/>
        <v>0</v>
      </c>
      <c r="BX946" s="151" t="b">
        <f t="shared" ca="1" si="471"/>
        <v>0</v>
      </c>
      <c r="BY946" s="151" t="b">
        <f t="shared" ca="1" si="472"/>
        <v>0</v>
      </c>
      <c r="BZ946" s="151" t="b">
        <f t="shared" ca="1" si="473"/>
        <v>0</v>
      </c>
      <c r="CA946" s="151" t="b">
        <f t="shared" ca="1" si="474"/>
        <v>0</v>
      </c>
      <c r="CB946" s="151" t="b">
        <f t="shared" ca="1" si="475"/>
        <v>0</v>
      </c>
      <c r="CC946" s="151" t="b">
        <f t="shared" ca="1" si="476"/>
        <v>0</v>
      </c>
      <c r="CD946" s="151" t="b">
        <f t="shared" ca="1" si="477"/>
        <v>0</v>
      </c>
      <c r="CE946" s="151" t="b">
        <f t="shared" ca="1" si="478"/>
        <v>0</v>
      </c>
      <c r="CF946" s="151" t="b">
        <f t="shared" ca="1" si="479"/>
        <v>0</v>
      </c>
      <c r="CG946" s="151" t="b">
        <f t="shared" ca="1" si="480"/>
        <v>0</v>
      </c>
      <c r="CH946" s="151" t="b">
        <f t="shared" ca="1" si="481"/>
        <v>0</v>
      </c>
      <c r="CI946" s="151" t="b">
        <f t="shared" ca="1" si="482"/>
        <v>0</v>
      </c>
      <c r="CJ946" s="151" t="b">
        <f t="shared" ca="1" si="483"/>
        <v>0</v>
      </c>
      <c r="CK946" s="151" t="b">
        <f t="shared" ca="1" si="484"/>
        <v>0</v>
      </c>
      <c r="CL946" s="151" t="b">
        <f t="shared" ca="1" si="485"/>
        <v>0</v>
      </c>
      <c r="CM946" s="151" t="b">
        <f t="shared" ca="1" si="486"/>
        <v>0</v>
      </c>
      <c r="CN946" s="151" t="str">
        <f t="shared" ca="1" si="487"/>
        <v>NO_VAC</v>
      </c>
      <c r="CO946" s="151" t="str">
        <f t="shared" ca="1" si="488"/>
        <v>NO_VAC</v>
      </c>
      <c r="CP946" s="151" t="b">
        <f t="shared" ca="1" si="489"/>
        <v>0</v>
      </c>
      <c r="CQ946" s="155">
        <f t="shared" ca="1" si="490"/>
        <v>0</v>
      </c>
      <c r="CR946" s="155" t="b">
        <f t="shared" ca="1" si="491"/>
        <v>0</v>
      </c>
      <c r="CS946" s="155" t="b">
        <f t="shared" ca="1" si="492"/>
        <v>0</v>
      </c>
      <c r="CT946" s="155" t="b">
        <f t="shared" ca="1" si="493"/>
        <v>0</v>
      </c>
      <c r="CU946" s="155" t="b">
        <f t="shared" ca="1" si="494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2"/>
        <v>0</v>
      </c>
      <c r="P947" s="28">
        <f t="shared" ca="1" si="463"/>
        <v>0</v>
      </c>
      <c r="Q947" s="28">
        <f t="shared" ca="1" si="464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5"/>
        <v>0</v>
      </c>
      <c r="BS947" s="151" t="b">
        <f t="shared" si="466"/>
        <v>0</v>
      </c>
      <c r="BT947" s="151" t="b">
        <f t="shared" si="467"/>
        <v>0</v>
      </c>
      <c r="BU947" s="151" t="b">
        <f t="shared" si="468"/>
        <v>0</v>
      </c>
      <c r="BV947" s="155" t="b">
        <f t="shared" ca="1" si="469"/>
        <v>0</v>
      </c>
      <c r="BW947" s="151" t="b">
        <f t="shared" ca="1" si="470"/>
        <v>0</v>
      </c>
      <c r="BX947" s="151" t="b">
        <f t="shared" ca="1" si="471"/>
        <v>0</v>
      </c>
      <c r="BY947" s="151" t="b">
        <f t="shared" ca="1" si="472"/>
        <v>0</v>
      </c>
      <c r="BZ947" s="151" t="b">
        <f t="shared" ca="1" si="473"/>
        <v>0</v>
      </c>
      <c r="CA947" s="151" t="b">
        <f t="shared" ca="1" si="474"/>
        <v>0</v>
      </c>
      <c r="CB947" s="151" t="b">
        <f t="shared" ca="1" si="475"/>
        <v>0</v>
      </c>
      <c r="CC947" s="151" t="b">
        <f t="shared" ca="1" si="476"/>
        <v>0</v>
      </c>
      <c r="CD947" s="151" t="b">
        <f t="shared" ca="1" si="477"/>
        <v>0</v>
      </c>
      <c r="CE947" s="151" t="b">
        <f t="shared" ca="1" si="478"/>
        <v>0</v>
      </c>
      <c r="CF947" s="151" t="b">
        <f t="shared" ca="1" si="479"/>
        <v>0</v>
      </c>
      <c r="CG947" s="151" t="b">
        <f t="shared" ca="1" si="480"/>
        <v>0</v>
      </c>
      <c r="CH947" s="151" t="b">
        <f t="shared" ca="1" si="481"/>
        <v>0</v>
      </c>
      <c r="CI947" s="151" t="b">
        <f t="shared" ca="1" si="482"/>
        <v>0</v>
      </c>
      <c r="CJ947" s="151" t="b">
        <f t="shared" ca="1" si="483"/>
        <v>0</v>
      </c>
      <c r="CK947" s="151" t="b">
        <f t="shared" ca="1" si="484"/>
        <v>0</v>
      </c>
      <c r="CL947" s="151" t="b">
        <f t="shared" ca="1" si="485"/>
        <v>0</v>
      </c>
      <c r="CM947" s="151" t="b">
        <f t="shared" ca="1" si="486"/>
        <v>0</v>
      </c>
      <c r="CN947" s="151" t="str">
        <f t="shared" ca="1" si="487"/>
        <v>NO_VAC</v>
      </c>
      <c r="CO947" s="151" t="str">
        <f t="shared" ca="1" si="488"/>
        <v>NO_VAC</v>
      </c>
      <c r="CP947" s="151" t="b">
        <f t="shared" ca="1" si="489"/>
        <v>0</v>
      </c>
      <c r="CQ947" s="155">
        <f t="shared" ca="1" si="490"/>
        <v>0</v>
      </c>
      <c r="CR947" s="155" t="b">
        <f t="shared" ca="1" si="491"/>
        <v>0</v>
      </c>
      <c r="CS947" s="155" t="b">
        <f t="shared" ca="1" si="492"/>
        <v>0</v>
      </c>
      <c r="CT947" s="155" t="b">
        <f t="shared" ca="1" si="493"/>
        <v>0</v>
      </c>
      <c r="CU947" s="155" t="b">
        <f t="shared" ca="1" si="494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2"/>
        <v>0</v>
      </c>
      <c r="P948" s="28">
        <f t="shared" ca="1" si="463"/>
        <v>0</v>
      </c>
      <c r="Q948" s="28">
        <f t="shared" ca="1" si="464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5"/>
        <v>0</v>
      </c>
      <c r="BS948" s="151" t="b">
        <f t="shared" si="466"/>
        <v>0</v>
      </c>
      <c r="BT948" s="151" t="b">
        <f t="shared" si="467"/>
        <v>0</v>
      </c>
      <c r="BU948" s="151" t="b">
        <f t="shared" si="468"/>
        <v>0</v>
      </c>
      <c r="BV948" s="155" t="b">
        <f t="shared" ca="1" si="469"/>
        <v>0</v>
      </c>
      <c r="BW948" s="151" t="b">
        <f t="shared" ca="1" si="470"/>
        <v>0</v>
      </c>
      <c r="BX948" s="151" t="b">
        <f t="shared" ca="1" si="471"/>
        <v>0</v>
      </c>
      <c r="BY948" s="151" t="b">
        <f t="shared" ca="1" si="472"/>
        <v>0</v>
      </c>
      <c r="BZ948" s="151" t="b">
        <f t="shared" ca="1" si="473"/>
        <v>0</v>
      </c>
      <c r="CA948" s="151" t="b">
        <f t="shared" ca="1" si="474"/>
        <v>0</v>
      </c>
      <c r="CB948" s="151" t="b">
        <f t="shared" ca="1" si="475"/>
        <v>0</v>
      </c>
      <c r="CC948" s="151" t="b">
        <f t="shared" ca="1" si="476"/>
        <v>0</v>
      </c>
      <c r="CD948" s="151" t="b">
        <f t="shared" ca="1" si="477"/>
        <v>0</v>
      </c>
      <c r="CE948" s="151" t="b">
        <f t="shared" ca="1" si="478"/>
        <v>0</v>
      </c>
      <c r="CF948" s="151" t="b">
        <f t="shared" ca="1" si="479"/>
        <v>0</v>
      </c>
      <c r="CG948" s="151" t="b">
        <f t="shared" ca="1" si="480"/>
        <v>0</v>
      </c>
      <c r="CH948" s="151" t="b">
        <f t="shared" ca="1" si="481"/>
        <v>0</v>
      </c>
      <c r="CI948" s="151" t="b">
        <f t="shared" ca="1" si="482"/>
        <v>0</v>
      </c>
      <c r="CJ948" s="151" t="b">
        <f t="shared" ca="1" si="483"/>
        <v>0</v>
      </c>
      <c r="CK948" s="151" t="b">
        <f t="shared" ca="1" si="484"/>
        <v>0</v>
      </c>
      <c r="CL948" s="151" t="b">
        <f t="shared" ca="1" si="485"/>
        <v>0</v>
      </c>
      <c r="CM948" s="151" t="b">
        <f t="shared" ca="1" si="486"/>
        <v>0</v>
      </c>
      <c r="CN948" s="151" t="str">
        <f t="shared" ca="1" si="487"/>
        <v>NO_VAC</v>
      </c>
      <c r="CO948" s="151" t="str">
        <f t="shared" ca="1" si="488"/>
        <v>NO_VAC</v>
      </c>
      <c r="CP948" s="151" t="b">
        <f t="shared" ca="1" si="489"/>
        <v>0</v>
      </c>
      <c r="CQ948" s="155">
        <f t="shared" ca="1" si="490"/>
        <v>0</v>
      </c>
      <c r="CR948" s="155" t="b">
        <f t="shared" ca="1" si="491"/>
        <v>0</v>
      </c>
      <c r="CS948" s="155" t="b">
        <f t="shared" ca="1" si="492"/>
        <v>0</v>
      </c>
      <c r="CT948" s="155" t="b">
        <f t="shared" ca="1" si="493"/>
        <v>0</v>
      </c>
      <c r="CU948" s="155" t="b">
        <f t="shared" ca="1" si="494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2"/>
        <v>0</v>
      </c>
      <c r="P949" s="28">
        <f t="shared" ca="1" si="463"/>
        <v>0</v>
      </c>
      <c r="Q949" s="28">
        <f t="shared" ca="1" si="464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5"/>
        <v>0</v>
      </c>
      <c r="BS949" s="151" t="b">
        <f t="shared" si="466"/>
        <v>0</v>
      </c>
      <c r="BT949" s="151" t="b">
        <f t="shared" si="467"/>
        <v>0</v>
      </c>
      <c r="BU949" s="151" t="b">
        <f t="shared" si="468"/>
        <v>0</v>
      </c>
      <c r="BV949" s="155" t="b">
        <f t="shared" ca="1" si="469"/>
        <v>0</v>
      </c>
      <c r="BW949" s="151" t="b">
        <f t="shared" ca="1" si="470"/>
        <v>0</v>
      </c>
      <c r="BX949" s="151" t="b">
        <f t="shared" ca="1" si="471"/>
        <v>0</v>
      </c>
      <c r="BY949" s="151" t="b">
        <f t="shared" ca="1" si="472"/>
        <v>0</v>
      </c>
      <c r="BZ949" s="151" t="b">
        <f t="shared" ca="1" si="473"/>
        <v>0</v>
      </c>
      <c r="CA949" s="151" t="b">
        <f t="shared" ca="1" si="474"/>
        <v>0</v>
      </c>
      <c r="CB949" s="151" t="b">
        <f t="shared" ca="1" si="475"/>
        <v>0</v>
      </c>
      <c r="CC949" s="151" t="b">
        <f t="shared" ca="1" si="476"/>
        <v>0</v>
      </c>
      <c r="CD949" s="151" t="b">
        <f t="shared" ca="1" si="477"/>
        <v>0</v>
      </c>
      <c r="CE949" s="151" t="b">
        <f t="shared" ca="1" si="478"/>
        <v>0</v>
      </c>
      <c r="CF949" s="151" t="b">
        <f t="shared" ca="1" si="479"/>
        <v>0</v>
      </c>
      <c r="CG949" s="151" t="b">
        <f t="shared" ca="1" si="480"/>
        <v>0</v>
      </c>
      <c r="CH949" s="151" t="b">
        <f t="shared" ca="1" si="481"/>
        <v>0</v>
      </c>
      <c r="CI949" s="151" t="b">
        <f t="shared" ca="1" si="482"/>
        <v>0</v>
      </c>
      <c r="CJ949" s="151" t="b">
        <f t="shared" ca="1" si="483"/>
        <v>0</v>
      </c>
      <c r="CK949" s="151" t="b">
        <f t="shared" ca="1" si="484"/>
        <v>0</v>
      </c>
      <c r="CL949" s="151" t="b">
        <f t="shared" ca="1" si="485"/>
        <v>0</v>
      </c>
      <c r="CM949" s="151" t="b">
        <f t="shared" ca="1" si="486"/>
        <v>0</v>
      </c>
      <c r="CN949" s="151" t="str">
        <f t="shared" ca="1" si="487"/>
        <v>NO_VAC</v>
      </c>
      <c r="CO949" s="151" t="str">
        <f t="shared" ca="1" si="488"/>
        <v>NO_VAC</v>
      </c>
      <c r="CP949" s="151" t="b">
        <f t="shared" ca="1" si="489"/>
        <v>0</v>
      </c>
      <c r="CQ949" s="155">
        <f t="shared" ca="1" si="490"/>
        <v>0</v>
      </c>
      <c r="CR949" s="155" t="b">
        <f t="shared" ca="1" si="491"/>
        <v>0</v>
      </c>
      <c r="CS949" s="155" t="b">
        <f t="shared" ca="1" si="492"/>
        <v>0</v>
      </c>
      <c r="CT949" s="155" t="b">
        <f t="shared" ca="1" si="493"/>
        <v>0</v>
      </c>
      <c r="CU949" s="155" t="b">
        <f t="shared" ca="1" si="494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2"/>
        <v>0</v>
      </c>
      <c r="P950" s="28">
        <f t="shared" ca="1" si="463"/>
        <v>0</v>
      </c>
      <c r="Q950" s="28">
        <f t="shared" ca="1" si="464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5"/>
        <v>0</v>
      </c>
      <c r="BS950" s="151" t="b">
        <f t="shared" si="466"/>
        <v>0</v>
      </c>
      <c r="BT950" s="151" t="b">
        <f t="shared" si="467"/>
        <v>0</v>
      </c>
      <c r="BU950" s="151" t="b">
        <f t="shared" si="468"/>
        <v>0</v>
      </c>
      <c r="BV950" s="155" t="b">
        <f t="shared" ca="1" si="469"/>
        <v>0</v>
      </c>
      <c r="BW950" s="151" t="b">
        <f t="shared" ca="1" si="470"/>
        <v>0</v>
      </c>
      <c r="BX950" s="151" t="b">
        <f t="shared" ca="1" si="471"/>
        <v>0</v>
      </c>
      <c r="BY950" s="151" t="b">
        <f t="shared" ca="1" si="472"/>
        <v>0</v>
      </c>
      <c r="BZ950" s="151" t="b">
        <f t="shared" ca="1" si="473"/>
        <v>0</v>
      </c>
      <c r="CA950" s="151" t="b">
        <f t="shared" ca="1" si="474"/>
        <v>0</v>
      </c>
      <c r="CB950" s="151" t="b">
        <f t="shared" ca="1" si="475"/>
        <v>0</v>
      </c>
      <c r="CC950" s="151" t="b">
        <f t="shared" ca="1" si="476"/>
        <v>0</v>
      </c>
      <c r="CD950" s="151" t="b">
        <f t="shared" ca="1" si="477"/>
        <v>0</v>
      </c>
      <c r="CE950" s="151" t="b">
        <f t="shared" ca="1" si="478"/>
        <v>0</v>
      </c>
      <c r="CF950" s="151" t="b">
        <f t="shared" ca="1" si="479"/>
        <v>0</v>
      </c>
      <c r="CG950" s="151" t="b">
        <f t="shared" ca="1" si="480"/>
        <v>0</v>
      </c>
      <c r="CH950" s="151" t="b">
        <f t="shared" ca="1" si="481"/>
        <v>0</v>
      </c>
      <c r="CI950" s="151" t="b">
        <f t="shared" ca="1" si="482"/>
        <v>0</v>
      </c>
      <c r="CJ950" s="151" t="b">
        <f t="shared" ca="1" si="483"/>
        <v>0</v>
      </c>
      <c r="CK950" s="151" t="b">
        <f t="shared" ca="1" si="484"/>
        <v>0</v>
      </c>
      <c r="CL950" s="151" t="b">
        <f t="shared" ca="1" si="485"/>
        <v>0</v>
      </c>
      <c r="CM950" s="151" t="b">
        <f t="shared" ca="1" si="486"/>
        <v>0</v>
      </c>
      <c r="CN950" s="151" t="str">
        <f t="shared" ca="1" si="487"/>
        <v>NO_VAC</v>
      </c>
      <c r="CO950" s="151" t="str">
        <f t="shared" ca="1" si="488"/>
        <v>NO_VAC</v>
      </c>
      <c r="CP950" s="151" t="b">
        <f t="shared" ca="1" si="489"/>
        <v>0</v>
      </c>
      <c r="CQ950" s="155">
        <f t="shared" ca="1" si="490"/>
        <v>0</v>
      </c>
      <c r="CR950" s="155" t="b">
        <f t="shared" ca="1" si="491"/>
        <v>0</v>
      </c>
      <c r="CS950" s="155" t="b">
        <f t="shared" ca="1" si="492"/>
        <v>0</v>
      </c>
      <c r="CT950" s="155" t="b">
        <f t="shared" ca="1" si="493"/>
        <v>0</v>
      </c>
      <c r="CU950" s="155" t="b">
        <f t="shared" ca="1" si="494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2"/>
        <v>0</v>
      </c>
      <c r="P951" s="28">
        <f t="shared" ca="1" si="463"/>
        <v>0</v>
      </c>
      <c r="Q951" s="28">
        <f t="shared" ca="1" si="464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5"/>
        <v>0</v>
      </c>
      <c r="BS951" s="151" t="b">
        <f t="shared" si="466"/>
        <v>0</v>
      </c>
      <c r="BT951" s="151" t="b">
        <f t="shared" si="467"/>
        <v>0</v>
      </c>
      <c r="BU951" s="151" t="b">
        <f t="shared" si="468"/>
        <v>0</v>
      </c>
      <c r="BV951" s="155" t="b">
        <f t="shared" ca="1" si="469"/>
        <v>0</v>
      </c>
      <c r="BW951" s="151" t="b">
        <f t="shared" ca="1" si="470"/>
        <v>0</v>
      </c>
      <c r="BX951" s="151" t="b">
        <f t="shared" ca="1" si="471"/>
        <v>0</v>
      </c>
      <c r="BY951" s="151" t="b">
        <f t="shared" ca="1" si="472"/>
        <v>0</v>
      </c>
      <c r="BZ951" s="151" t="b">
        <f t="shared" ca="1" si="473"/>
        <v>0</v>
      </c>
      <c r="CA951" s="151" t="b">
        <f t="shared" ca="1" si="474"/>
        <v>0</v>
      </c>
      <c r="CB951" s="151" t="b">
        <f t="shared" ca="1" si="475"/>
        <v>0</v>
      </c>
      <c r="CC951" s="151" t="b">
        <f t="shared" ca="1" si="476"/>
        <v>0</v>
      </c>
      <c r="CD951" s="151" t="b">
        <f t="shared" ca="1" si="477"/>
        <v>0</v>
      </c>
      <c r="CE951" s="151" t="b">
        <f t="shared" ca="1" si="478"/>
        <v>0</v>
      </c>
      <c r="CF951" s="151" t="b">
        <f t="shared" ca="1" si="479"/>
        <v>0</v>
      </c>
      <c r="CG951" s="151" t="b">
        <f t="shared" ca="1" si="480"/>
        <v>0</v>
      </c>
      <c r="CH951" s="151" t="b">
        <f t="shared" ca="1" si="481"/>
        <v>0</v>
      </c>
      <c r="CI951" s="151" t="b">
        <f t="shared" ca="1" si="482"/>
        <v>0</v>
      </c>
      <c r="CJ951" s="151" t="b">
        <f t="shared" ca="1" si="483"/>
        <v>0</v>
      </c>
      <c r="CK951" s="151" t="b">
        <f t="shared" ca="1" si="484"/>
        <v>0</v>
      </c>
      <c r="CL951" s="151" t="b">
        <f t="shared" ca="1" si="485"/>
        <v>0</v>
      </c>
      <c r="CM951" s="151" t="b">
        <f t="shared" ca="1" si="486"/>
        <v>0</v>
      </c>
      <c r="CN951" s="151" t="str">
        <f t="shared" ca="1" si="487"/>
        <v>NO_VAC</v>
      </c>
      <c r="CO951" s="151" t="str">
        <f t="shared" ca="1" si="488"/>
        <v>NO_VAC</v>
      </c>
      <c r="CP951" s="151" t="b">
        <f t="shared" ca="1" si="489"/>
        <v>0</v>
      </c>
      <c r="CQ951" s="155">
        <f t="shared" ca="1" si="490"/>
        <v>0</v>
      </c>
      <c r="CR951" s="155" t="b">
        <f t="shared" ca="1" si="491"/>
        <v>0</v>
      </c>
      <c r="CS951" s="155" t="b">
        <f t="shared" ca="1" si="492"/>
        <v>0</v>
      </c>
      <c r="CT951" s="155" t="b">
        <f t="shared" ca="1" si="493"/>
        <v>0</v>
      </c>
      <c r="CU951" s="155" t="b">
        <f t="shared" ca="1" si="494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2"/>
        <v>0</v>
      </c>
      <c r="P952" s="28">
        <f t="shared" ca="1" si="463"/>
        <v>0</v>
      </c>
      <c r="Q952" s="28">
        <f t="shared" ca="1" si="464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5"/>
        <v>0</v>
      </c>
      <c r="BS952" s="151" t="b">
        <f t="shared" si="466"/>
        <v>0</v>
      </c>
      <c r="BT952" s="151" t="b">
        <f t="shared" si="467"/>
        <v>0</v>
      </c>
      <c r="BU952" s="151" t="b">
        <f t="shared" si="468"/>
        <v>0</v>
      </c>
      <c r="BV952" s="155" t="b">
        <f t="shared" ca="1" si="469"/>
        <v>0</v>
      </c>
      <c r="BW952" s="151" t="b">
        <f t="shared" ca="1" si="470"/>
        <v>0</v>
      </c>
      <c r="BX952" s="151" t="b">
        <f t="shared" ca="1" si="471"/>
        <v>0</v>
      </c>
      <c r="BY952" s="151" t="b">
        <f t="shared" ca="1" si="472"/>
        <v>0</v>
      </c>
      <c r="BZ952" s="151" t="b">
        <f t="shared" ca="1" si="473"/>
        <v>0</v>
      </c>
      <c r="CA952" s="151" t="b">
        <f t="shared" ca="1" si="474"/>
        <v>0</v>
      </c>
      <c r="CB952" s="151" t="b">
        <f t="shared" ca="1" si="475"/>
        <v>0</v>
      </c>
      <c r="CC952" s="151" t="b">
        <f t="shared" ca="1" si="476"/>
        <v>0</v>
      </c>
      <c r="CD952" s="151" t="b">
        <f t="shared" ca="1" si="477"/>
        <v>0</v>
      </c>
      <c r="CE952" s="151" t="b">
        <f t="shared" ca="1" si="478"/>
        <v>0</v>
      </c>
      <c r="CF952" s="151" t="b">
        <f t="shared" ca="1" si="479"/>
        <v>0</v>
      </c>
      <c r="CG952" s="151" t="b">
        <f t="shared" ca="1" si="480"/>
        <v>0</v>
      </c>
      <c r="CH952" s="151" t="b">
        <f t="shared" ca="1" si="481"/>
        <v>0</v>
      </c>
      <c r="CI952" s="151" t="b">
        <f t="shared" ca="1" si="482"/>
        <v>0</v>
      </c>
      <c r="CJ952" s="151" t="b">
        <f t="shared" ca="1" si="483"/>
        <v>0</v>
      </c>
      <c r="CK952" s="151" t="b">
        <f t="shared" ca="1" si="484"/>
        <v>0</v>
      </c>
      <c r="CL952" s="151" t="b">
        <f t="shared" ca="1" si="485"/>
        <v>0</v>
      </c>
      <c r="CM952" s="151" t="b">
        <f t="shared" ca="1" si="486"/>
        <v>0</v>
      </c>
      <c r="CN952" s="151" t="str">
        <f t="shared" ca="1" si="487"/>
        <v>NO_VAC</v>
      </c>
      <c r="CO952" s="151" t="str">
        <f t="shared" ca="1" si="488"/>
        <v>NO_VAC</v>
      </c>
      <c r="CP952" s="151" t="b">
        <f t="shared" ca="1" si="489"/>
        <v>0</v>
      </c>
      <c r="CQ952" s="155">
        <f t="shared" ca="1" si="490"/>
        <v>0</v>
      </c>
      <c r="CR952" s="155" t="b">
        <f t="shared" ca="1" si="491"/>
        <v>0</v>
      </c>
      <c r="CS952" s="155" t="b">
        <f t="shared" ca="1" si="492"/>
        <v>0</v>
      </c>
      <c r="CT952" s="155" t="b">
        <f t="shared" ca="1" si="493"/>
        <v>0</v>
      </c>
      <c r="CU952" s="155" t="b">
        <f t="shared" ca="1" si="494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2"/>
        <v>0</v>
      </c>
      <c r="P953" s="28">
        <f t="shared" ca="1" si="463"/>
        <v>0</v>
      </c>
      <c r="Q953" s="28">
        <f t="shared" ca="1" si="464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5"/>
        <v>0</v>
      </c>
      <c r="BS953" s="151" t="b">
        <f t="shared" si="466"/>
        <v>0</v>
      </c>
      <c r="BT953" s="151" t="b">
        <f t="shared" si="467"/>
        <v>0</v>
      </c>
      <c r="BU953" s="151" t="b">
        <f t="shared" si="468"/>
        <v>0</v>
      </c>
      <c r="BV953" s="155" t="b">
        <f t="shared" ca="1" si="469"/>
        <v>0</v>
      </c>
      <c r="BW953" s="151" t="b">
        <f t="shared" ca="1" si="470"/>
        <v>0</v>
      </c>
      <c r="BX953" s="151" t="b">
        <f t="shared" ca="1" si="471"/>
        <v>0</v>
      </c>
      <c r="BY953" s="151" t="b">
        <f t="shared" ca="1" si="472"/>
        <v>0</v>
      </c>
      <c r="BZ953" s="151" t="b">
        <f t="shared" ca="1" si="473"/>
        <v>0</v>
      </c>
      <c r="CA953" s="151" t="b">
        <f t="shared" ca="1" si="474"/>
        <v>0</v>
      </c>
      <c r="CB953" s="151" t="b">
        <f t="shared" ca="1" si="475"/>
        <v>0</v>
      </c>
      <c r="CC953" s="151" t="b">
        <f t="shared" ca="1" si="476"/>
        <v>0</v>
      </c>
      <c r="CD953" s="151" t="b">
        <f t="shared" ca="1" si="477"/>
        <v>0</v>
      </c>
      <c r="CE953" s="151" t="b">
        <f t="shared" ca="1" si="478"/>
        <v>0</v>
      </c>
      <c r="CF953" s="151" t="b">
        <f t="shared" ca="1" si="479"/>
        <v>0</v>
      </c>
      <c r="CG953" s="151" t="b">
        <f t="shared" ca="1" si="480"/>
        <v>0</v>
      </c>
      <c r="CH953" s="151" t="b">
        <f t="shared" ca="1" si="481"/>
        <v>0</v>
      </c>
      <c r="CI953" s="151" t="b">
        <f t="shared" ca="1" si="482"/>
        <v>0</v>
      </c>
      <c r="CJ953" s="151" t="b">
        <f t="shared" ca="1" si="483"/>
        <v>0</v>
      </c>
      <c r="CK953" s="151" t="b">
        <f t="shared" ca="1" si="484"/>
        <v>0</v>
      </c>
      <c r="CL953" s="151" t="b">
        <f t="shared" ca="1" si="485"/>
        <v>0</v>
      </c>
      <c r="CM953" s="151" t="b">
        <f t="shared" ca="1" si="486"/>
        <v>0</v>
      </c>
      <c r="CN953" s="151" t="str">
        <f t="shared" ca="1" si="487"/>
        <v>NO_VAC</v>
      </c>
      <c r="CO953" s="151" t="str">
        <f t="shared" ca="1" si="488"/>
        <v>NO_VAC</v>
      </c>
      <c r="CP953" s="151" t="b">
        <f t="shared" ca="1" si="489"/>
        <v>0</v>
      </c>
      <c r="CQ953" s="155">
        <f t="shared" ca="1" si="490"/>
        <v>0</v>
      </c>
      <c r="CR953" s="155" t="b">
        <f t="shared" ca="1" si="491"/>
        <v>0</v>
      </c>
      <c r="CS953" s="155" t="b">
        <f t="shared" ca="1" si="492"/>
        <v>0</v>
      </c>
      <c r="CT953" s="155" t="b">
        <f t="shared" ca="1" si="493"/>
        <v>0</v>
      </c>
      <c r="CU953" s="155" t="b">
        <f t="shared" ca="1" si="494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2"/>
        <v>0</v>
      </c>
      <c r="P954" s="28">
        <f t="shared" ca="1" si="463"/>
        <v>0</v>
      </c>
      <c r="Q954" s="28">
        <f t="shared" ca="1" si="464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5"/>
        <v>0</v>
      </c>
      <c r="BS954" s="151" t="b">
        <f t="shared" si="466"/>
        <v>0</v>
      </c>
      <c r="BT954" s="151" t="b">
        <f t="shared" si="467"/>
        <v>0</v>
      </c>
      <c r="BU954" s="151" t="b">
        <f t="shared" si="468"/>
        <v>0</v>
      </c>
      <c r="BV954" s="155" t="b">
        <f t="shared" ca="1" si="469"/>
        <v>0</v>
      </c>
      <c r="BW954" s="151" t="b">
        <f t="shared" ca="1" si="470"/>
        <v>0</v>
      </c>
      <c r="BX954" s="151" t="b">
        <f t="shared" ca="1" si="471"/>
        <v>0</v>
      </c>
      <c r="BY954" s="151" t="b">
        <f t="shared" ca="1" si="472"/>
        <v>0</v>
      </c>
      <c r="BZ954" s="151" t="b">
        <f t="shared" ca="1" si="473"/>
        <v>0</v>
      </c>
      <c r="CA954" s="151" t="b">
        <f t="shared" ca="1" si="474"/>
        <v>0</v>
      </c>
      <c r="CB954" s="151" t="b">
        <f t="shared" ca="1" si="475"/>
        <v>0</v>
      </c>
      <c r="CC954" s="151" t="b">
        <f t="shared" ca="1" si="476"/>
        <v>0</v>
      </c>
      <c r="CD954" s="151" t="b">
        <f t="shared" ca="1" si="477"/>
        <v>0</v>
      </c>
      <c r="CE954" s="151" t="b">
        <f t="shared" ca="1" si="478"/>
        <v>0</v>
      </c>
      <c r="CF954" s="151" t="b">
        <f t="shared" ca="1" si="479"/>
        <v>0</v>
      </c>
      <c r="CG954" s="151" t="b">
        <f t="shared" ca="1" si="480"/>
        <v>0</v>
      </c>
      <c r="CH954" s="151" t="b">
        <f t="shared" ca="1" si="481"/>
        <v>0</v>
      </c>
      <c r="CI954" s="151" t="b">
        <f t="shared" ca="1" si="482"/>
        <v>0</v>
      </c>
      <c r="CJ954" s="151" t="b">
        <f t="shared" ca="1" si="483"/>
        <v>0</v>
      </c>
      <c r="CK954" s="151" t="b">
        <f t="shared" ca="1" si="484"/>
        <v>0</v>
      </c>
      <c r="CL954" s="151" t="b">
        <f t="shared" ca="1" si="485"/>
        <v>0</v>
      </c>
      <c r="CM954" s="151" t="b">
        <f t="shared" ca="1" si="486"/>
        <v>0</v>
      </c>
      <c r="CN954" s="151" t="str">
        <f t="shared" ca="1" si="487"/>
        <v>NO_VAC</v>
      </c>
      <c r="CO954" s="151" t="str">
        <f t="shared" ca="1" si="488"/>
        <v>NO_VAC</v>
      </c>
      <c r="CP954" s="151" t="b">
        <f t="shared" ca="1" si="489"/>
        <v>0</v>
      </c>
      <c r="CQ954" s="155">
        <f t="shared" ca="1" si="490"/>
        <v>0</v>
      </c>
      <c r="CR954" s="155" t="b">
        <f t="shared" ca="1" si="491"/>
        <v>0</v>
      </c>
      <c r="CS954" s="155" t="b">
        <f t="shared" ca="1" si="492"/>
        <v>0</v>
      </c>
      <c r="CT954" s="155" t="b">
        <f t="shared" ca="1" si="493"/>
        <v>0</v>
      </c>
      <c r="CU954" s="155" t="b">
        <f t="shared" ca="1" si="494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2"/>
        <v>0</v>
      </c>
      <c r="P955" s="28">
        <f t="shared" ca="1" si="463"/>
        <v>0</v>
      </c>
      <c r="Q955" s="28">
        <f t="shared" ca="1" si="464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5"/>
        <v>0</v>
      </c>
      <c r="BS955" s="151" t="b">
        <f t="shared" si="466"/>
        <v>0</v>
      </c>
      <c r="BT955" s="151" t="b">
        <f t="shared" si="467"/>
        <v>0</v>
      </c>
      <c r="BU955" s="151" t="b">
        <f t="shared" si="468"/>
        <v>0</v>
      </c>
      <c r="BV955" s="155" t="b">
        <f t="shared" ca="1" si="469"/>
        <v>0</v>
      </c>
      <c r="BW955" s="151" t="b">
        <f t="shared" ca="1" si="470"/>
        <v>0</v>
      </c>
      <c r="BX955" s="151" t="b">
        <f t="shared" ca="1" si="471"/>
        <v>0</v>
      </c>
      <c r="BY955" s="151" t="b">
        <f t="shared" ca="1" si="472"/>
        <v>0</v>
      </c>
      <c r="BZ955" s="151" t="b">
        <f t="shared" ca="1" si="473"/>
        <v>0</v>
      </c>
      <c r="CA955" s="151" t="b">
        <f t="shared" ca="1" si="474"/>
        <v>0</v>
      </c>
      <c r="CB955" s="151" t="b">
        <f t="shared" ca="1" si="475"/>
        <v>0</v>
      </c>
      <c r="CC955" s="151" t="b">
        <f t="shared" ca="1" si="476"/>
        <v>0</v>
      </c>
      <c r="CD955" s="151" t="b">
        <f t="shared" ca="1" si="477"/>
        <v>0</v>
      </c>
      <c r="CE955" s="151" t="b">
        <f t="shared" ca="1" si="478"/>
        <v>0</v>
      </c>
      <c r="CF955" s="151" t="b">
        <f t="shared" ca="1" si="479"/>
        <v>0</v>
      </c>
      <c r="CG955" s="151" t="b">
        <f t="shared" ca="1" si="480"/>
        <v>0</v>
      </c>
      <c r="CH955" s="151" t="b">
        <f t="shared" ca="1" si="481"/>
        <v>0</v>
      </c>
      <c r="CI955" s="151" t="b">
        <f t="shared" ca="1" si="482"/>
        <v>0</v>
      </c>
      <c r="CJ955" s="151" t="b">
        <f t="shared" ca="1" si="483"/>
        <v>0</v>
      </c>
      <c r="CK955" s="151" t="b">
        <f t="shared" ca="1" si="484"/>
        <v>0</v>
      </c>
      <c r="CL955" s="151" t="b">
        <f t="shared" ca="1" si="485"/>
        <v>0</v>
      </c>
      <c r="CM955" s="151" t="b">
        <f t="shared" ca="1" si="486"/>
        <v>0</v>
      </c>
      <c r="CN955" s="151" t="str">
        <f t="shared" ca="1" si="487"/>
        <v>NO_VAC</v>
      </c>
      <c r="CO955" s="151" t="str">
        <f t="shared" ca="1" si="488"/>
        <v>NO_VAC</v>
      </c>
      <c r="CP955" s="151" t="b">
        <f t="shared" ca="1" si="489"/>
        <v>0</v>
      </c>
      <c r="CQ955" s="155">
        <f t="shared" ca="1" si="490"/>
        <v>0</v>
      </c>
      <c r="CR955" s="155" t="b">
        <f t="shared" ca="1" si="491"/>
        <v>0</v>
      </c>
      <c r="CS955" s="155" t="b">
        <f t="shared" ca="1" si="492"/>
        <v>0</v>
      </c>
      <c r="CT955" s="155" t="b">
        <f t="shared" ca="1" si="493"/>
        <v>0</v>
      </c>
      <c r="CU955" s="155" t="b">
        <f t="shared" ca="1" si="494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2"/>
        <v>0</v>
      </c>
      <c r="P956" s="28">
        <f t="shared" ca="1" si="463"/>
        <v>0</v>
      </c>
      <c r="Q956" s="28">
        <f t="shared" ca="1" si="464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5"/>
        <v>0</v>
      </c>
      <c r="BS956" s="151" t="b">
        <f t="shared" si="466"/>
        <v>0</v>
      </c>
      <c r="BT956" s="151" t="b">
        <f t="shared" si="467"/>
        <v>0</v>
      </c>
      <c r="BU956" s="151" t="b">
        <f t="shared" si="468"/>
        <v>0</v>
      </c>
      <c r="BV956" s="155" t="b">
        <f t="shared" ca="1" si="469"/>
        <v>0</v>
      </c>
      <c r="BW956" s="151" t="b">
        <f t="shared" ca="1" si="470"/>
        <v>0</v>
      </c>
      <c r="BX956" s="151" t="b">
        <f t="shared" ca="1" si="471"/>
        <v>0</v>
      </c>
      <c r="BY956" s="151" t="b">
        <f t="shared" ca="1" si="472"/>
        <v>0</v>
      </c>
      <c r="BZ956" s="151" t="b">
        <f t="shared" ca="1" si="473"/>
        <v>0</v>
      </c>
      <c r="CA956" s="151" t="b">
        <f t="shared" ca="1" si="474"/>
        <v>0</v>
      </c>
      <c r="CB956" s="151" t="b">
        <f t="shared" ca="1" si="475"/>
        <v>0</v>
      </c>
      <c r="CC956" s="151" t="b">
        <f t="shared" ca="1" si="476"/>
        <v>0</v>
      </c>
      <c r="CD956" s="151" t="b">
        <f t="shared" ca="1" si="477"/>
        <v>0</v>
      </c>
      <c r="CE956" s="151" t="b">
        <f t="shared" ca="1" si="478"/>
        <v>0</v>
      </c>
      <c r="CF956" s="151" t="b">
        <f t="shared" ca="1" si="479"/>
        <v>0</v>
      </c>
      <c r="CG956" s="151" t="b">
        <f t="shared" ca="1" si="480"/>
        <v>0</v>
      </c>
      <c r="CH956" s="151" t="b">
        <f t="shared" ca="1" si="481"/>
        <v>0</v>
      </c>
      <c r="CI956" s="151" t="b">
        <f t="shared" ca="1" si="482"/>
        <v>0</v>
      </c>
      <c r="CJ956" s="151" t="b">
        <f t="shared" ca="1" si="483"/>
        <v>0</v>
      </c>
      <c r="CK956" s="151" t="b">
        <f t="shared" ca="1" si="484"/>
        <v>0</v>
      </c>
      <c r="CL956" s="151" t="b">
        <f t="shared" ca="1" si="485"/>
        <v>0</v>
      </c>
      <c r="CM956" s="151" t="b">
        <f t="shared" ca="1" si="486"/>
        <v>0</v>
      </c>
      <c r="CN956" s="151" t="str">
        <f t="shared" ca="1" si="487"/>
        <v>NO_VAC</v>
      </c>
      <c r="CO956" s="151" t="str">
        <f t="shared" ca="1" si="488"/>
        <v>NO_VAC</v>
      </c>
      <c r="CP956" s="151" t="b">
        <f t="shared" ca="1" si="489"/>
        <v>0</v>
      </c>
      <c r="CQ956" s="155">
        <f t="shared" ca="1" si="490"/>
        <v>0</v>
      </c>
      <c r="CR956" s="155" t="b">
        <f t="shared" ca="1" si="491"/>
        <v>0</v>
      </c>
      <c r="CS956" s="155" t="b">
        <f t="shared" ca="1" si="492"/>
        <v>0</v>
      </c>
      <c r="CT956" s="155" t="b">
        <f t="shared" ca="1" si="493"/>
        <v>0</v>
      </c>
      <c r="CU956" s="155" t="b">
        <f t="shared" ca="1" si="494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2"/>
        <v>0</v>
      </c>
      <c r="P957" s="28">
        <f t="shared" ca="1" si="463"/>
        <v>0</v>
      </c>
      <c r="Q957" s="28">
        <f t="shared" ca="1" si="464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5"/>
        <v>0</v>
      </c>
      <c r="BS957" s="151" t="b">
        <f t="shared" si="466"/>
        <v>0</v>
      </c>
      <c r="BT957" s="151" t="b">
        <f t="shared" si="467"/>
        <v>0</v>
      </c>
      <c r="BU957" s="151" t="b">
        <f t="shared" si="468"/>
        <v>0</v>
      </c>
      <c r="BV957" s="155" t="b">
        <f t="shared" ca="1" si="469"/>
        <v>0</v>
      </c>
      <c r="BW957" s="151" t="b">
        <f t="shared" ca="1" si="470"/>
        <v>0</v>
      </c>
      <c r="BX957" s="151" t="b">
        <f t="shared" ca="1" si="471"/>
        <v>0</v>
      </c>
      <c r="BY957" s="151" t="b">
        <f t="shared" ca="1" si="472"/>
        <v>0</v>
      </c>
      <c r="BZ957" s="151" t="b">
        <f t="shared" ca="1" si="473"/>
        <v>0</v>
      </c>
      <c r="CA957" s="151" t="b">
        <f t="shared" ca="1" si="474"/>
        <v>0</v>
      </c>
      <c r="CB957" s="151" t="b">
        <f t="shared" ca="1" si="475"/>
        <v>0</v>
      </c>
      <c r="CC957" s="151" t="b">
        <f t="shared" ca="1" si="476"/>
        <v>0</v>
      </c>
      <c r="CD957" s="151" t="b">
        <f t="shared" ca="1" si="477"/>
        <v>0</v>
      </c>
      <c r="CE957" s="151" t="b">
        <f t="shared" ca="1" si="478"/>
        <v>0</v>
      </c>
      <c r="CF957" s="151" t="b">
        <f t="shared" ca="1" si="479"/>
        <v>0</v>
      </c>
      <c r="CG957" s="151" t="b">
        <f t="shared" ca="1" si="480"/>
        <v>0</v>
      </c>
      <c r="CH957" s="151" t="b">
        <f t="shared" ca="1" si="481"/>
        <v>0</v>
      </c>
      <c r="CI957" s="151" t="b">
        <f t="shared" ca="1" si="482"/>
        <v>0</v>
      </c>
      <c r="CJ957" s="151" t="b">
        <f t="shared" ca="1" si="483"/>
        <v>0</v>
      </c>
      <c r="CK957" s="151" t="b">
        <f t="shared" ca="1" si="484"/>
        <v>0</v>
      </c>
      <c r="CL957" s="151" t="b">
        <f t="shared" ca="1" si="485"/>
        <v>0</v>
      </c>
      <c r="CM957" s="151" t="b">
        <f t="shared" ca="1" si="486"/>
        <v>0</v>
      </c>
      <c r="CN957" s="151" t="str">
        <f t="shared" ca="1" si="487"/>
        <v>NO_VAC</v>
      </c>
      <c r="CO957" s="151" t="str">
        <f t="shared" ca="1" si="488"/>
        <v>NO_VAC</v>
      </c>
      <c r="CP957" s="151" t="b">
        <f t="shared" ca="1" si="489"/>
        <v>0</v>
      </c>
      <c r="CQ957" s="155">
        <f t="shared" ca="1" si="490"/>
        <v>0</v>
      </c>
      <c r="CR957" s="155" t="b">
        <f t="shared" ca="1" si="491"/>
        <v>0</v>
      </c>
      <c r="CS957" s="155" t="b">
        <f t="shared" ca="1" si="492"/>
        <v>0</v>
      </c>
      <c r="CT957" s="155" t="b">
        <f t="shared" ca="1" si="493"/>
        <v>0</v>
      </c>
      <c r="CU957" s="155" t="b">
        <f t="shared" ca="1" si="494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2"/>
        <v>0</v>
      </c>
      <c r="P958" s="28">
        <f t="shared" ca="1" si="463"/>
        <v>0</v>
      </c>
      <c r="Q958" s="28">
        <f t="shared" ca="1" si="464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5"/>
        <v>0</v>
      </c>
      <c r="BS958" s="151" t="b">
        <f t="shared" si="466"/>
        <v>0</v>
      </c>
      <c r="BT958" s="151" t="b">
        <f t="shared" si="467"/>
        <v>0</v>
      </c>
      <c r="BU958" s="151" t="b">
        <f t="shared" si="468"/>
        <v>0</v>
      </c>
      <c r="BV958" s="155" t="b">
        <f t="shared" ca="1" si="469"/>
        <v>0</v>
      </c>
      <c r="BW958" s="151" t="b">
        <f t="shared" ca="1" si="470"/>
        <v>0</v>
      </c>
      <c r="BX958" s="151" t="b">
        <f t="shared" ca="1" si="471"/>
        <v>0</v>
      </c>
      <c r="BY958" s="151" t="b">
        <f t="shared" ca="1" si="472"/>
        <v>0</v>
      </c>
      <c r="BZ958" s="151" t="b">
        <f t="shared" ca="1" si="473"/>
        <v>0</v>
      </c>
      <c r="CA958" s="151" t="b">
        <f t="shared" ca="1" si="474"/>
        <v>0</v>
      </c>
      <c r="CB958" s="151" t="b">
        <f t="shared" ca="1" si="475"/>
        <v>0</v>
      </c>
      <c r="CC958" s="151" t="b">
        <f t="shared" ca="1" si="476"/>
        <v>0</v>
      </c>
      <c r="CD958" s="151" t="b">
        <f t="shared" ca="1" si="477"/>
        <v>0</v>
      </c>
      <c r="CE958" s="151" t="b">
        <f t="shared" ca="1" si="478"/>
        <v>0</v>
      </c>
      <c r="CF958" s="151" t="b">
        <f t="shared" ca="1" si="479"/>
        <v>0</v>
      </c>
      <c r="CG958" s="151" t="b">
        <f t="shared" ca="1" si="480"/>
        <v>0</v>
      </c>
      <c r="CH958" s="151" t="b">
        <f t="shared" ca="1" si="481"/>
        <v>0</v>
      </c>
      <c r="CI958" s="151" t="b">
        <f t="shared" ca="1" si="482"/>
        <v>0</v>
      </c>
      <c r="CJ958" s="151" t="b">
        <f t="shared" ca="1" si="483"/>
        <v>0</v>
      </c>
      <c r="CK958" s="151" t="b">
        <f t="shared" ca="1" si="484"/>
        <v>0</v>
      </c>
      <c r="CL958" s="151" t="b">
        <f t="shared" ca="1" si="485"/>
        <v>0</v>
      </c>
      <c r="CM958" s="151" t="b">
        <f t="shared" ca="1" si="486"/>
        <v>0</v>
      </c>
      <c r="CN958" s="151" t="str">
        <f t="shared" ca="1" si="487"/>
        <v>NO_VAC</v>
      </c>
      <c r="CO958" s="151" t="str">
        <f t="shared" ca="1" si="488"/>
        <v>NO_VAC</v>
      </c>
      <c r="CP958" s="151" t="b">
        <f t="shared" ca="1" si="489"/>
        <v>0</v>
      </c>
      <c r="CQ958" s="155">
        <f t="shared" ca="1" si="490"/>
        <v>0</v>
      </c>
      <c r="CR958" s="155" t="b">
        <f t="shared" ca="1" si="491"/>
        <v>0</v>
      </c>
      <c r="CS958" s="155" t="b">
        <f t="shared" ca="1" si="492"/>
        <v>0</v>
      </c>
      <c r="CT958" s="155" t="b">
        <f t="shared" ca="1" si="493"/>
        <v>0</v>
      </c>
      <c r="CU958" s="155" t="b">
        <f t="shared" ca="1" si="494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2"/>
        <v>0</v>
      </c>
      <c r="P959" s="28">
        <f t="shared" ca="1" si="463"/>
        <v>0</v>
      </c>
      <c r="Q959" s="28">
        <f t="shared" ca="1" si="464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5"/>
        <v>0</v>
      </c>
      <c r="BS959" s="151" t="b">
        <f t="shared" si="466"/>
        <v>0</v>
      </c>
      <c r="BT959" s="151" t="b">
        <f t="shared" si="467"/>
        <v>0</v>
      </c>
      <c r="BU959" s="151" t="b">
        <f t="shared" si="468"/>
        <v>0</v>
      </c>
      <c r="BV959" s="155" t="b">
        <f t="shared" ca="1" si="469"/>
        <v>0</v>
      </c>
      <c r="BW959" s="151" t="b">
        <f t="shared" ca="1" si="470"/>
        <v>0</v>
      </c>
      <c r="BX959" s="151" t="b">
        <f t="shared" ca="1" si="471"/>
        <v>0</v>
      </c>
      <c r="BY959" s="151" t="b">
        <f t="shared" ca="1" si="472"/>
        <v>0</v>
      </c>
      <c r="BZ959" s="151" t="b">
        <f t="shared" ca="1" si="473"/>
        <v>0</v>
      </c>
      <c r="CA959" s="151" t="b">
        <f t="shared" ca="1" si="474"/>
        <v>0</v>
      </c>
      <c r="CB959" s="151" t="b">
        <f t="shared" ca="1" si="475"/>
        <v>0</v>
      </c>
      <c r="CC959" s="151" t="b">
        <f t="shared" ca="1" si="476"/>
        <v>0</v>
      </c>
      <c r="CD959" s="151" t="b">
        <f t="shared" ca="1" si="477"/>
        <v>0</v>
      </c>
      <c r="CE959" s="151" t="b">
        <f t="shared" ca="1" si="478"/>
        <v>0</v>
      </c>
      <c r="CF959" s="151" t="b">
        <f t="shared" ca="1" si="479"/>
        <v>0</v>
      </c>
      <c r="CG959" s="151" t="b">
        <f t="shared" ca="1" si="480"/>
        <v>0</v>
      </c>
      <c r="CH959" s="151" t="b">
        <f t="shared" ca="1" si="481"/>
        <v>0</v>
      </c>
      <c r="CI959" s="151" t="b">
        <f t="shared" ca="1" si="482"/>
        <v>0</v>
      </c>
      <c r="CJ959" s="151" t="b">
        <f t="shared" ca="1" si="483"/>
        <v>0</v>
      </c>
      <c r="CK959" s="151" t="b">
        <f t="shared" ca="1" si="484"/>
        <v>0</v>
      </c>
      <c r="CL959" s="151" t="b">
        <f t="shared" ca="1" si="485"/>
        <v>0</v>
      </c>
      <c r="CM959" s="151" t="b">
        <f t="shared" ca="1" si="486"/>
        <v>0</v>
      </c>
      <c r="CN959" s="151" t="str">
        <f t="shared" ca="1" si="487"/>
        <v>NO_VAC</v>
      </c>
      <c r="CO959" s="151" t="str">
        <f t="shared" ca="1" si="488"/>
        <v>NO_VAC</v>
      </c>
      <c r="CP959" s="151" t="b">
        <f t="shared" ca="1" si="489"/>
        <v>0</v>
      </c>
      <c r="CQ959" s="155">
        <f t="shared" ca="1" si="490"/>
        <v>0</v>
      </c>
      <c r="CR959" s="155" t="b">
        <f t="shared" ca="1" si="491"/>
        <v>0</v>
      </c>
      <c r="CS959" s="155" t="b">
        <f t="shared" ca="1" si="492"/>
        <v>0</v>
      </c>
      <c r="CT959" s="155" t="b">
        <f t="shared" ca="1" si="493"/>
        <v>0</v>
      </c>
      <c r="CU959" s="155" t="b">
        <f t="shared" ca="1" si="494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2"/>
        <v>0</v>
      </c>
      <c r="P960" s="28">
        <f t="shared" ca="1" si="463"/>
        <v>0</v>
      </c>
      <c r="Q960" s="28">
        <f t="shared" ca="1" si="464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5"/>
        <v>0</v>
      </c>
      <c r="BS960" s="151" t="b">
        <f t="shared" si="466"/>
        <v>0</v>
      </c>
      <c r="BT960" s="151" t="b">
        <f t="shared" si="467"/>
        <v>0</v>
      </c>
      <c r="BU960" s="151" t="b">
        <f t="shared" si="468"/>
        <v>0</v>
      </c>
      <c r="BV960" s="155" t="b">
        <f t="shared" ca="1" si="469"/>
        <v>0</v>
      </c>
      <c r="BW960" s="151" t="b">
        <f t="shared" ca="1" si="470"/>
        <v>0</v>
      </c>
      <c r="BX960" s="151" t="b">
        <f t="shared" ca="1" si="471"/>
        <v>0</v>
      </c>
      <c r="BY960" s="151" t="b">
        <f t="shared" ca="1" si="472"/>
        <v>0</v>
      </c>
      <c r="BZ960" s="151" t="b">
        <f t="shared" ca="1" si="473"/>
        <v>0</v>
      </c>
      <c r="CA960" s="151" t="b">
        <f t="shared" ca="1" si="474"/>
        <v>0</v>
      </c>
      <c r="CB960" s="151" t="b">
        <f t="shared" ca="1" si="475"/>
        <v>0</v>
      </c>
      <c r="CC960" s="151" t="b">
        <f t="shared" ca="1" si="476"/>
        <v>0</v>
      </c>
      <c r="CD960" s="151" t="b">
        <f t="shared" ca="1" si="477"/>
        <v>0</v>
      </c>
      <c r="CE960" s="151" t="b">
        <f t="shared" ca="1" si="478"/>
        <v>0</v>
      </c>
      <c r="CF960" s="151" t="b">
        <f t="shared" ca="1" si="479"/>
        <v>0</v>
      </c>
      <c r="CG960" s="151" t="b">
        <f t="shared" ca="1" si="480"/>
        <v>0</v>
      </c>
      <c r="CH960" s="151" t="b">
        <f t="shared" ca="1" si="481"/>
        <v>0</v>
      </c>
      <c r="CI960" s="151" t="b">
        <f t="shared" ca="1" si="482"/>
        <v>0</v>
      </c>
      <c r="CJ960" s="151" t="b">
        <f t="shared" ca="1" si="483"/>
        <v>0</v>
      </c>
      <c r="CK960" s="151" t="b">
        <f t="shared" ca="1" si="484"/>
        <v>0</v>
      </c>
      <c r="CL960" s="151" t="b">
        <f t="shared" ca="1" si="485"/>
        <v>0</v>
      </c>
      <c r="CM960" s="151" t="b">
        <f t="shared" ca="1" si="486"/>
        <v>0</v>
      </c>
      <c r="CN960" s="151" t="str">
        <f t="shared" ca="1" si="487"/>
        <v>NO_VAC</v>
      </c>
      <c r="CO960" s="151" t="str">
        <f t="shared" ca="1" si="488"/>
        <v>NO_VAC</v>
      </c>
      <c r="CP960" s="151" t="b">
        <f t="shared" ca="1" si="489"/>
        <v>0</v>
      </c>
      <c r="CQ960" s="155">
        <f t="shared" ca="1" si="490"/>
        <v>0</v>
      </c>
      <c r="CR960" s="155" t="b">
        <f t="shared" ca="1" si="491"/>
        <v>0</v>
      </c>
      <c r="CS960" s="155" t="b">
        <f t="shared" ca="1" si="492"/>
        <v>0</v>
      </c>
      <c r="CT960" s="155" t="b">
        <f t="shared" ca="1" si="493"/>
        <v>0</v>
      </c>
      <c r="CU960" s="155" t="b">
        <f t="shared" ca="1" si="494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2"/>
        <v>0</v>
      </c>
      <c r="P961" s="28">
        <f t="shared" ca="1" si="463"/>
        <v>0</v>
      </c>
      <c r="Q961" s="28">
        <f t="shared" ca="1" si="464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5"/>
        <v>0</v>
      </c>
      <c r="BS961" s="151" t="b">
        <f t="shared" si="466"/>
        <v>0</v>
      </c>
      <c r="BT961" s="151" t="b">
        <f t="shared" si="467"/>
        <v>0</v>
      </c>
      <c r="BU961" s="151" t="b">
        <f t="shared" si="468"/>
        <v>0</v>
      </c>
      <c r="BV961" s="155" t="b">
        <f t="shared" ca="1" si="469"/>
        <v>0</v>
      </c>
      <c r="BW961" s="151" t="b">
        <f t="shared" ca="1" si="470"/>
        <v>0</v>
      </c>
      <c r="BX961" s="151" t="b">
        <f t="shared" ca="1" si="471"/>
        <v>0</v>
      </c>
      <c r="BY961" s="151" t="b">
        <f t="shared" ca="1" si="472"/>
        <v>0</v>
      </c>
      <c r="BZ961" s="151" t="b">
        <f t="shared" ca="1" si="473"/>
        <v>0</v>
      </c>
      <c r="CA961" s="151" t="b">
        <f t="shared" ca="1" si="474"/>
        <v>0</v>
      </c>
      <c r="CB961" s="151" t="b">
        <f t="shared" ca="1" si="475"/>
        <v>0</v>
      </c>
      <c r="CC961" s="151" t="b">
        <f t="shared" ca="1" si="476"/>
        <v>0</v>
      </c>
      <c r="CD961" s="151" t="b">
        <f t="shared" ca="1" si="477"/>
        <v>0</v>
      </c>
      <c r="CE961" s="151" t="b">
        <f t="shared" ca="1" si="478"/>
        <v>0</v>
      </c>
      <c r="CF961" s="151" t="b">
        <f t="shared" ca="1" si="479"/>
        <v>0</v>
      </c>
      <c r="CG961" s="151" t="b">
        <f t="shared" ca="1" si="480"/>
        <v>0</v>
      </c>
      <c r="CH961" s="151" t="b">
        <f t="shared" ca="1" si="481"/>
        <v>0</v>
      </c>
      <c r="CI961" s="151" t="b">
        <f t="shared" ca="1" si="482"/>
        <v>0</v>
      </c>
      <c r="CJ961" s="151" t="b">
        <f t="shared" ca="1" si="483"/>
        <v>0</v>
      </c>
      <c r="CK961" s="151" t="b">
        <f t="shared" ca="1" si="484"/>
        <v>0</v>
      </c>
      <c r="CL961" s="151" t="b">
        <f t="shared" ca="1" si="485"/>
        <v>0</v>
      </c>
      <c r="CM961" s="151" t="b">
        <f t="shared" ca="1" si="486"/>
        <v>0</v>
      </c>
      <c r="CN961" s="151" t="str">
        <f t="shared" ca="1" si="487"/>
        <v>NO_VAC</v>
      </c>
      <c r="CO961" s="151" t="str">
        <f t="shared" ca="1" si="488"/>
        <v>NO_VAC</v>
      </c>
      <c r="CP961" s="151" t="b">
        <f t="shared" ca="1" si="489"/>
        <v>0</v>
      </c>
      <c r="CQ961" s="155">
        <f t="shared" ca="1" si="490"/>
        <v>0</v>
      </c>
      <c r="CR961" s="155" t="b">
        <f t="shared" ca="1" si="491"/>
        <v>0</v>
      </c>
      <c r="CS961" s="155" t="b">
        <f t="shared" ca="1" si="492"/>
        <v>0</v>
      </c>
      <c r="CT961" s="155" t="b">
        <f t="shared" ca="1" si="493"/>
        <v>0</v>
      </c>
      <c r="CU961" s="155" t="b">
        <f t="shared" ca="1" si="494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2"/>
        <v>0</v>
      </c>
      <c r="P962" s="28">
        <f t="shared" ca="1" si="463"/>
        <v>0</v>
      </c>
      <c r="Q962" s="28">
        <f t="shared" ca="1" si="464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5"/>
        <v>0</v>
      </c>
      <c r="BS962" s="151" t="b">
        <f t="shared" si="466"/>
        <v>0</v>
      </c>
      <c r="BT962" s="151" t="b">
        <f t="shared" si="467"/>
        <v>0</v>
      </c>
      <c r="BU962" s="151" t="b">
        <f t="shared" si="468"/>
        <v>0</v>
      </c>
      <c r="BV962" s="155" t="b">
        <f t="shared" ca="1" si="469"/>
        <v>0</v>
      </c>
      <c r="BW962" s="151" t="b">
        <f t="shared" ca="1" si="470"/>
        <v>0</v>
      </c>
      <c r="BX962" s="151" t="b">
        <f t="shared" ca="1" si="471"/>
        <v>0</v>
      </c>
      <c r="BY962" s="151" t="b">
        <f t="shared" ca="1" si="472"/>
        <v>0</v>
      </c>
      <c r="BZ962" s="151" t="b">
        <f t="shared" ca="1" si="473"/>
        <v>0</v>
      </c>
      <c r="CA962" s="151" t="b">
        <f t="shared" ca="1" si="474"/>
        <v>0</v>
      </c>
      <c r="CB962" s="151" t="b">
        <f t="shared" ca="1" si="475"/>
        <v>0</v>
      </c>
      <c r="CC962" s="151" t="b">
        <f t="shared" ca="1" si="476"/>
        <v>0</v>
      </c>
      <c r="CD962" s="151" t="b">
        <f t="shared" ca="1" si="477"/>
        <v>0</v>
      </c>
      <c r="CE962" s="151" t="b">
        <f t="shared" ca="1" si="478"/>
        <v>0</v>
      </c>
      <c r="CF962" s="151" t="b">
        <f t="shared" ca="1" si="479"/>
        <v>0</v>
      </c>
      <c r="CG962" s="151" t="b">
        <f t="shared" ca="1" si="480"/>
        <v>0</v>
      </c>
      <c r="CH962" s="151" t="b">
        <f t="shared" ca="1" si="481"/>
        <v>0</v>
      </c>
      <c r="CI962" s="151" t="b">
        <f t="shared" ca="1" si="482"/>
        <v>0</v>
      </c>
      <c r="CJ962" s="151" t="b">
        <f t="shared" ca="1" si="483"/>
        <v>0</v>
      </c>
      <c r="CK962" s="151" t="b">
        <f t="shared" ca="1" si="484"/>
        <v>0</v>
      </c>
      <c r="CL962" s="151" t="b">
        <f t="shared" ca="1" si="485"/>
        <v>0</v>
      </c>
      <c r="CM962" s="151" t="b">
        <f t="shared" ca="1" si="486"/>
        <v>0</v>
      </c>
      <c r="CN962" s="151" t="str">
        <f t="shared" ca="1" si="487"/>
        <v>NO_VAC</v>
      </c>
      <c r="CO962" s="151" t="str">
        <f t="shared" ca="1" si="488"/>
        <v>NO_VAC</v>
      </c>
      <c r="CP962" s="151" t="b">
        <f t="shared" ca="1" si="489"/>
        <v>0</v>
      </c>
      <c r="CQ962" s="155">
        <f t="shared" ca="1" si="490"/>
        <v>0</v>
      </c>
      <c r="CR962" s="155" t="b">
        <f t="shared" ca="1" si="491"/>
        <v>0</v>
      </c>
      <c r="CS962" s="155" t="b">
        <f t="shared" ca="1" si="492"/>
        <v>0</v>
      </c>
      <c r="CT962" s="155" t="b">
        <f t="shared" ca="1" si="493"/>
        <v>0</v>
      </c>
      <c r="CU962" s="155" t="b">
        <f t="shared" ca="1" si="494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2"/>
        <v>0</v>
      </c>
      <c r="P963" s="28">
        <f t="shared" ca="1" si="463"/>
        <v>0</v>
      </c>
      <c r="Q963" s="28">
        <f t="shared" ca="1" si="464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5"/>
        <v>0</v>
      </c>
      <c r="BS963" s="151" t="b">
        <f t="shared" si="466"/>
        <v>0</v>
      </c>
      <c r="BT963" s="151" t="b">
        <f t="shared" si="467"/>
        <v>0</v>
      </c>
      <c r="BU963" s="151" t="b">
        <f t="shared" si="468"/>
        <v>0</v>
      </c>
      <c r="BV963" s="155" t="b">
        <f t="shared" ca="1" si="469"/>
        <v>0</v>
      </c>
      <c r="BW963" s="151" t="b">
        <f t="shared" ca="1" si="470"/>
        <v>0</v>
      </c>
      <c r="BX963" s="151" t="b">
        <f t="shared" ca="1" si="471"/>
        <v>0</v>
      </c>
      <c r="BY963" s="151" t="b">
        <f t="shared" ca="1" si="472"/>
        <v>0</v>
      </c>
      <c r="BZ963" s="151" t="b">
        <f t="shared" ca="1" si="473"/>
        <v>0</v>
      </c>
      <c r="CA963" s="151" t="b">
        <f t="shared" ca="1" si="474"/>
        <v>0</v>
      </c>
      <c r="CB963" s="151" t="b">
        <f t="shared" ca="1" si="475"/>
        <v>0</v>
      </c>
      <c r="CC963" s="151" t="b">
        <f t="shared" ca="1" si="476"/>
        <v>0</v>
      </c>
      <c r="CD963" s="151" t="b">
        <f t="shared" ca="1" si="477"/>
        <v>0</v>
      </c>
      <c r="CE963" s="151" t="b">
        <f t="shared" ca="1" si="478"/>
        <v>0</v>
      </c>
      <c r="CF963" s="151" t="b">
        <f t="shared" ca="1" si="479"/>
        <v>0</v>
      </c>
      <c r="CG963" s="151" t="b">
        <f t="shared" ca="1" si="480"/>
        <v>0</v>
      </c>
      <c r="CH963" s="151" t="b">
        <f t="shared" ca="1" si="481"/>
        <v>0</v>
      </c>
      <c r="CI963" s="151" t="b">
        <f t="shared" ca="1" si="482"/>
        <v>0</v>
      </c>
      <c r="CJ963" s="151" t="b">
        <f t="shared" ca="1" si="483"/>
        <v>0</v>
      </c>
      <c r="CK963" s="151" t="b">
        <f t="shared" ca="1" si="484"/>
        <v>0</v>
      </c>
      <c r="CL963" s="151" t="b">
        <f t="shared" ca="1" si="485"/>
        <v>0</v>
      </c>
      <c r="CM963" s="151" t="b">
        <f t="shared" ca="1" si="486"/>
        <v>0</v>
      </c>
      <c r="CN963" s="151" t="str">
        <f t="shared" ca="1" si="487"/>
        <v>NO_VAC</v>
      </c>
      <c r="CO963" s="151" t="str">
        <f t="shared" ca="1" si="488"/>
        <v>NO_VAC</v>
      </c>
      <c r="CP963" s="151" t="b">
        <f t="shared" ca="1" si="489"/>
        <v>0</v>
      </c>
      <c r="CQ963" s="155">
        <f t="shared" ca="1" si="490"/>
        <v>0</v>
      </c>
      <c r="CR963" s="155" t="b">
        <f t="shared" ca="1" si="491"/>
        <v>0</v>
      </c>
      <c r="CS963" s="155" t="b">
        <f t="shared" ca="1" si="492"/>
        <v>0</v>
      </c>
      <c r="CT963" s="155" t="b">
        <f t="shared" ca="1" si="493"/>
        <v>0</v>
      </c>
      <c r="CU963" s="155" t="b">
        <f t="shared" ca="1" si="494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2"/>
        <v>0</v>
      </c>
      <c r="P964" s="28">
        <f t="shared" ca="1" si="463"/>
        <v>0</v>
      </c>
      <c r="Q964" s="28">
        <f t="shared" ca="1" si="464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5"/>
        <v>0</v>
      </c>
      <c r="BS964" s="151" t="b">
        <f t="shared" si="466"/>
        <v>0</v>
      </c>
      <c r="BT964" s="151" t="b">
        <f t="shared" si="467"/>
        <v>0</v>
      </c>
      <c r="BU964" s="151" t="b">
        <f t="shared" si="468"/>
        <v>0</v>
      </c>
      <c r="BV964" s="155" t="b">
        <f t="shared" ca="1" si="469"/>
        <v>0</v>
      </c>
      <c r="BW964" s="151" t="b">
        <f t="shared" ca="1" si="470"/>
        <v>0</v>
      </c>
      <c r="BX964" s="151" t="b">
        <f t="shared" ca="1" si="471"/>
        <v>0</v>
      </c>
      <c r="BY964" s="151" t="b">
        <f t="shared" ca="1" si="472"/>
        <v>0</v>
      </c>
      <c r="BZ964" s="151" t="b">
        <f t="shared" ca="1" si="473"/>
        <v>0</v>
      </c>
      <c r="CA964" s="151" t="b">
        <f t="shared" ca="1" si="474"/>
        <v>0</v>
      </c>
      <c r="CB964" s="151" t="b">
        <f t="shared" ca="1" si="475"/>
        <v>0</v>
      </c>
      <c r="CC964" s="151" t="b">
        <f t="shared" ca="1" si="476"/>
        <v>0</v>
      </c>
      <c r="CD964" s="151" t="b">
        <f t="shared" ca="1" si="477"/>
        <v>0</v>
      </c>
      <c r="CE964" s="151" t="b">
        <f t="shared" ca="1" si="478"/>
        <v>0</v>
      </c>
      <c r="CF964" s="151" t="b">
        <f t="shared" ca="1" si="479"/>
        <v>0</v>
      </c>
      <c r="CG964" s="151" t="b">
        <f t="shared" ca="1" si="480"/>
        <v>0</v>
      </c>
      <c r="CH964" s="151" t="b">
        <f t="shared" ca="1" si="481"/>
        <v>0</v>
      </c>
      <c r="CI964" s="151" t="b">
        <f t="shared" ca="1" si="482"/>
        <v>0</v>
      </c>
      <c r="CJ964" s="151" t="b">
        <f t="shared" ca="1" si="483"/>
        <v>0</v>
      </c>
      <c r="CK964" s="151" t="b">
        <f t="shared" ca="1" si="484"/>
        <v>0</v>
      </c>
      <c r="CL964" s="151" t="b">
        <f t="shared" ca="1" si="485"/>
        <v>0</v>
      </c>
      <c r="CM964" s="151" t="b">
        <f t="shared" ca="1" si="486"/>
        <v>0</v>
      </c>
      <c r="CN964" s="151" t="str">
        <f t="shared" ca="1" si="487"/>
        <v>NO_VAC</v>
      </c>
      <c r="CO964" s="151" t="str">
        <f t="shared" ca="1" si="488"/>
        <v>NO_VAC</v>
      </c>
      <c r="CP964" s="151" t="b">
        <f t="shared" ca="1" si="489"/>
        <v>0</v>
      </c>
      <c r="CQ964" s="155">
        <f t="shared" ca="1" si="490"/>
        <v>0</v>
      </c>
      <c r="CR964" s="155" t="b">
        <f t="shared" ca="1" si="491"/>
        <v>0</v>
      </c>
      <c r="CS964" s="155" t="b">
        <f t="shared" ca="1" si="492"/>
        <v>0</v>
      </c>
      <c r="CT964" s="155" t="b">
        <f t="shared" ca="1" si="493"/>
        <v>0</v>
      </c>
      <c r="CU964" s="155" t="b">
        <f t="shared" ca="1" si="494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2"/>
        <v>0</v>
      </c>
      <c r="P965" s="28">
        <f t="shared" ca="1" si="463"/>
        <v>0</v>
      </c>
      <c r="Q965" s="28">
        <f t="shared" ca="1" si="464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5"/>
        <v>0</v>
      </c>
      <c r="BS965" s="151" t="b">
        <f t="shared" si="466"/>
        <v>0</v>
      </c>
      <c r="BT965" s="151" t="b">
        <f t="shared" si="467"/>
        <v>0</v>
      </c>
      <c r="BU965" s="151" t="b">
        <f t="shared" si="468"/>
        <v>0</v>
      </c>
      <c r="BV965" s="155" t="b">
        <f t="shared" ca="1" si="469"/>
        <v>0</v>
      </c>
      <c r="BW965" s="151" t="b">
        <f t="shared" ca="1" si="470"/>
        <v>0</v>
      </c>
      <c r="BX965" s="151" t="b">
        <f t="shared" ca="1" si="471"/>
        <v>0</v>
      </c>
      <c r="BY965" s="151" t="b">
        <f t="shared" ca="1" si="472"/>
        <v>0</v>
      </c>
      <c r="BZ965" s="151" t="b">
        <f t="shared" ca="1" si="473"/>
        <v>0</v>
      </c>
      <c r="CA965" s="151" t="b">
        <f t="shared" ca="1" si="474"/>
        <v>0</v>
      </c>
      <c r="CB965" s="151" t="b">
        <f t="shared" ca="1" si="475"/>
        <v>0</v>
      </c>
      <c r="CC965" s="151" t="b">
        <f t="shared" ca="1" si="476"/>
        <v>0</v>
      </c>
      <c r="CD965" s="151" t="b">
        <f t="shared" ca="1" si="477"/>
        <v>0</v>
      </c>
      <c r="CE965" s="151" t="b">
        <f t="shared" ca="1" si="478"/>
        <v>0</v>
      </c>
      <c r="CF965" s="151" t="b">
        <f t="shared" ca="1" si="479"/>
        <v>0</v>
      </c>
      <c r="CG965" s="151" t="b">
        <f t="shared" ca="1" si="480"/>
        <v>0</v>
      </c>
      <c r="CH965" s="151" t="b">
        <f t="shared" ca="1" si="481"/>
        <v>0</v>
      </c>
      <c r="CI965" s="151" t="b">
        <f t="shared" ca="1" si="482"/>
        <v>0</v>
      </c>
      <c r="CJ965" s="151" t="b">
        <f t="shared" ca="1" si="483"/>
        <v>0</v>
      </c>
      <c r="CK965" s="151" t="b">
        <f t="shared" ca="1" si="484"/>
        <v>0</v>
      </c>
      <c r="CL965" s="151" t="b">
        <f t="shared" ca="1" si="485"/>
        <v>0</v>
      </c>
      <c r="CM965" s="151" t="b">
        <f t="shared" ca="1" si="486"/>
        <v>0</v>
      </c>
      <c r="CN965" s="151" t="str">
        <f t="shared" ca="1" si="487"/>
        <v>NO_VAC</v>
      </c>
      <c r="CO965" s="151" t="str">
        <f t="shared" ca="1" si="488"/>
        <v>NO_VAC</v>
      </c>
      <c r="CP965" s="151" t="b">
        <f t="shared" ca="1" si="489"/>
        <v>0</v>
      </c>
      <c r="CQ965" s="155">
        <f t="shared" ca="1" si="490"/>
        <v>0</v>
      </c>
      <c r="CR965" s="155" t="b">
        <f t="shared" ca="1" si="491"/>
        <v>0</v>
      </c>
      <c r="CS965" s="155" t="b">
        <f t="shared" ca="1" si="492"/>
        <v>0</v>
      </c>
      <c r="CT965" s="155" t="b">
        <f t="shared" ca="1" si="493"/>
        <v>0</v>
      </c>
      <c r="CU965" s="155" t="b">
        <f t="shared" ca="1" si="494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2"/>
        <v>0</v>
      </c>
      <c r="P966" s="28">
        <f t="shared" ca="1" si="463"/>
        <v>0</v>
      </c>
      <c r="Q966" s="28">
        <f t="shared" ca="1" si="464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5"/>
        <v>0</v>
      </c>
      <c r="BS966" s="151" t="b">
        <f t="shared" si="466"/>
        <v>0</v>
      </c>
      <c r="BT966" s="151" t="b">
        <f t="shared" si="467"/>
        <v>0</v>
      </c>
      <c r="BU966" s="151" t="b">
        <f t="shared" si="468"/>
        <v>0</v>
      </c>
      <c r="BV966" s="155" t="b">
        <f t="shared" ca="1" si="469"/>
        <v>0</v>
      </c>
      <c r="BW966" s="151" t="b">
        <f t="shared" ca="1" si="470"/>
        <v>0</v>
      </c>
      <c r="BX966" s="151" t="b">
        <f t="shared" ca="1" si="471"/>
        <v>0</v>
      </c>
      <c r="BY966" s="151" t="b">
        <f t="shared" ca="1" si="472"/>
        <v>0</v>
      </c>
      <c r="BZ966" s="151" t="b">
        <f t="shared" ca="1" si="473"/>
        <v>0</v>
      </c>
      <c r="CA966" s="151" t="b">
        <f t="shared" ca="1" si="474"/>
        <v>0</v>
      </c>
      <c r="CB966" s="151" t="b">
        <f t="shared" ca="1" si="475"/>
        <v>0</v>
      </c>
      <c r="CC966" s="151" t="b">
        <f t="shared" ca="1" si="476"/>
        <v>0</v>
      </c>
      <c r="CD966" s="151" t="b">
        <f t="shared" ca="1" si="477"/>
        <v>0</v>
      </c>
      <c r="CE966" s="151" t="b">
        <f t="shared" ca="1" si="478"/>
        <v>0</v>
      </c>
      <c r="CF966" s="151" t="b">
        <f t="shared" ca="1" si="479"/>
        <v>0</v>
      </c>
      <c r="CG966" s="151" t="b">
        <f t="shared" ca="1" si="480"/>
        <v>0</v>
      </c>
      <c r="CH966" s="151" t="b">
        <f t="shared" ca="1" si="481"/>
        <v>0</v>
      </c>
      <c r="CI966" s="151" t="b">
        <f t="shared" ca="1" si="482"/>
        <v>0</v>
      </c>
      <c r="CJ966" s="151" t="b">
        <f t="shared" ca="1" si="483"/>
        <v>0</v>
      </c>
      <c r="CK966" s="151" t="b">
        <f t="shared" ca="1" si="484"/>
        <v>0</v>
      </c>
      <c r="CL966" s="151" t="b">
        <f t="shared" ca="1" si="485"/>
        <v>0</v>
      </c>
      <c r="CM966" s="151" t="b">
        <f t="shared" ca="1" si="486"/>
        <v>0</v>
      </c>
      <c r="CN966" s="151" t="str">
        <f t="shared" ca="1" si="487"/>
        <v>NO_VAC</v>
      </c>
      <c r="CO966" s="151" t="str">
        <f t="shared" ca="1" si="488"/>
        <v>NO_VAC</v>
      </c>
      <c r="CP966" s="151" t="b">
        <f t="shared" ca="1" si="489"/>
        <v>0</v>
      </c>
      <c r="CQ966" s="155">
        <f t="shared" ca="1" si="490"/>
        <v>0</v>
      </c>
      <c r="CR966" s="155" t="b">
        <f t="shared" ca="1" si="491"/>
        <v>0</v>
      </c>
      <c r="CS966" s="155" t="b">
        <f t="shared" ca="1" si="492"/>
        <v>0</v>
      </c>
      <c r="CT966" s="155" t="b">
        <f t="shared" ca="1" si="493"/>
        <v>0</v>
      </c>
      <c r="CU966" s="155" t="b">
        <f t="shared" ca="1" si="494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2"/>
        <v>0</v>
      </c>
      <c r="P967" s="28">
        <f t="shared" ca="1" si="463"/>
        <v>0</v>
      </c>
      <c r="Q967" s="28">
        <f t="shared" ca="1" si="464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5"/>
        <v>0</v>
      </c>
      <c r="BS967" s="151" t="b">
        <f t="shared" si="466"/>
        <v>0</v>
      </c>
      <c r="BT967" s="151" t="b">
        <f t="shared" si="467"/>
        <v>0</v>
      </c>
      <c r="BU967" s="151" t="b">
        <f t="shared" si="468"/>
        <v>0</v>
      </c>
      <c r="BV967" s="155" t="b">
        <f t="shared" ca="1" si="469"/>
        <v>0</v>
      </c>
      <c r="BW967" s="151" t="b">
        <f t="shared" ca="1" si="470"/>
        <v>0</v>
      </c>
      <c r="BX967" s="151" t="b">
        <f t="shared" ca="1" si="471"/>
        <v>0</v>
      </c>
      <c r="BY967" s="151" t="b">
        <f t="shared" ca="1" si="472"/>
        <v>0</v>
      </c>
      <c r="BZ967" s="151" t="b">
        <f t="shared" ca="1" si="473"/>
        <v>0</v>
      </c>
      <c r="CA967" s="151" t="b">
        <f t="shared" ca="1" si="474"/>
        <v>0</v>
      </c>
      <c r="CB967" s="151" t="b">
        <f t="shared" ca="1" si="475"/>
        <v>0</v>
      </c>
      <c r="CC967" s="151" t="b">
        <f t="shared" ca="1" si="476"/>
        <v>0</v>
      </c>
      <c r="CD967" s="151" t="b">
        <f t="shared" ca="1" si="477"/>
        <v>0</v>
      </c>
      <c r="CE967" s="151" t="b">
        <f t="shared" ca="1" si="478"/>
        <v>0</v>
      </c>
      <c r="CF967" s="151" t="b">
        <f t="shared" ca="1" si="479"/>
        <v>0</v>
      </c>
      <c r="CG967" s="151" t="b">
        <f t="shared" ca="1" si="480"/>
        <v>0</v>
      </c>
      <c r="CH967" s="151" t="b">
        <f t="shared" ca="1" si="481"/>
        <v>0</v>
      </c>
      <c r="CI967" s="151" t="b">
        <f t="shared" ca="1" si="482"/>
        <v>0</v>
      </c>
      <c r="CJ967" s="151" t="b">
        <f t="shared" ca="1" si="483"/>
        <v>0</v>
      </c>
      <c r="CK967" s="151" t="b">
        <f t="shared" ca="1" si="484"/>
        <v>0</v>
      </c>
      <c r="CL967" s="151" t="b">
        <f t="shared" ca="1" si="485"/>
        <v>0</v>
      </c>
      <c r="CM967" s="151" t="b">
        <f t="shared" ca="1" si="486"/>
        <v>0</v>
      </c>
      <c r="CN967" s="151" t="str">
        <f t="shared" ca="1" si="487"/>
        <v>NO_VAC</v>
      </c>
      <c r="CO967" s="151" t="str">
        <f t="shared" ca="1" si="488"/>
        <v>NO_VAC</v>
      </c>
      <c r="CP967" s="151" t="b">
        <f t="shared" ca="1" si="489"/>
        <v>0</v>
      </c>
      <c r="CQ967" s="155">
        <f t="shared" ca="1" si="490"/>
        <v>0</v>
      </c>
      <c r="CR967" s="155" t="b">
        <f t="shared" ca="1" si="491"/>
        <v>0</v>
      </c>
      <c r="CS967" s="155" t="b">
        <f t="shared" ca="1" si="492"/>
        <v>0</v>
      </c>
      <c r="CT967" s="155" t="b">
        <f t="shared" ca="1" si="493"/>
        <v>0</v>
      </c>
      <c r="CU967" s="155" t="b">
        <f t="shared" ca="1" si="494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2"/>
        <v>0</v>
      </c>
      <c r="P968" s="28">
        <f t="shared" ca="1" si="463"/>
        <v>0</v>
      </c>
      <c r="Q968" s="28">
        <f t="shared" ca="1" si="464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5"/>
        <v>0</v>
      </c>
      <c r="BS968" s="151" t="b">
        <f t="shared" si="466"/>
        <v>0</v>
      </c>
      <c r="BT968" s="151" t="b">
        <f t="shared" si="467"/>
        <v>0</v>
      </c>
      <c r="BU968" s="151" t="b">
        <f t="shared" si="468"/>
        <v>0</v>
      </c>
      <c r="BV968" s="155" t="b">
        <f t="shared" ca="1" si="469"/>
        <v>0</v>
      </c>
      <c r="BW968" s="151" t="b">
        <f t="shared" ca="1" si="470"/>
        <v>0</v>
      </c>
      <c r="BX968" s="151" t="b">
        <f t="shared" ca="1" si="471"/>
        <v>0</v>
      </c>
      <c r="BY968" s="151" t="b">
        <f t="shared" ca="1" si="472"/>
        <v>0</v>
      </c>
      <c r="BZ968" s="151" t="b">
        <f t="shared" ca="1" si="473"/>
        <v>0</v>
      </c>
      <c r="CA968" s="151" t="b">
        <f t="shared" ca="1" si="474"/>
        <v>0</v>
      </c>
      <c r="CB968" s="151" t="b">
        <f t="shared" ca="1" si="475"/>
        <v>0</v>
      </c>
      <c r="CC968" s="151" t="b">
        <f t="shared" ca="1" si="476"/>
        <v>0</v>
      </c>
      <c r="CD968" s="151" t="b">
        <f t="shared" ca="1" si="477"/>
        <v>0</v>
      </c>
      <c r="CE968" s="151" t="b">
        <f t="shared" ca="1" si="478"/>
        <v>0</v>
      </c>
      <c r="CF968" s="151" t="b">
        <f t="shared" ca="1" si="479"/>
        <v>0</v>
      </c>
      <c r="CG968" s="151" t="b">
        <f t="shared" ca="1" si="480"/>
        <v>0</v>
      </c>
      <c r="CH968" s="151" t="b">
        <f t="shared" ca="1" si="481"/>
        <v>0</v>
      </c>
      <c r="CI968" s="151" t="b">
        <f t="shared" ca="1" si="482"/>
        <v>0</v>
      </c>
      <c r="CJ968" s="151" t="b">
        <f t="shared" ca="1" si="483"/>
        <v>0</v>
      </c>
      <c r="CK968" s="151" t="b">
        <f t="shared" ca="1" si="484"/>
        <v>0</v>
      </c>
      <c r="CL968" s="151" t="b">
        <f t="shared" ca="1" si="485"/>
        <v>0</v>
      </c>
      <c r="CM968" s="151" t="b">
        <f t="shared" ca="1" si="486"/>
        <v>0</v>
      </c>
      <c r="CN968" s="151" t="str">
        <f t="shared" ca="1" si="487"/>
        <v>NO_VAC</v>
      </c>
      <c r="CO968" s="151" t="str">
        <f t="shared" ca="1" si="488"/>
        <v>NO_VAC</v>
      </c>
      <c r="CP968" s="151" t="b">
        <f t="shared" ca="1" si="489"/>
        <v>0</v>
      </c>
      <c r="CQ968" s="155">
        <f t="shared" ca="1" si="490"/>
        <v>0</v>
      </c>
      <c r="CR968" s="155" t="b">
        <f t="shared" ca="1" si="491"/>
        <v>0</v>
      </c>
      <c r="CS968" s="155" t="b">
        <f t="shared" ca="1" si="492"/>
        <v>0</v>
      </c>
      <c r="CT968" s="155" t="b">
        <f t="shared" ca="1" si="493"/>
        <v>0</v>
      </c>
      <c r="CU968" s="155" t="b">
        <f t="shared" ca="1" si="494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2"/>
        <v>0</v>
      </c>
      <c r="P969" s="28">
        <f t="shared" ca="1" si="463"/>
        <v>0</v>
      </c>
      <c r="Q969" s="28">
        <f t="shared" ca="1" si="464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5"/>
        <v>0</v>
      </c>
      <c r="BS969" s="151" t="b">
        <f t="shared" si="466"/>
        <v>0</v>
      </c>
      <c r="BT969" s="151" t="b">
        <f t="shared" si="467"/>
        <v>0</v>
      </c>
      <c r="BU969" s="151" t="b">
        <f t="shared" si="468"/>
        <v>0</v>
      </c>
      <c r="BV969" s="155" t="b">
        <f t="shared" ca="1" si="469"/>
        <v>0</v>
      </c>
      <c r="BW969" s="151" t="b">
        <f t="shared" ca="1" si="470"/>
        <v>0</v>
      </c>
      <c r="BX969" s="151" t="b">
        <f t="shared" ca="1" si="471"/>
        <v>0</v>
      </c>
      <c r="BY969" s="151" t="b">
        <f t="shared" ca="1" si="472"/>
        <v>0</v>
      </c>
      <c r="BZ969" s="151" t="b">
        <f t="shared" ca="1" si="473"/>
        <v>0</v>
      </c>
      <c r="CA969" s="151" t="b">
        <f t="shared" ca="1" si="474"/>
        <v>0</v>
      </c>
      <c r="CB969" s="151" t="b">
        <f t="shared" ca="1" si="475"/>
        <v>0</v>
      </c>
      <c r="CC969" s="151" t="b">
        <f t="shared" ca="1" si="476"/>
        <v>0</v>
      </c>
      <c r="CD969" s="151" t="b">
        <f t="shared" ca="1" si="477"/>
        <v>0</v>
      </c>
      <c r="CE969" s="151" t="b">
        <f t="shared" ca="1" si="478"/>
        <v>0</v>
      </c>
      <c r="CF969" s="151" t="b">
        <f t="shared" ca="1" si="479"/>
        <v>0</v>
      </c>
      <c r="CG969" s="151" t="b">
        <f t="shared" ca="1" si="480"/>
        <v>0</v>
      </c>
      <c r="CH969" s="151" t="b">
        <f t="shared" ca="1" si="481"/>
        <v>0</v>
      </c>
      <c r="CI969" s="151" t="b">
        <f t="shared" ca="1" si="482"/>
        <v>0</v>
      </c>
      <c r="CJ969" s="151" t="b">
        <f t="shared" ca="1" si="483"/>
        <v>0</v>
      </c>
      <c r="CK969" s="151" t="b">
        <f t="shared" ca="1" si="484"/>
        <v>0</v>
      </c>
      <c r="CL969" s="151" t="b">
        <f t="shared" ca="1" si="485"/>
        <v>0</v>
      </c>
      <c r="CM969" s="151" t="b">
        <f t="shared" ca="1" si="486"/>
        <v>0</v>
      </c>
      <c r="CN969" s="151" t="str">
        <f t="shared" ca="1" si="487"/>
        <v>NO_VAC</v>
      </c>
      <c r="CO969" s="151" t="str">
        <f t="shared" ca="1" si="488"/>
        <v>NO_VAC</v>
      </c>
      <c r="CP969" s="151" t="b">
        <f t="shared" ca="1" si="489"/>
        <v>0</v>
      </c>
      <c r="CQ969" s="155">
        <f t="shared" ca="1" si="490"/>
        <v>0</v>
      </c>
      <c r="CR969" s="155" t="b">
        <f t="shared" ca="1" si="491"/>
        <v>0</v>
      </c>
      <c r="CS969" s="155" t="b">
        <f t="shared" ca="1" si="492"/>
        <v>0</v>
      </c>
      <c r="CT969" s="155" t="b">
        <f t="shared" ca="1" si="493"/>
        <v>0</v>
      </c>
      <c r="CU969" s="155" t="b">
        <f t="shared" ca="1" si="494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5">IF(N970="",0,DATEDIF(N970,TODAY(),"Y"))</f>
        <v>0</v>
      </c>
      <c r="P970" s="28">
        <f t="shared" ref="P970:P1033" ca="1" si="496">IF(N970="",0,DATEDIF(N970,TODAY(),"YM"))</f>
        <v>0</v>
      </c>
      <c r="Q970" s="28">
        <f t="shared" ref="Q970:Q1033" ca="1" si="497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5"/>
        <v>0</v>
      </c>
      <c r="BS970" s="151" t="b">
        <f t="shared" si="466"/>
        <v>0</v>
      </c>
      <c r="BT970" s="151" t="b">
        <f t="shared" si="467"/>
        <v>0</v>
      </c>
      <c r="BU970" s="151" t="b">
        <f t="shared" si="468"/>
        <v>0</v>
      </c>
      <c r="BV970" s="155" t="b">
        <f t="shared" ca="1" si="469"/>
        <v>0</v>
      </c>
      <c r="BW970" s="151" t="b">
        <f t="shared" ca="1" si="470"/>
        <v>0</v>
      </c>
      <c r="BX970" s="151" t="b">
        <f t="shared" ca="1" si="471"/>
        <v>0</v>
      </c>
      <c r="BY970" s="151" t="b">
        <f t="shared" ca="1" si="472"/>
        <v>0</v>
      </c>
      <c r="BZ970" s="151" t="b">
        <f t="shared" ca="1" si="473"/>
        <v>0</v>
      </c>
      <c r="CA970" s="151" t="b">
        <f t="shared" ca="1" si="474"/>
        <v>0</v>
      </c>
      <c r="CB970" s="151" t="b">
        <f t="shared" ca="1" si="475"/>
        <v>0</v>
      </c>
      <c r="CC970" s="151" t="b">
        <f t="shared" ca="1" si="476"/>
        <v>0</v>
      </c>
      <c r="CD970" s="151" t="b">
        <f t="shared" ca="1" si="477"/>
        <v>0</v>
      </c>
      <c r="CE970" s="151" t="b">
        <f t="shared" ca="1" si="478"/>
        <v>0</v>
      </c>
      <c r="CF970" s="151" t="b">
        <f t="shared" ca="1" si="479"/>
        <v>0</v>
      </c>
      <c r="CG970" s="151" t="b">
        <f t="shared" ca="1" si="480"/>
        <v>0</v>
      </c>
      <c r="CH970" s="151" t="b">
        <f t="shared" ca="1" si="481"/>
        <v>0</v>
      </c>
      <c r="CI970" s="151" t="b">
        <f t="shared" ca="1" si="482"/>
        <v>0</v>
      </c>
      <c r="CJ970" s="151" t="b">
        <f t="shared" ca="1" si="483"/>
        <v>0</v>
      </c>
      <c r="CK970" s="151" t="b">
        <f t="shared" ca="1" si="484"/>
        <v>0</v>
      </c>
      <c r="CL970" s="151" t="b">
        <f t="shared" ca="1" si="485"/>
        <v>0</v>
      </c>
      <c r="CM970" s="151" t="b">
        <f t="shared" ca="1" si="486"/>
        <v>0</v>
      </c>
      <c r="CN970" s="151" t="str">
        <f t="shared" ca="1" si="487"/>
        <v>NO_VAC</v>
      </c>
      <c r="CO970" s="151" t="str">
        <f t="shared" ca="1" si="488"/>
        <v>NO_VAC</v>
      </c>
      <c r="CP970" s="151" t="b">
        <f t="shared" ca="1" si="489"/>
        <v>0</v>
      </c>
      <c r="CQ970" s="155">
        <f t="shared" ca="1" si="490"/>
        <v>0</v>
      </c>
      <c r="CR970" s="155" t="b">
        <f t="shared" ca="1" si="491"/>
        <v>0</v>
      </c>
      <c r="CS970" s="155" t="b">
        <f t="shared" ca="1" si="492"/>
        <v>0</v>
      </c>
      <c r="CT970" s="155" t="b">
        <f t="shared" ca="1" si="493"/>
        <v>0</v>
      </c>
      <c r="CU970" s="155" t="b">
        <f t="shared" ca="1" si="494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5"/>
        <v>0</v>
      </c>
      <c r="P971" s="28">
        <f t="shared" ca="1" si="496"/>
        <v>0</v>
      </c>
      <c r="Q971" s="28">
        <f t="shared" ca="1" si="497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498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499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0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1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2">IF(O971+P971+Q971&lt;&gt;0,IF(O971=1,1,IF(O971=2,2,IF(O971=3,3, IF(O971=4,4,IF(P971=0,-1,0))))))</f>
        <v>0</v>
      </c>
      <c r="BW971" s="151" t="b">
        <f t="shared" ref="BW971:BW1034" ca="1" si="503">IF($BV971&lt;=0,IF(R971&lt;&gt;"","VAC","NO_VAC"))</f>
        <v>0</v>
      </c>
      <c r="BX971" s="151" t="b">
        <f t="shared" ref="BX971:BX1034" ca="1" si="504">IF($BV971&lt;=0,IF(T971&lt;&gt;"","VAC","NO_VAC"))</f>
        <v>0</v>
      </c>
      <c r="BY971" s="151" t="b">
        <f t="shared" ref="BY971:BY1034" ca="1" si="505">IF($BV971=0,IF(P971&gt;=2,IF(V971&lt;&gt;"","VAC","NO_VAC")))</f>
        <v>0</v>
      </c>
      <c r="BZ971" s="151" t="b">
        <f t="shared" ref="BZ971:BZ1034" ca="1" si="506">IF($BV971=0,IF(P971&gt;=4,IF(X971&lt;&gt;"","VAC","NO_VAC")))</f>
        <v>0</v>
      </c>
      <c r="CA971" s="151" t="b">
        <f t="shared" ref="CA971:CA1034" ca="1" si="507">IF($BV971=0,IF(P971&gt;=6,IF(Z971&lt;&gt;"","VAC","NO_VAC")))</f>
        <v>0</v>
      </c>
      <c r="CB971" s="151" t="b">
        <f t="shared" ref="CB971:CB1034" ca="1" si="508">IF($BV971=0,IF(P971&gt;=2,IF(AB971&lt;&gt;"","VAC","NO_VAC")))</f>
        <v>0</v>
      </c>
      <c r="CC971" s="151" t="b">
        <f t="shared" ref="CC971:CC1034" ca="1" si="509">IF($BV971=0,IF(P971&gt;=4,IF(AD971&lt;&gt;"","VAC","NO_VAC")))</f>
        <v>0</v>
      </c>
      <c r="CD971" s="151" t="b">
        <f t="shared" ref="CD971:CD1034" ca="1" si="510">IF($BV971=0,IF(P971&gt;=6,IF(AF971&lt;&gt;"","VAC","NO_VAC")))</f>
        <v>0</v>
      </c>
      <c r="CE971" s="151" t="b">
        <f t="shared" ref="CE971:CE1034" ca="1" si="511">IF($BV971=0,IF(P971&gt;=2,IF(AH971&lt;&gt;"","VAC","NO_VAC")))</f>
        <v>0</v>
      </c>
      <c r="CF971" s="151" t="b">
        <f t="shared" ref="CF971:CF1034" ca="1" si="512">IF($BV971=0,IF(P971&gt;=4,IF(AJ971&lt;&gt;"","VAC","NO_VAC")))</f>
        <v>0</v>
      </c>
      <c r="CG971" s="151" t="b">
        <f t="shared" ref="CG971:CG1034" ca="1" si="513">IF($BV971=0,IF(P971&gt;=7,IF(AL971&lt;&gt;"","VAC","NO_VAC")))</f>
        <v>0</v>
      </c>
      <c r="CH971" s="151" t="b">
        <f t="shared" ref="CH971:CH1034" ca="1" si="514">IF($BV971=0,IF(P971&gt;=8,IF(AN971&lt;&gt;"","VAC","NO_VAC")))</f>
        <v>0</v>
      </c>
      <c r="CI971" s="151" t="b">
        <f t="shared" ref="CI971:CI1034" ca="1" si="515">IF($BV971=1,IF(AP971&lt;&gt;"","VAC","NO_VAC"))</f>
        <v>0</v>
      </c>
      <c r="CJ971" s="151" t="b">
        <f t="shared" ref="CJ971:CJ1034" ca="1" si="516">IF($BV971=0,IF(P971&gt;=2,IF(AR971&lt;&gt;"","VAC","NO_VAC")))</f>
        <v>0</v>
      </c>
      <c r="CK971" s="151" t="b">
        <f t="shared" ref="CK971:CK1034" ca="1" si="517">IF($BV971=0,IF(P971&gt;=4,IF(AT971&lt;&gt;"","VAC","NO_VAC")))</f>
        <v>0</v>
      </c>
      <c r="CL971" s="151" t="b">
        <f t="shared" ref="CL971:CL1034" ca="1" si="518">IF($BV971=1,IF(AV971&lt;&gt;"","VAC","NO_VAC"))</f>
        <v>0</v>
      </c>
      <c r="CM971" s="151" t="b">
        <f t="shared" ref="CM971:CM1034" ca="1" si="519">IF($BV971=1,IF(AX971&lt;&gt;"","VAC","NO_VAC"))</f>
        <v>0</v>
      </c>
      <c r="CN971" s="151" t="str">
        <f t="shared" ref="CN971:CN1034" ca="1" si="520">IF($BV971=1,IF(P971&gt;=6,IF(AZ971&lt;&gt;"","VAC","NO_VAC")),IF($BV971&gt;1,IF(AZ971&lt;&gt;"","VAC","NO_VAC")))</f>
        <v>NO_VAC</v>
      </c>
      <c r="CO971" s="151" t="str">
        <f t="shared" ref="CO971:CO1034" ca="1" si="521">IF($BV971=1,IF(P971&gt;=6,IF(BB971&lt;&gt;"","VAC","NO_VAC")),IF($BV971&gt;1,IF(BB971&lt;&gt;"","VAC","NO_VAC")))</f>
        <v>NO_VAC</v>
      </c>
      <c r="CP971" s="151" t="b">
        <f t="shared" ref="CP971:CP1034" ca="1" si="522">IF($BV971=4,IF(BD971&lt;&gt;"","VAC","NO_VAC"))</f>
        <v>0</v>
      </c>
      <c r="CQ971" s="155">
        <f t="shared" ref="CQ971:CQ1034" ca="1" si="523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4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5">IF(O971=2,COUNT(R971,T971,V971,X971,Z971,AB971,AD971,AF971,AH971,AJ971,AL971,AN971,AR971,AT971,AV971,AX971,AP971,AZ971,BB971))</f>
        <v>0</v>
      </c>
      <c r="CT971" s="155" t="b">
        <f t="shared" ref="CT971:CT1034" ca="1" si="526">IF(O971=3,COUNT(R971,T971,V971,X971,Z971,AB971,AD971,AF971,AH971,AJ971,AL971,AN971,AR971,AT971,AV971,AX971,AP971,AZ971,BB971))</f>
        <v>0</v>
      </c>
      <c r="CU971" s="155" t="b">
        <f t="shared" ref="CU971:CU1034" ca="1" si="527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5"/>
        <v>0</v>
      </c>
      <c r="P972" s="28">
        <f t="shared" ca="1" si="496"/>
        <v>0</v>
      </c>
      <c r="Q972" s="28">
        <f t="shared" ca="1" si="497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498"/>
        <v>0</v>
      </c>
      <c r="BS972" s="151" t="b">
        <f t="shared" si="499"/>
        <v>0</v>
      </c>
      <c r="BT972" s="151" t="b">
        <f t="shared" si="500"/>
        <v>0</v>
      </c>
      <c r="BU972" s="151" t="b">
        <f t="shared" si="501"/>
        <v>0</v>
      </c>
      <c r="BV972" s="155" t="b">
        <f t="shared" ca="1" si="502"/>
        <v>0</v>
      </c>
      <c r="BW972" s="151" t="b">
        <f t="shared" ca="1" si="503"/>
        <v>0</v>
      </c>
      <c r="BX972" s="151" t="b">
        <f t="shared" ca="1" si="504"/>
        <v>0</v>
      </c>
      <c r="BY972" s="151" t="b">
        <f t="shared" ca="1" si="505"/>
        <v>0</v>
      </c>
      <c r="BZ972" s="151" t="b">
        <f t="shared" ca="1" si="506"/>
        <v>0</v>
      </c>
      <c r="CA972" s="151" t="b">
        <f t="shared" ca="1" si="507"/>
        <v>0</v>
      </c>
      <c r="CB972" s="151" t="b">
        <f t="shared" ca="1" si="508"/>
        <v>0</v>
      </c>
      <c r="CC972" s="151" t="b">
        <f t="shared" ca="1" si="509"/>
        <v>0</v>
      </c>
      <c r="CD972" s="151" t="b">
        <f t="shared" ca="1" si="510"/>
        <v>0</v>
      </c>
      <c r="CE972" s="151" t="b">
        <f t="shared" ca="1" si="511"/>
        <v>0</v>
      </c>
      <c r="CF972" s="151" t="b">
        <f t="shared" ca="1" si="512"/>
        <v>0</v>
      </c>
      <c r="CG972" s="151" t="b">
        <f t="shared" ca="1" si="513"/>
        <v>0</v>
      </c>
      <c r="CH972" s="151" t="b">
        <f t="shared" ca="1" si="514"/>
        <v>0</v>
      </c>
      <c r="CI972" s="151" t="b">
        <f t="shared" ca="1" si="515"/>
        <v>0</v>
      </c>
      <c r="CJ972" s="151" t="b">
        <f t="shared" ca="1" si="516"/>
        <v>0</v>
      </c>
      <c r="CK972" s="151" t="b">
        <f t="shared" ca="1" si="517"/>
        <v>0</v>
      </c>
      <c r="CL972" s="151" t="b">
        <f t="shared" ca="1" si="518"/>
        <v>0</v>
      </c>
      <c r="CM972" s="151" t="b">
        <f t="shared" ca="1" si="519"/>
        <v>0</v>
      </c>
      <c r="CN972" s="151" t="str">
        <f t="shared" ca="1" si="520"/>
        <v>NO_VAC</v>
      </c>
      <c r="CO972" s="151" t="str">
        <f t="shared" ca="1" si="521"/>
        <v>NO_VAC</v>
      </c>
      <c r="CP972" s="151" t="b">
        <f t="shared" ca="1" si="522"/>
        <v>0</v>
      </c>
      <c r="CQ972" s="155">
        <f t="shared" ca="1" si="523"/>
        <v>0</v>
      </c>
      <c r="CR972" s="155" t="b">
        <f t="shared" ca="1" si="524"/>
        <v>0</v>
      </c>
      <c r="CS972" s="155" t="b">
        <f t="shared" ca="1" si="525"/>
        <v>0</v>
      </c>
      <c r="CT972" s="155" t="b">
        <f t="shared" ca="1" si="526"/>
        <v>0</v>
      </c>
      <c r="CU972" s="155" t="b">
        <f t="shared" ca="1" si="527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5"/>
        <v>0</v>
      </c>
      <c r="P973" s="28">
        <f t="shared" ca="1" si="496"/>
        <v>0</v>
      </c>
      <c r="Q973" s="28">
        <f t="shared" ca="1" si="497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498"/>
        <v>0</v>
      </c>
      <c r="BS973" s="151" t="b">
        <f t="shared" si="499"/>
        <v>0</v>
      </c>
      <c r="BT973" s="151" t="b">
        <f t="shared" si="500"/>
        <v>0</v>
      </c>
      <c r="BU973" s="151" t="b">
        <f t="shared" si="501"/>
        <v>0</v>
      </c>
      <c r="BV973" s="155" t="b">
        <f t="shared" ca="1" si="502"/>
        <v>0</v>
      </c>
      <c r="BW973" s="151" t="b">
        <f t="shared" ca="1" si="503"/>
        <v>0</v>
      </c>
      <c r="BX973" s="151" t="b">
        <f t="shared" ca="1" si="504"/>
        <v>0</v>
      </c>
      <c r="BY973" s="151" t="b">
        <f t="shared" ca="1" si="505"/>
        <v>0</v>
      </c>
      <c r="BZ973" s="151" t="b">
        <f t="shared" ca="1" si="506"/>
        <v>0</v>
      </c>
      <c r="CA973" s="151" t="b">
        <f t="shared" ca="1" si="507"/>
        <v>0</v>
      </c>
      <c r="CB973" s="151" t="b">
        <f t="shared" ca="1" si="508"/>
        <v>0</v>
      </c>
      <c r="CC973" s="151" t="b">
        <f t="shared" ca="1" si="509"/>
        <v>0</v>
      </c>
      <c r="CD973" s="151" t="b">
        <f t="shared" ca="1" si="510"/>
        <v>0</v>
      </c>
      <c r="CE973" s="151" t="b">
        <f t="shared" ca="1" si="511"/>
        <v>0</v>
      </c>
      <c r="CF973" s="151" t="b">
        <f t="shared" ca="1" si="512"/>
        <v>0</v>
      </c>
      <c r="CG973" s="151" t="b">
        <f t="shared" ca="1" si="513"/>
        <v>0</v>
      </c>
      <c r="CH973" s="151" t="b">
        <f t="shared" ca="1" si="514"/>
        <v>0</v>
      </c>
      <c r="CI973" s="151" t="b">
        <f t="shared" ca="1" si="515"/>
        <v>0</v>
      </c>
      <c r="CJ973" s="151" t="b">
        <f t="shared" ca="1" si="516"/>
        <v>0</v>
      </c>
      <c r="CK973" s="151" t="b">
        <f t="shared" ca="1" si="517"/>
        <v>0</v>
      </c>
      <c r="CL973" s="151" t="b">
        <f t="shared" ca="1" si="518"/>
        <v>0</v>
      </c>
      <c r="CM973" s="151" t="b">
        <f t="shared" ca="1" si="519"/>
        <v>0</v>
      </c>
      <c r="CN973" s="151" t="str">
        <f t="shared" ca="1" si="520"/>
        <v>NO_VAC</v>
      </c>
      <c r="CO973" s="151" t="str">
        <f t="shared" ca="1" si="521"/>
        <v>NO_VAC</v>
      </c>
      <c r="CP973" s="151" t="b">
        <f t="shared" ca="1" si="522"/>
        <v>0</v>
      </c>
      <c r="CQ973" s="155">
        <f t="shared" ca="1" si="523"/>
        <v>0</v>
      </c>
      <c r="CR973" s="155" t="b">
        <f t="shared" ca="1" si="524"/>
        <v>0</v>
      </c>
      <c r="CS973" s="155" t="b">
        <f t="shared" ca="1" si="525"/>
        <v>0</v>
      </c>
      <c r="CT973" s="155" t="b">
        <f t="shared" ca="1" si="526"/>
        <v>0</v>
      </c>
      <c r="CU973" s="155" t="b">
        <f t="shared" ca="1" si="527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5"/>
        <v>0</v>
      </c>
      <c r="P974" s="28">
        <f t="shared" ca="1" si="496"/>
        <v>0</v>
      </c>
      <c r="Q974" s="28">
        <f t="shared" ca="1" si="497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498"/>
        <v>0</v>
      </c>
      <c r="BS974" s="151" t="b">
        <f t="shared" si="499"/>
        <v>0</v>
      </c>
      <c r="BT974" s="151" t="b">
        <f t="shared" si="500"/>
        <v>0</v>
      </c>
      <c r="BU974" s="151" t="b">
        <f t="shared" si="501"/>
        <v>0</v>
      </c>
      <c r="BV974" s="155" t="b">
        <f t="shared" ca="1" si="502"/>
        <v>0</v>
      </c>
      <c r="BW974" s="151" t="b">
        <f t="shared" ca="1" si="503"/>
        <v>0</v>
      </c>
      <c r="BX974" s="151" t="b">
        <f t="shared" ca="1" si="504"/>
        <v>0</v>
      </c>
      <c r="BY974" s="151" t="b">
        <f t="shared" ca="1" si="505"/>
        <v>0</v>
      </c>
      <c r="BZ974" s="151" t="b">
        <f t="shared" ca="1" si="506"/>
        <v>0</v>
      </c>
      <c r="CA974" s="151" t="b">
        <f t="shared" ca="1" si="507"/>
        <v>0</v>
      </c>
      <c r="CB974" s="151" t="b">
        <f t="shared" ca="1" si="508"/>
        <v>0</v>
      </c>
      <c r="CC974" s="151" t="b">
        <f t="shared" ca="1" si="509"/>
        <v>0</v>
      </c>
      <c r="CD974" s="151" t="b">
        <f t="shared" ca="1" si="510"/>
        <v>0</v>
      </c>
      <c r="CE974" s="151" t="b">
        <f t="shared" ca="1" si="511"/>
        <v>0</v>
      </c>
      <c r="CF974" s="151" t="b">
        <f t="shared" ca="1" si="512"/>
        <v>0</v>
      </c>
      <c r="CG974" s="151" t="b">
        <f t="shared" ca="1" si="513"/>
        <v>0</v>
      </c>
      <c r="CH974" s="151" t="b">
        <f t="shared" ca="1" si="514"/>
        <v>0</v>
      </c>
      <c r="CI974" s="151" t="b">
        <f t="shared" ca="1" si="515"/>
        <v>0</v>
      </c>
      <c r="CJ974" s="151" t="b">
        <f t="shared" ca="1" si="516"/>
        <v>0</v>
      </c>
      <c r="CK974" s="151" t="b">
        <f t="shared" ca="1" si="517"/>
        <v>0</v>
      </c>
      <c r="CL974" s="151" t="b">
        <f t="shared" ca="1" si="518"/>
        <v>0</v>
      </c>
      <c r="CM974" s="151" t="b">
        <f t="shared" ca="1" si="519"/>
        <v>0</v>
      </c>
      <c r="CN974" s="151" t="str">
        <f t="shared" ca="1" si="520"/>
        <v>NO_VAC</v>
      </c>
      <c r="CO974" s="151" t="str">
        <f t="shared" ca="1" si="521"/>
        <v>NO_VAC</v>
      </c>
      <c r="CP974" s="151" t="b">
        <f t="shared" ca="1" si="522"/>
        <v>0</v>
      </c>
      <c r="CQ974" s="155">
        <f t="shared" ca="1" si="523"/>
        <v>0</v>
      </c>
      <c r="CR974" s="155" t="b">
        <f t="shared" ca="1" si="524"/>
        <v>0</v>
      </c>
      <c r="CS974" s="155" t="b">
        <f t="shared" ca="1" si="525"/>
        <v>0</v>
      </c>
      <c r="CT974" s="155" t="b">
        <f t="shared" ca="1" si="526"/>
        <v>0</v>
      </c>
      <c r="CU974" s="155" t="b">
        <f t="shared" ca="1" si="527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5"/>
        <v>0</v>
      </c>
      <c r="P975" s="28">
        <f t="shared" ca="1" si="496"/>
        <v>0</v>
      </c>
      <c r="Q975" s="28">
        <f t="shared" ca="1" si="497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498"/>
        <v>0</v>
      </c>
      <c r="BS975" s="151" t="b">
        <f t="shared" si="499"/>
        <v>0</v>
      </c>
      <c r="BT975" s="151" t="b">
        <f t="shared" si="500"/>
        <v>0</v>
      </c>
      <c r="BU975" s="151" t="b">
        <f t="shared" si="501"/>
        <v>0</v>
      </c>
      <c r="BV975" s="155" t="b">
        <f t="shared" ca="1" si="502"/>
        <v>0</v>
      </c>
      <c r="BW975" s="151" t="b">
        <f t="shared" ca="1" si="503"/>
        <v>0</v>
      </c>
      <c r="BX975" s="151" t="b">
        <f t="shared" ca="1" si="504"/>
        <v>0</v>
      </c>
      <c r="BY975" s="151" t="b">
        <f t="shared" ca="1" si="505"/>
        <v>0</v>
      </c>
      <c r="BZ975" s="151" t="b">
        <f t="shared" ca="1" si="506"/>
        <v>0</v>
      </c>
      <c r="CA975" s="151" t="b">
        <f t="shared" ca="1" si="507"/>
        <v>0</v>
      </c>
      <c r="CB975" s="151" t="b">
        <f t="shared" ca="1" si="508"/>
        <v>0</v>
      </c>
      <c r="CC975" s="151" t="b">
        <f t="shared" ca="1" si="509"/>
        <v>0</v>
      </c>
      <c r="CD975" s="151" t="b">
        <f t="shared" ca="1" si="510"/>
        <v>0</v>
      </c>
      <c r="CE975" s="151" t="b">
        <f t="shared" ca="1" si="511"/>
        <v>0</v>
      </c>
      <c r="CF975" s="151" t="b">
        <f t="shared" ca="1" si="512"/>
        <v>0</v>
      </c>
      <c r="CG975" s="151" t="b">
        <f t="shared" ca="1" si="513"/>
        <v>0</v>
      </c>
      <c r="CH975" s="151" t="b">
        <f t="shared" ca="1" si="514"/>
        <v>0</v>
      </c>
      <c r="CI975" s="151" t="b">
        <f t="shared" ca="1" si="515"/>
        <v>0</v>
      </c>
      <c r="CJ975" s="151" t="b">
        <f t="shared" ca="1" si="516"/>
        <v>0</v>
      </c>
      <c r="CK975" s="151" t="b">
        <f t="shared" ca="1" si="517"/>
        <v>0</v>
      </c>
      <c r="CL975" s="151" t="b">
        <f t="shared" ca="1" si="518"/>
        <v>0</v>
      </c>
      <c r="CM975" s="151" t="b">
        <f t="shared" ca="1" si="519"/>
        <v>0</v>
      </c>
      <c r="CN975" s="151" t="str">
        <f t="shared" ca="1" si="520"/>
        <v>NO_VAC</v>
      </c>
      <c r="CO975" s="151" t="str">
        <f t="shared" ca="1" si="521"/>
        <v>NO_VAC</v>
      </c>
      <c r="CP975" s="151" t="b">
        <f t="shared" ca="1" si="522"/>
        <v>0</v>
      </c>
      <c r="CQ975" s="155">
        <f t="shared" ca="1" si="523"/>
        <v>0</v>
      </c>
      <c r="CR975" s="155" t="b">
        <f t="shared" ca="1" si="524"/>
        <v>0</v>
      </c>
      <c r="CS975" s="155" t="b">
        <f t="shared" ca="1" si="525"/>
        <v>0</v>
      </c>
      <c r="CT975" s="155" t="b">
        <f t="shared" ca="1" si="526"/>
        <v>0</v>
      </c>
      <c r="CU975" s="155" t="b">
        <f t="shared" ca="1" si="527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5"/>
        <v>0</v>
      </c>
      <c r="P976" s="28">
        <f t="shared" ca="1" si="496"/>
        <v>0</v>
      </c>
      <c r="Q976" s="28">
        <f t="shared" ca="1" si="497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498"/>
        <v>0</v>
      </c>
      <c r="BS976" s="151" t="b">
        <f t="shared" si="499"/>
        <v>0</v>
      </c>
      <c r="BT976" s="151" t="b">
        <f t="shared" si="500"/>
        <v>0</v>
      </c>
      <c r="BU976" s="151" t="b">
        <f t="shared" si="501"/>
        <v>0</v>
      </c>
      <c r="BV976" s="155" t="b">
        <f t="shared" ca="1" si="502"/>
        <v>0</v>
      </c>
      <c r="BW976" s="151" t="b">
        <f t="shared" ca="1" si="503"/>
        <v>0</v>
      </c>
      <c r="BX976" s="151" t="b">
        <f t="shared" ca="1" si="504"/>
        <v>0</v>
      </c>
      <c r="BY976" s="151" t="b">
        <f t="shared" ca="1" si="505"/>
        <v>0</v>
      </c>
      <c r="BZ976" s="151" t="b">
        <f t="shared" ca="1" si="506"/>
        <v>0</v>
      </c>
      <c r="CA976" s="151" t="b">
        <f t="shared" ca="1" si="507"/>
        <v>0</v>
      </c>
      <c r="CB976" s="151" t="b">
        <f t="shared" ca="1" si="508"/>
        <v>0</v>
      </c>
      <c r="CC976" s="151" t="b">
        <f t="shared" ca="1" si="509"/>
        <v>0</v>
      </c>
      <c r="CD976" s="151" t="b">
        <f t="shared" ca="1" si="510"/>
        <v>0</v>
      </c>
      <c r="CE976" s="151" t="b">
        <f t="shared" ca="1" si="511"/>
        <v>0</v>
      </c>
      <c r="CF976" s="151" t="b">
        <f t="shared" ca="1" si="512"/>
        <v>0</v>
      </c>
      <c r="CG976" s="151" t="b">
        <f t="shared" ca="1" si="513"/>
        <v>0</v>
      </c>
      <c r="CH976" s="151" t="b">
        <f t="shared" ca="1" si="514"/>
        <v>0</v>
      </c>
      <c r="CI976" s="151" t="b">
        <f t="shared" ca="1" si="515"/>
        <v>0</v>
      </c>
      <c r="CJ976" s="151" t="b">
        <f t="shared" ca="1" si="516"/>
        <v>0</v>
      </c>
      <c r="CK976" s="151" t="b">
        <f t="shared" ca="1" si="517"/>
        <v>0</v>
      </c>
      <c r="CL976" s="151" t="b">
        <f t="shared" ca="1" si="518"/>
        <v>0</v>
      </c>
      <c r="CM976" s="151" t="b">
        <f t="shared" ca="1" si="519"/>
        <v>0</v>
      </c>
      <c r="CN976" s="151" t="str">
        <f t="shared" ca="1" si="520"/>
        <v>NO_VAC</v>
      </c>
      <c r="CO976" s="151" t="str">
        <f t="shared" ca="1" si="521"/>
        <v>NO_VAC</v>
      </c>
      <c r="CP976" s="151" t="b">
        <f t="shared" ca="1" si="522"/>
        <v>0</v>
      </c>
      <c r="CQ976" s="155">
        <f t="shared" ca="1" si="523"/>
        <v>0</v>
      </c>
      <c r="CR976" s="155" t="b">
        <f t="shared" ca="1" si="524"/>
        <v>0</v>
      </c>
      <c r="CS976" s="155" t="b">
        <f t="shared" ca="1" si="525"/>
        <v>0</v>
      </c>
      <c r="CT976" s="155" t="b">
        <f t="shared" ca="1" si="526"/>
        <v>0</v>
      </c>
      <c r="CU976" s="155" t="b">
        <f t="shared" ca="1" si="527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5"/>
        <v>0</v>
      </c>
      <c r="P977" s="28">
        <f t="shared" ca="1" si="496"/>
        <v>0</v>
      </c>
      <c r="Q977" s="28">
        <f t="shared" ca="1" si="497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498"/>
        <v>0</v>
      </c>
      <c r="BS977" s="151" t="b">
        <f t="shared" si="499"/>
        <v>0</v>
      </c>
      <c r="BT977" s="151" t="b">
        <f t="shared" si="500"/>
        <v>0</v>
      </c>
      <c r="BU977" s="151" t="b">
        <f t="shared" si="501"/>
        <v>0</v>
      </c>
      <c r="BV977" s="155" t="b">
        <f t="shared" ca="1" si="502"/>
        <v>0</v>
      </c>
      <c r="BW977" s="151" t="b">
        <f t="shared" ca="1" si="503"/>
        <v>0</v>
      </c>
      <c r="BX977" s="151" t="b">
        <f t="shared" ca="1" si="504"/>
        <v>0</v>
      </c>
      <c r="BY977" s="151" t="b">
        <f t="shared" ca="1" si="505"/>
        <v>0</v>
      </c>
      <c r="BZ977" s="151" t="b">
        <f t="shared" ca="1" si="506"/>
        <v>0</v>
      </c>
      <c r="CA977" s="151" t="b">
        <f t="shared" ca="1" si="507"/>
        <v>0</v>
      </c>
      <c r="CB977" s="151" t="b">
        <f t="shared" ca="1" si="508"/>
        <v>0</v>
      </c>
      <c r="CC977" s="151" t="b">
        <f t="shared" ca="1" si="509"/>
        <v>0</v>
      </c>
      <c r="CD977" s="151" t="b">
        <f t="shared" ca="1" si="510"/>
        <v>0</v>
      </c>
      <c r="CE977" s="151" t="b">
        <f t="shared" ca="1" si="511"/>
        <v>0</v>
      </c>
      <c r="CF977" s="151" t="b">
        <f t="shared" ca="1" si="512"/>
        <v>0</v>
      </c>
      <c r="CG977" s="151" t="b">
        <f t="shared" ca="1" si="513"/>
        <v>0</v>
      </c>
      <c r="CH977" s="151" t="b">
        <f t="shared" ca="1" si="514"/>
        <v>0</v>
      </c>
      <c r="CI977" s="151" t="b">
        <f t="shared" ca="1" si="515"/>
        <v>0</v>
      </c>
      <c r="CJ977" s="151" t="b">
        <f t="shared" ca="1" si="516"/>
        <v>0</v>
      </c>
      <c r="CK977" s="151" t="b">
        <f t="shared" ca="1" si="517"/>
        <v>0</v>
      </c>
      <c r="CL977" s="151" t="b">
        <f t="shared" ca="1" si="518"/>
        <v>0</v>
      </c>
      <c r="CM977" s="151" t="b">
        <f t="shared" ca="1" si="519"/>
        <v>0</v>
      </c>
      <c r="CN977" s="151" t="str">
        <f t="shared" ca="1" si="520"/>
        <v>NO_VAC</v>
      </c>
      <c r="CO977" s="151" t="str">
        <f t="shared" ca="1" si="521"/>
        <v>NO_VAC</v>
      </c>
      <c r="CP977" s="151" t="b">
        <f t="shared" ca="1" si="522"/>
        <v>0</v>
      </c>
      <c r="CQ977" s="155">
        <f t="shared" ca="1" si="523"/>
        <v>0</v>
      </c>
      <c r="CR977" s="155" t="b">
        <f t="shared" ca="1" si="524"/>
        <v>0</v>
      </c>
      <c r="CS977" s="155" t="b">
        <f t="shared" ca="1" si="525"/>
        <v>0</v>
      </c>
      <c r="CT977" s="155" t="b">
        <f t="shared" ca="1" si="526"/>
        <v>0</v>
      </c>
      <c r="CU977" s="155" t="b">
        <f t="shared" ca="1" si="527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5"/>
        <v>0</v>
      </c>
      <c r="P978" s="28">
        <f t="shared" ca="1" si="496"/>
        <v>0</v>
      </c>
      <c r="Q978" s="28">
        <f t="shared" ca="1" si="497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498"/>
        <v>0</v>
      </c>
      <c r="BS978" s="151" t="b">
        <f t="shared" si="499"/>
        <v>0</v>
      </c>
      <c r="BT978" s="151" t="b">
        <f t="shared" si="500"/>
        <v>0</v>
      </c>
      <c r="BU978" s="151" t="b">
        <f t="shared" si="501"/>
        <v>0</v>
      </c>
      <c r="BV978" s="155" t="b">
        <f t="shared" ca="1" si="502"/>
        <v>0</v>
      </c>
      <c r="BW978" s="151" t="b">
        <f t="shared" ca="1" si="503"/>
        <v>0</v>
      </c>
      <c r="BX978" s="151" t="b">
        <f t="shared" ca="1" si="504"/>
        <v>0</v>
      </c>
      <c r="BY978" s="151" t="b">
        <f t="shared" ca="1" si="505"/>
        <v>0</v>
      </c>
      <c r="BZ978" s="151" t="b">
        <f t="shared" ca="1" si="506"/>
        <v>0</v>
      </c>
      <c r="CA978" s="151" t="b">
        <f t="shared" ca="1" si="507"/>
        <v>0</v>
      </c>
      <c r="CB978" s="151" t="b">
        <f t="shared" ca="1" si="508"/>
        <v>0</v>
      </c>
      <c r="CC978" s="151" t="b">
        <f t="shared" ca="1" si="509"/>
        <v>0</v>
      </c>
      <c r="CD978" s="151" t="b">
        <f t="shared" ca="1" si="510"/>
        <v>0</v>
      </c>
      <c r="CE978" s="151" t="b">
        <f t="shared" ca="1" si="511"/>
        <v>0</v>
      </c>
      <c r="CF978" s="151" t="b">
        <f t="shared" ca="1" si="512"/>
        <v>0</v>
      </c>
      <c r="CG978" s="151" t="b">
        <f t="shared" ca="1" si="513"/>
        <v>0</v>
      </c>
      <c r="CH978" s="151" t="b">
        <f t="shared" ca="1" si="514"/>
        <v>0</v>
      </c>
      <c r="CI978" s="151" t="b">
        <f t="shared" ca="1" si="515"/>
        <v>0</v>
      </c>
      <c r="CJ978" s="151" t="b">
        <f t="shared" ca="1" si="516"/>
        <v>0</v>
      </c>
      <c r="CK978" s="151" t="b">
        <f t="shared" ca="1" si="517"/>
        <v>0</v>
      </c>
      <c r="CL978" s="151" t="b">
        <f t="shared" ca="1" si="518"/>
        <v>0</v>
      </c>
      <c r="CM978" s="151" t="b">
        <f t="shared" ca="1" si="519"/>
        <v>0</v>
      </c>
      <c r="CN978" s="151" t="str">
        <f t="shared" ca="1" si="520"/>
        <v>NO_VAC</v>
      </c>
      <c r="CO978" s="151" t="str">
        <f t="shared" ca="1" si="521"/>
        <v>NO_VAC</v>
      </c>
      <c r="CP978" s="151" t="b">
        <f t="shared" ca="1" si="522"/>
        <v>0</v>
      </c>
      <c r="CQ978" s="155">
        <f t="shared" ca="1" si="523"/>
        <v>0</v>
      </c>
      <c r="CR978" s="155" t="b">
        <f t="shared" ca="1" si="524"/>
        <v>0</v>
      </c>
      <c r="CS978" s="155" t="b">
        <f t="shared" ca="1" si="525"/>
        <v>0</v>
      </c>
      <c r="CT978" s="155" t="b">
        <f t="shared" ca="1" si="526"/>
        <v>0</v>
      </c>
      <c r="CU978" s="155" t="b">
        <f t="shared" ca="1" si="527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5"/>
        <v>0</v>
      </c>
      <c r="P979" s="28">
        <f t="shared" ca="1" si="496"/>
        <v>0</v>
      </c>
      <c r="Q979" s="28">
        <f t="shared" ca="1" si="497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498"/>
        <v>0</v>
      </c>
      <c r="BS979" s="151" t="b">
        <f t="shared" si="499"/>
        <v>0</v>
      </c>
      <c r="BT979" s="151" t="b">
        <f t="shared" si="500"/>
        <v>0</v>
      </c>
      <c r="BU979" s="151" t="b">
        <f t="shared" si="501"/>
        <v>0</v>
      </c>
      <c r="BV979" s="155" t="b">
        <f t="shared" ca="1" si="502"/>
        <v>0</v>
      </c>
      <c r="BW979" s="151" t="b">
        <f t="shared" ca="1" si="503"/>
        <v>0</v>
      </c>
      <c r="BX979" s="151" t="b">
        <f t="shared" ca="1" si="504"/>
        <v>0</v>
      </c>
      <c r="BY979" s="151" t="b">
        <f t="shared" ca="1" si="505"/>
        <v>0</v>
      </c>
      <c r="BZ979" s="151" t="b">
        <f t="shared" ca="1" si="506"/>
        <v>0</v>
      </c>
      <c r="CA979" s="151" t="b">
        <f t="shared" ca="1" si="507"/>
        <v>0</v>
      </c>
      <c r="CB979" s="151" t="b">
        <f t="shared" ca="1" si="508"/>
        <v>0</v>
      </c>
      <c r="CC979" s="151" t="b">
        <f t="shared" ca="1" si="509"/>
        <v>0</v>
      </c>
      <c r="CD979" s="151" t="b">
        <f t="shared" ca="1" si="510"/>
        <v>0</v>
      </c>
      <c r="CE979" s="151" t="b">
        <f t="shared" ca="1" si="511"/>
        <v>0</v>
      </c>
      <c r="CF979" s="151" t="b">
        <f t="shared" ca="1" si="512"/>
        <v>0</v>
      </c>
      <c r="CG979" s="151" t="b">
        <f t="shared" ca="1" si="513"/>
        <v>0</v>
      </c>
      <c r="CH979" s="151" t="b">
        <f t="shared" ca="1" si="514"/>
        <v>0</v>
      </c>
      <c r="CI979" s="151" t="b">
        <f t="shared" ca="1" si="515"/>
        <v>0</v>
      </c>
      <c r="CJ979" s="151" t="b">
        <f t="shared" ca="1" si="516"/>
        <v>0</v>
      </c>
      <c r="CK979" s="151" t="b">
        <f t="shared" ca="1" si="517"/>
        <v>0</v>
      </c>
      <c r="CL979" s="151" t="b">
        <f t="shared" ca="1" si="518"/>
        <v>0</v>
      </c>
      <c r="CM979" s="151" t="b">
        <f t="shared" ca="1" si="519"/>
        <v>0</v>
      </c>
      <c r="CN979" s="151" t="str">
        <f t="shared" ca="1" si="520"/>
        <v>NO_VAC</v>
      </c>
      <c r="CO979" s="151" t="str">
        <f t="shared" ca="1" si="521"/>
        <v>NO_VAC</v>
      </c>
      <c r="CP979" s="151" t="b">
        <f t="shared" ca="1" si="522"/>
        <v>0</v>
      </c>
      <c r="CQ979" s="155">
        <f t="shared" ca="1" si="523"/>
        <v>0</v>
      </c>
      <c r="CR979" s="155" t="b">
        <f t="shared" ca="1" si="524"/>
        <v>0</v>
      </c>
      <c r="CS979" s="155" t="b">
        <f t="shared" ca="1" si="525"/>
        <v>0</v>
      </c>
      <c r="CT979" s="155" t="b">
        <f t="shared" ca="1" si="526"/>
        <v>0</v>
      </c>
      <c r="CU979" s="155" t="b">
        <f t="shared" ca="1" si="527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5"/>
        <v>0</v>
      </c>
      <c r="P980" s="28">
        <f t="shared" ca="1" si="496"/>
        <v>0</v>
      </c>
      <c r="Q980" s="28">
        <f t="shared" ca="1" si="497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498"/>
        <v>0</v>
      </c>
      <c r="BS980" s="151" t="b">
        <f t="shared" si="499"/>
        <v>0</v>
      </c>
      <c r="BT980" s="151" t="b">
        <f t="shared" si="500"/>
        <v>0</v>
      </c>
      <c r="BU980" s="151" t="b">
        <f t="shared" si="501"/>
        <v>0</v>
      </c>
      <c r="BV980" s="155" t="b">
        <f t="shared" ca="1" si="502"/>
        <v>0</v>
      </c>
      <c r="BW980" s="151" t="b">
        <f t="shared" ca="1" si="503"/>
        <v>0</v>
      </c>
      <c r="BX980" s="151" t="b">
        <f t="shared" ca="1" si="504"/>
        <v>0</v>
      </c>
      <c r="BY980" s="151" t="b">
        <f t="shared" ca="1" si="505"/>
        <v>0</v>
      </c>
      <c r="BZ980" s="151" t="b">
        <f t="shared" ca="1" si="506"/>
        <v>0</v>
      </c>
      <c r="CA980" s="151" t="b">
        <f t="shared" ca="1" si="507"/>
        <v>0</v>
      </c>
      <c r="CB980" s="151" t="b">
        <f t="shared" ca="1" si="508"/>
        <v>0</v>
      </c>
      <c r="CC980" s="151" t="b">
        <f t="shared" ca="1" si="509"/>
        <v>0</v>
      </c>
      <c r="CD980" s="151" t="b">
        <f t="shared" ca="1" si="510"/>
        <v>0</v>
      </c>
      <c r="CE980" s="151" t="b">
        <f t="shared" ca="1" si="511"/>
        <v>0</v>
      </c>
      <c r="CF980" s="151" t="b">
        <f t="shared" ca="1" si="512"/>
        <v>0</v>
      </c>
      <c r="CG980" s="151" t="b">
        <f t="shared" ca="1" si="513"/>
        <v>0</v>
      </c>
      <c r="CH980" s="151" t="b">
        <f t="shared" ca="1" si="514"/>
        <v>0</v>
      </c>
      <c r="CI980" s="151" t="b">
        <f t="shared" ca="1" si="515"/>
        <v>0</v>
      </c>
      <c r="CJ980" s="151" t="b">
        <f t="shared" ca="1" si="516"/>
        <v>0</v>
      </c>
      <c r="CK980" s="151" t="b">
        <f t="shared" ca="1" si="517"/>
        <v>0</v>
      </c>
      <c r="CL980" s="151" t="b">
        <f t="shared" ca="1" si="518"/>
        <v>0</v>
      </c>
      <c r="CM980" s="151" t="b">
        <f t="shared" ca="1" si="519"/>
        <v>0</v>
      </c>
      <c r="CN980" s="151" t="str">
        <f t="shared" ca="1" si="520"/>
        <v>NO_VAC</v>
      </c>
      <c r="CO980" s="151" t="str">
        <f t="shared" ca="1" si="521"/>
        <v>NO_VAC</v>
      </c>
      <c r="CP980" s="151" t="b">
        <f t="shared" ca="1" si="522"/>
        <v>0</v>
      </c>
      <c r="CQ980" s="155">
        <f t="shared" ca="1" si="523"/>
        <v>0</v>
      </c>
      <c r="CR980" s="155" t="b">
        <f t="shared" ca="1" si="524"/>
        <v>0</v>
      </c>
      <c r="CS980" s="155" t="b">
        <f t="shared" ca="1" si="525"/>
        <v>0</v>
      </c>
      <c r="CT980" s="155" t="b">
        <f t="shared" ca="1" si="526"/>
        <v>0</v>
      </c>
      <c r="CU980" s="155" t="b">
        <f t="shared" ca="1" si="527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5"/>
        <v>0</v>
      </c>
      <c r="P981" s="28">
        <f t="shared" ca="1" si="496"/>
        <v>0</v>
      </c>
      <c r="Q981" s="28">
        <f t="shared" ca="1" si="497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498"/>
        <v>0</v>
      </c>
      <c r="BS981" s="151" t="b">
        <f t="shared" si="499"/>
        <v>0</v>
      </c>
      <c r="BT981" s="151" t="b">
        <f t="shared" si="500"/>
        <v>0</v>
      </c>
      <c r="BU981" s="151" t="b">
        <f t="shared" si="501"/>
        <v>0</v>
      </c>
      <c r="BV981" s="155" t="b">
        <f t="shared" ca="1" si="502"/>
        <v>0</v>
      </c>
      <c r="BW981" s="151" t="b">
        <f t="shared" ca="1" si="503"/>
        <v>0</v>
      </c>
      <c r="BX981" s="151" t="b">
        <f t="shared" ca="1" si="504"/>
        <v>0</v>
      </c>
      <c r="BY981" s="151" t="b">
        <f t="shared" ca="1" si="505"/>
        <v>0</v>
      </c>
      <c r="BZ981" s="151" t="b">
        <f t="shared" ca="1" si="506"/>
        <v>0</v>
      </c>
      <c r="CA981" s="151" t="b">
        <f t="shared" ca="1" si="507"/>
        <v>0</v>
      </c>
      <c r="CB981" s="151" t="b">
        <f t="shared" ca="1" si="508"/>
        <v>0</v>
      </c>
      <c r="CC981" s="151" t="b">
        <f t="shared" ca="1" si="509"/>
        <v>0</v>
      </c>
      <c r="CD981" s="151" t="b">
        <f t="shared" ca="1" si="510"/>
        <v>0</v>
      </c>
      <c r="CE981" s="151" t="b">
        <f t="shared" ca="1" si="511"/>
        <v>0</v>
      </c>
      <c r="CF981" s="151" t="b">
        <f t="shared" ca="1" si="512"/>
        <v>0</v>
      </c>
      <c r="CG981" s="151" t="b">
        <f t="shared" ca="1" si="513"/>
        <v>0</v>
      </c>
      <c r="CH981" s="151" t="b">
        <f t="shared" ca="1" si="514"/>
        <v>0</v>
      </c>
      <c r="CI981" s="151" t="b">
        <f t="shared" ca="1" si="515"/>
        <v>0</v>
      </c>
      <c r="CJ981" s="151" t="b">
        <f t="shared" ca="1" si="516"/>
        <v>0</v>
      </c>
      <c r="CK981" s="151" t="b">
        <f t="shared" ca="1" si="517"/>
        <v>0</v>
      </c>
      <c r="CL981" s="151" t="b">
        <f t="shared" ca="1" si="518"/>
        <v>0</v>
      </c>
      <c r="CM981" s="151" t="b">
        <f t="shared" ca="1" si="519"/>
        <v>0</v>
      </c>
      <c r="CN981" s="151" t="str">
        <f t="shared" ca="1" si="520"/>
        <v>NO_VAC</v>
      </c>
      <c r="CO981" s="151" t="str">
        <f t="shared" ca="1" si="521"/>
        <v>NO_VAC</v>
      </c>
      <c r="CP981" s="151" t="b">
        <f t="shared" ca="1" si="522"/>
        <v>0</v>
      </c>
      <c r="CQ981" s="155">
        <f t="shared" ca="1" si="523"/>
        <v>0</v>
      </c>
      <c r="CR981" s="155" t="b">
        <f t="shared" ca="1" si="524"/>
        <v>0</v>
      </c>
      <c r="CS981" s="155" t="b">
        <f t="shared" ca="1" si="525"/>
        <v>0</v>
      </c>
      <c r="CT981" s="155" t="b">
        <f t="shared" ca="1" si="526"/>
        <v>0</v>
      </c>
      <c r="CU981" s="155" t="b">
        <f t="shared" ca="1" si="527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5"/>
        <v>0</v>
      </c>
      <c r="P982" s="28">
        <f t="shared" ca="1" si="496"/>
        <v>0</v>
      </c>
      <c r="Q982" s="28">
        <f t="shared" ca="1" si="497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498"/>
        <v>0</v>
      </c>
      <c r="BS982" s="151" t="b">
        <f t="shared" si="499"/>
        <v>0</v>
      </c>
      <c r="BT982" s="151" t="b">
        <f t="shared" si="500"/>
        <v>0</v>
      </c>
      <c r="BU982" s="151" t="b">
        <f t="shared" si="501"/>
        <v>0</v>
      </c>
      <c r="BV982" s="155" t="b">
        <f t="shared" ca="1" si="502"/>
        <v>0</v>
      </c>
      <c r="BW982" s="151" t="b">
        <f t="shared" ca="1" si="503"/>
        <v>0</v>
      </c>
      <c r="BX982" s="151" t="b">
        <f t="shared" ca="1" si="504"/>
        <v>0</v>
      </c>
      <c r="BY982" s="151" t="b">
        <f t="shared" ca="1" si="505"/>
        <v>0</v>
      </c>
      <c r="BZ982" s="151" t="b">
        <f t="shared" ca="1" si="506"/>
        <v>0</v>
      </c>
      <c r="CA982" s="151" t="b">
        <f t="shared" ca="1" si="507"/>
        <v>0</v>
      </c>
      <c r="CB982" s="151" t="b">
        <f t="shared" ca="1" si="508"/>
        <v>0</v>
      </c>
      <c r="CC982" s="151" t="b">
        <f t="shared" ca="1" si="509"/>
        <v>0</v>
      </c>
      <c r="CD982" s="151" t="b">
        <f t="shared" ca="1" si="510"/>
        <v>0</v>
      </c>
      <c r="CE982" s="151" t="b">
        <f t="shared" ca="1" si="511"/>
        <v>0</v>
      </c>
      <c r="CF982" s="151" t="b">
        <f t="shared" ca="1" si="512"/>
        <v>0</v>
      </c>
      <c r="CG982" s="151" t="b">
        <f t="shared" ca="1" si="513"/>
        <v>0</v>
      </c>
      <c r="CH982" s="151" t="b">
        <f t="shared" ca="1" si="514"/>
        <v>0</v>
      </c>
      <c r="CI982" s="151" t="b">
        <f t="shared" ca="1" si="515"/>
        <v>0</v>
      </c>
      <c r="CJ982" s="151" t="b">
        <f t="shared" ca="1" si="516"/>
        <v>0</v>
      </c>
      <c r="CK982" s="151" t="b">
        <f t="shared" ca="1" si="517"/>
        <v>0</v>
      </c>
      <c r="CL982" s="151" t="b">
        <f t="shared" ca="1" si="518"/>
        <v>0</v>
      </c>
      <c r="CM982" s="151" t="b">
        <f t="shared" ca="1" si="519"/>
        <v>0</v>
      </c>
      <c r="CN982" s="151" t="str">
        <f t="shared" ca="1" si="520"/>
        <v>NO_VAC</v>
      </c>
      <c r="CO982" s="151" t="str">
        <f t="shared" ca="1" si="521"/>
        <v>NO_VAC</v>
      </c>
      <c r="CP982" s="151" t="b">
        <f t="shared" ca="1" si="522"/>
        <v>0</v>
      </c>
      <c r="CQ982" s="155">
        <f t="shared" ca="1" si="523"/>
        <v>0</v>
      </c>
      <c r="CR982" s="155" t="b">
        <f t="shared" ca="1" si="524"/>
        <v>0</v>
      </c>
      <c r="CS982" s="155" t="b">
        <f t="shared" ca="1" si="525"/>
        <v>0</v>
      </c>
      <c r="CT982" s="155" t="b">
        <f t="shared" ca="1" si="526"/>
        <v>0</v>
      </c>
      <c r="CU982" s="155" t="b">
        <f t="shared" ca="1" si="527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5"/>
        <v>0</v>
      </c>
      <c r="P983" s="28">
        <f t="shared" ca="1" si="496"/>
        <v>0</v>
      </c>
      <c r="Q983" s="28">
        <f t="shared" ca="1" si="497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498"/>
        <v>0</v>
      </c>
      <c r="BS983" s="151" t="b">
        <f t="shared" si="499"/>
        <v>0</v>
      </c>
      <c r="BT983" s="151" t="b">
        <f t="shared" si="500"/>
        <v>0</v>
      </c>
      <c r="BU983" s="151" t="b">
        <f t="shared" si="501"/>
        <v>0</v>
      </c>
      <c r="BV983" s="155" t="b">
        <f t="shared" ca="1" si="502"/>
        <v>0</v>
      </c>
      <c r="BW983" s="151" t="b">
        <f t="shared" ca="1" si="503"/>
        <v>0</v>
      </c>
      <c r="BX983" s="151" t="b">
        <f t="shared" ca="1" si="504"/>
        <v>0</v>
      </c>
      <c r="BY983" s="151" t="b">
        <f t="shared" ca="1" si="505"/>
        <v>0</v>
      </c>
      <c r="BZ983" s="151" t="b">
        <f t="shared" ca="1" si="506"/>
        <v>0</v>
      </c>
      <c r="CA983" s="151" t="b">
        <f t="shared" ca="1" si="507"/>
        <v>0</v>
      </c>
      <c r="CB983" s="151" t="b">
        <f t="shared" ca="1" si="508"/>
        <v>0</v>
      </c>
      <c r="CC983" s="151" t="b">
        <f t="shared" ca="1" si="509"/>
        <v>0</v>
      </c>
      <c r="CD983" s="151" t="b">
        <f t="shared" ca="1" si="510"/>
        <v>0</v>
      </c>
      <c r="CE983" s="151" t="b">
        <f t="shared" ca="1" si="511"/>
        <v>0</v>
      </c>
      <c r="CF983" s="151" t="b">
        <f t="shared" ca="1" si="512"/>
        <v>0</v>
      </c>
      <c r="CG983" s="151" t="b">
        <f t="shared" ca="1" si="513"/>
        <v>0</v>
      </c>
      <c r="CH983" s="151" t="b">
        <f t="shared" ca="1" si="514"/>
        <v>0</v>
      </c>
      <c r="CI983" s="151" t="b">
        <f t="shared" ca="1" si="515"/>
        <v>0</v>
      </c>
      <c r="CJ983" s="151" t="b">
        <f t="shared" ca="1" si="516"/>
        <v>0</v>
      </c>
      <c r="CK983" s="151" t="b">
        <f t="shared" ca="1" si="517"/>
        <v>0</v>
      </c>
      <c r="CL983" s="151" t="b">
        <f t="shared" ca="1" si="518"/>
        <v>0</v>
      </c>
      <c r="CM983" s="151" t="b">
        <f t="shared" ca="1" si="519"/>
        <v>0</v>
      </c>
      <c r="CN983" s="151" t="str">
        <f t="shared" ca="1" si="520"/>
        <v>NO_VAC</v>
      </c>
      <c r="CO983" s="151" t="str">
        <f t="shared" ca="1" si="521"/>
        <v>NO_VAC</v>
      </c>
      <c r="CP983" s="151" t="b">
        <f t="shared" ca="1" si="522"/>
        <v>0</v>
      </c>
      <c r="CQ983" s="155">
        <f t="shared" ca="1" si="523"/>
        <v>0</v>
      </c>
      <c r="CR983" s="155" t="b">
        <f t="shared" ca="1" si="524"/>
        <v>0</v>
      </c>
      <c r="CS983" s="155" t="b">
        <f t="shared" ca="1" si="525"/>
        <v>0</v>
      </c>
      <c r="CT983" s="155" t="b">
        <f t="shared" ca="1" si="526"/>
        <v>0</v>
      </c>
      <c r="CU983" s="155" t="b">
        <f t="shared" ca="1" si="527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5"/>
        <v>0</v>
      </c>
      <c r="P984" s="28">
        <f t="shared" ca="1" si="496"/>
        <v>0</v>
      </c>
      <c r="Q984" s="28">
        <f t="shared" ca="1" si="497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498"/>
        <v>0</v>
      </c>
      <c r="BS984" s="151" t="b">
        <f t="shared" si="499"/>
        <v>0</v>
      </c>
      <c r="BT984" s="151" t="b">
        <f t="shared" si="500"/>
        <v>0</v>
      </c>
      <c r="BU984" s="151" t="b">
        <f t="shared" si="501"/>
        <v>0</v>
      </c>
      <c r="BV984" s="155" t="b">
        <f t="shared" ca="1" si="502"/>
        <v>0</v>
      </c>
      <c r="BW984" s="151" t="b">
        <f t="shared" ca="1" si="503"/>
        <v>0</v>
      </c>
      <c r="BX984" s="151" t="b">
        <f t="shared" ca="1" si="504"/>
        <v>0</v>
      </c>
      <c r="BY984" s="151" t="b">
        <f t="shared" ca="1" si="505"/>
        <v>0</v>
      </c>
      <c r="BZ984" s="151" t="b">
        <f t="shared" ca="1" si="506"/>
        <v>0</v>
      </c>
      <c r="CA984" s="151" t="b">
        <f t="shared" ca="1" si="507"/>
        <v>0</v>
      </c>
      <c r="CB984" s="151" t="b">
        <f t="shared" ca="1" si="508"/>
        <v>0</v>
      </c>
      <c r="CC984" s="151" t="b">
        <f t="shared" ca="1" si="509"/>
        <v>0</v>
      </c>
      <c r="CD984" s="151" t="b">
        <f t="shared" ca="1" si="510"/>
        <v>0</v>
      </c>
      <c r="CE984" s="151" t="b">
        <f t="shared" ca="1" si="511"/>
        <v>0</v>
      </c>
      <c r="CF984" s="151" t="b">
        <f t="shared" ca="1" si="512"/>
        <v>0</v>
      </c>
      <c r="CG984" s="151" t="b">
        <f t="shared" ca="1" si="513"/>
        <v>0</v>
      </c>
      <c r="CH984" s="151" t="b">
        <f t="shared" ca="1" si="514"/>
        <v>0</v>
      </c>
      <c r="CI984" s="151" t="b">
        <f t="shared" ca="1" si="515"/>
        <v>0</v>
      </c>
      <c r="CJ984" s="151" t="b">
        <f t="shared" ca="1" si="516"/>
        <v>0</v>
      </c>
      <c r="CK984" s="151" t="b">
        <f t="shared" ca="1" si="517"/>
        <v>0</v>
      </c>
      <c r="CL984" s="151" t="b">
        <f t="shared" ca="1" si="518"/>
        <v>0</v>
      </c>
      <c r="CM984" s="151" t="b">
        <f t="shared" ca="1" si="519"/>
        <v>0</v>
      </c>
      <c r="CN984" s="151" t="str">
        <f t="shared" ca="1" si="520"/>
        <v>NO_VAC</v>
      </c>
      <c r="CO984" s="151" t="str">
        <f t="shared" ca="1" si="521"/>
        <v>NO_VAC</v>
      </c>
      <c r="CP984" s="151" t="b">
        <f t="shared" ca="1" si="522"/>
        <v>0</v>
      </c>
      <c r="CQ984" s="155">
        <f t="shared" ca="1" si="523"/>
        <v>0</v>
      </c>
      <c r="CR984" s="155" t="b">
        <f t="shared" ca="1" si="524"/>
        <v>0</v>
      </c>
      <c r="CS984" s="155" t="b">
        <f t="shared" ca="1" si="525"/>
        <v>0</v>
      </c>
      <c r="CT984" s="155" t="b">
        <f t="shared" ca="1" si="526"/>
        <v>0</v>
      </c>
      <c r="CU984" s="155" t="b">
        <f t="shared" ca="1" si="527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5"/>
        <v>0</v>
      </c>
      <c r="P985" s="28">
        <f t="shared" ca="1" si="496"/>
        <v>0</v>
      </c>
      <c r="Q985" s="28">
        <f t="shared" ca="1" si="497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498"/>
        <v>0</v>
      </c>
      <c r="BS985" s="151" t="b">
        <f t="shared" si="499"/>
        <v>0</v>
      </c>
      <c r="BT985" s="151" t="b">
        <f t="shared" si="500"/>
        <v>0</v>
      </c>
      <c r="BU985" s="151" t="b">
        <f t="shared" si="501"/>
        <v>0</v>
      </c>
      <c r="BV985" s="155" t="b">
        <f t="shared" ca="1" si="502"/>
        <v>0</v>
      </c>
      <c r="BW985" s="151" t="b">
        <f t="shared" ca="1" si="503"/>
        <v>0</v>
      </c>
      <c r="BX985" s="151" t="b">
        <f t="shared" ca="1" si="504"/>
        <v>0</v>
      </c>
      <c r="BY985" s="151" t="b">
        <f t="shared" ca="1" si="505"/>
        <v>0</v>
      </c>
      <c r="BZ985" s="151" t="b">
        <f t="shared" ca="1" si="506"/>
        <v>0</v>
      </c>
      <c r="CA985" s="151" t="b">
        <f t="shared" ca="1" si="507"/>
        <v>0</v>
      </c>
      <c r="CB985" s="151" t="b">
        <f t="shared" ca="1" si="508"/>
        <v>0</v>
      </c>
      <c r="CC985" s="151" t="b">
        <f t="shared" ca="1" si="509"/>
        <v>0</v>
      </c>
      <c r="CD985" s="151" t="b">
        <f t="shared" ca="1" si="510"/>
        <v>0</v>
      </c>
      <c r="CE985" s="151" t="b">
        <f t="shared" ca="1" si="511"/>
        <v>0</v>
      </c>
      <c r="CF985" s="151" t="b">
        <f t="shared" ca="1" si="512"/>
        <v>0</v>
      </c>
      <c r="CG985" s="151" t="b">
        <f t="shared" ca="1" si="513"/>
        <v>0</v>
      </c>
      <c r="CH985" s="151" t="b">
        <f t="shared" ca="1" si="514"/>
        <v>0</v>
      </c>
      <c r="CI985" s="151" t="b">
        <f t="shared" ca="1" si="515"/>
        <v>0</v>
      </c>
      <c r="CJ985" s="151" t="b">
        <f t="shared" ca="1" si="516"/>
        <v>0</v>
      </c>
      <c r="CK985" s="151" t="b">
        <f t="shared" ca="1" si="517"/>
        <v>0</v>
      </c>
      <c r="CL985" s="151" t="b">
        <f t="shared" ca="1" si="518"/>
        <v>0</v>
      </c>
      <c r="CM985" s="151" t="b">
        <f t="shared" ca="1" si="519"/>
        <v>0</v>
      </c>
      <c r="CN985" s="151" t="str">
        <f t="shared" ca="1" si="520"/>
        <v>NO_VAC</v>
      </c>
      <c r="CO985" s="151" t="str">
        <f t="shared" ca="1" si="521"/>
        <v>NO_VAC</v>
      </c>
      <c r="CP985" s="151" t="b">
        <f t="shared" ca="1" si="522"/>
        <v>0</v>
      </c>
      <c r="CQ985" s="155">
        <f t="shared" ca="1" si="523"/>
        <v>0</v>
      </c>
      <c r="CR985" s="155" t="b">
        <f t="shared" ca="1" si="524"/>
        <v>0</v>
      </c>
      <c r="CS985" s="155" t="b">
        <f t="shared" ca="1" si="525"/>
        <v>0</v>
      </c>
      <c r="CT985" s="155" t="b">
        <f t="shared" ca="1" si="526"/>
        <v>0</v>
      </c>
      <c r="CU985" s="155" t="b">
        <f t="shared" ca="1" si="527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5"/>
        <v>0</v>
      </c>
      <c r="P986" s="28">
        <f t="shared" ca="1" si="496"/>
        <v>0</v>
      </c>
      <c r="Q986" s="28">
        <f t="shared" ca="1" si="497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498"/>
        <v>0</v>
      </c>
      <c r="BS986" s="151" t="b">
        <f t="shared" si="499"/>
        <v>0</v>
      </c>
      <c r="BT986" s="151" t="b">
        <f t="shared" si="500"/>
        <v>0</v>
      </c>
      <c r="BU986" s="151" t="b">
        <f t="shared" si="501"/>
        <v>0</v>
      </c>
      <c r="BV986" s="155" t="b">
        <f t="shared" ca="1" si="502"/>
        <v>0</v>
      </c>
      <c r="BW986" s="151" t="b">
        <f t="shared" ca="1" si="503"/>
        <v>0</v>
      </c>
      <c r="BX986" s="151" t="b">
        <f t="shared" ca="1" si="504"/>
        <v>0</v>
      </c>
      <c r="BY986" s="151" t="b">
        <f t="shared" ca="1" si="505"/>
        <v>0</v>
      </c>
      <c r="BZ986" s="151" t="b">
        <f t="shared" ca="1" si="506"/>
        <v>0</v>
      </c>
      <c r="CA986" s="151" t="b">
        <f t="shared" ca="1" si="507"/>
        <v>0</v>
      </c>
      <c r="CB986" s="151" t="b">
        <f t="shared" ca="1" si="508"/>
        <v>0</v>
      </c>
      <c r="CC986" s="151" t="b">
        <f t="shared" ca="1" si="509"/>
        <v>0</v>
      </c>
      <c r="CD986" s="151" t="b">
        <f t="shared" ca="1" si="510"/>
        <v>0</v>
      </c>
      <c r="CE986" s="151" t="b">
        <f t="shared" ca="1" si="511"/>
        <v>0</v>
      </c>
      <c r="CF986" s="151" t="b">
        <f t="shared" ca="1" si="512"/>
        <v>0</v>
      </c>
      <c r="CG986" s="151" t="b">
        <f t="shared" ca="1" si="513"/>
        <v>0</v>
      </c>
      <c r="CH986" s="151" t="b">
        <f t="shared" ca="1" si="514"/>
        <v>0</v>
      </c>
      <c r="CI986" s="151" t="b">
        <f t="shared" ca="1" si="515"/>
        <v>0</v>
      </c>
      <c r="CJ986" s="151" t="b">
        <f t="shared" ca="1" si="516"/>
        <v>0</v>
      </c>
      <c r="CK986" s="151" t="b">
        <f t="shared" ca="1" si="517"/>
        <v>0</v>
      </c>
      <c r="CL986" s="151" t="b">
        <f t="shared" ca="1" si="518"/>
        <v>0</v>
      </c>
      <c r="CM986" s="151" t="b">
        <f t="shared" ca="1" si="519"/>
        <v>0</v>
      </c>
      <c r="CN986" s="151" t="str">
        <f t="shared" ca="1" si="520"/>
        <v>NO_VAC</v>
      </c>
      <c r="CO986" s="151" t="str">
        <f t="shared" ca="1" si="521"/>
        <v>NO_VAC</v>
      </c>
      <c r="CP986" s="151" t="b">
        <f t="shared" ca="1" si="522"/>
        <v>0</v>
      </c>
      <c r="CQ986" s="155">
        <f t="shared" ca="1" si="523"/>
        <v>0</v>
      </c>
      <c r="CR986" s="155" t="b">
        <f t="shared" ca="1" si="524"/>
        <v>0</v>
      </c>
      <c r="CS986" s="155" t="b">
        <f t="shared" ca="1" si="525"/>
        <v>0</v>
      </c>
      <c r="CT986" s="155" t="b">
        <f t="shared" ca="1" si="526"/>
        <v>0</v>
      </c>
      <c r="CU986" s="155" t="b">
        <f t="shared" ca="1" si="527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5"/>
        <v>0</v>
      </c>
      <c r="P987" s="28">
        <f t="shared" ca="1" si="496"/>
        <v>0</v>
      </c>
      <c r="Q987" s="28">
        <f t="shared" ca="1" si="497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498"/>
        <v>0</v>
      </c>
      <c r="BS987" s="151" t="b">
        <f t="shared" si="499"/>
        <v>0</v>
      </c>
      <c r="BT987" s="151" t="b">
        <f t="shared" si="500"/>
        <v>0</v>
      </c>
      <c r="BU987" s="151" t="b">
        <f t="shared" si="501"/>
        <v>0</v>
      </c>
      <c r="BV987" s="155" t="b">
        <f t="shared" ca="1" si="502"/>
        <v>0</v>
      </c>
      <c r="BW987" s="151" t="b">
        <f t="shared" ca="1" si="503"/>
        <v>0</v>
      </c>
      <c r="BX987" s="151" t="b">
        <f t="shared" ca="1" si="504"/>
        <v>0</v>
      </c>
      <c r="BY987" s="151" t="b">
        <f t="shared" ca="1" si="505"/>
        <v>0</v>
      </c>
      <c r="BZ987" s="151" t="b">
        <f t="shared" ca="1" si="506"/>
        <v>0</v>
      </c>
      <c r="CA987" s="151" t="b">
        <f t="shared" ca="1" si="507"/>
        <v>0</v>
      </c>
      <c r="CB987" s="151" t="b">
        <f t="shared" ca="1" si="508"/>
        <v>0</v>
      </c>
      <c r="CC987" s="151" t="b">
        <f t="shared" ca="1" si="509"/>
        <v>0</v>
      </c>
      <c r="CD987" s="151" t="b">
        <f t="shared" ca="1" si="510"/>
        <v>0</v>
      </c>
      <c r="CE987" s="151" t="b">
        <f t="shared" ca="1" si="511"/>
        <v>0</v>
      </c>
      <c r="CF987" s="151" t="b">
        <f t="shared" ca="1" si="512"/>
        <v>0</v>
      </c>
      <c r="CG987" s="151" t="b">
        <f t="shared" ca="1" si="513"/>
        <v>0</v>
      </c>
      <c r="CH987" s="151" t="b">
        <f t="shared" ca="1" si="514"/>
        <v>0</v>
      </c>
      <c r="CI987" s="151" t="b">
        <f t="shared" ca="1" si="515"/>
        <v>0</v>
      </c>
      <c r="CJ987" s="151" t="b">
        <f t="shared" ca="1" si="516"/>
        <v>0</v>
      </c>
      <c r="CK987" s="151" t="b">
        <f t="shared" ca="1" si="517"/>
        <v>0</v>
      </c>
      <c r="CL987" s="151" t="b">
        <f t="shared" ca="1" si="518"/>
        <v>0</v>
      </c>
      <c r="CM987" s="151" t="b">
        <f t="shared" ca="1" si="519"/>
        <v>0</v>
      </c>
      <c r="CN987" s="151" t="str">
        <f t="shared" ca="1" si="520"/>
        <v>NO_VAC</v>
      </c>
      <c r="CO987" s="151" t="str">
        <f t="shared" ca="1" si="521"/>
        <v>NO_VAC</v>
      </c>
      <c r="CP987" s="151" t="b">
        <f t="shared" ca="1" si="522"/>
        <v>0</v>
      </c>
      <c r="CQ987" s="155">
        <f t="shared" ca="1" si="523"/>
        <v>0</v>
      </c>
      <c r="CR987" s="155" t="b">
        <f t="shared" ca="1" si="524"/>
        <v>0</v>
      </c>
      <c r="CS987" s="155" t="b">
        <f t="shared" ca="1" si="525"/>
        <v>0</v>
      </c>
      <c r="CT987" s="155" t="b">
        <f t="shared" ca="1" si="526"/>
        <v>0</v>
      </c>
      <c r="CU987" s="155" t="b">
        <f t="shared" ca="1" si="527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5"/>
        <v>0</v>
      </c>
      <c r="P988" s="28">
        <f t="shared" ca="1" si="496"/>
        <v>0</v>
      </c>
      <c r="Q988" s="28">
        <f t="shared" ca="1" si="497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498"/>
        <v>0</v>
      </c>
      <c r="BS988" s="151" t="b">
        <f t="shared" si="499"/>
        <v>0</v>
      </c>
      <c r="BT988" s="151" t="b">
        <f t="shared" si="500"/>
        <v>0</v>
      </c>
      <c r="BU988" s="151" t="b">
        <f t="shared" si="501"/>
        <v>0</v>
      </c>
      <c r="BV988" s="155" t="b">
        <f t="shared" ca="1" si="502"/>
        <v>0</v>
      </c>
      <c r="BW988" s="151" t="b">
        <f t="shared" ca="1" si="503"/>
        <v>0</v>
      </c>
      <c r="BX988" s="151" t="b">
        <f t="shared" ca="1" si="504"/>
        <v>0</v>
      </c>
      <c r="BY988" s="151" t="b">
        <f t="shared" ca="1" si="505"/>
        <v>0</v>
      </c>
      <c r="BZ988" s="151" t="b">
        <f t="shared" ca="1" si="506"/>
        <v>0</v>
      </c>
      <c r="CA988" s="151" t="b">
        <f t="shared" ca="1" si="507"/>
        <v>0</v>
      </c>
      <c r="CB988" s="151" t="b">
        <f t="shared" ca="1" si="508"/>
        <v>0</v>
      </c>
      <c r="CC988" s="151" t="b">
        <f t="shared" ca="1" si="509"/>
        <v>0</v>
      </c>
      <c r="CD988" s="151" t="b">
        <f t="shared" ca="1" si="510"/>
        <v>0</v>
      </c>
      <c r="CE988" s="151" t="b">
        <f t="shared" ca="1" si="511"/>
        <v>0</v>
      </c>
      <c r="CF988" s="151" t="b">
        <f t="shared" ca="1" si="512"/>
        <v>0</v>
      </c>
      <c r="CG988" s="151" t="b">
        <f t="shared" ca="1" si="513"/>
        <v>0</v>
      </c>
      <c r="CH988" s="151" t="b">
        <f t="shared" ca="1" si="514"/>
        <v>0</v>
      </c>
      <c r="CI988" s="151" t="b">
        <f t="shared" ca="1" si="515"/>
        <v>0</v>
      </c>
      <c r="CJ988" s="151" t="b">
        <f t="shared" ca="1" si="516"/>
        <v>0</v>
      </c>
      <c r="CK988" s="151" t="b">
        <f t="shared" ca="1" si="517"/>
        <v>0</v>
      </c>
      <c r="CL988" s="151" t="b">
        <f t="shared" ca="1" si="518"/>
        <v>0</v>
      </c>
      <c r="CM988" s="151" t="b">
        <f t="shared" ca="1" si="519"/>
        <v>0</v>
      </c>
      <c r="CN988" s="151" t="str">
        <f t="shared" ca="1" si="520"/>
        <v>NO_VAC</v>
      </c>
      <c r="CO988" s="151" t="str">
        <f t="shared" ca="1" si="521"/>
        <v>NO_VAC</v>
      </c>
      <c r="CP988" s="151" t="b">
        <f t="shared" ca="1" si="522"/>
        <v>0</v>
      </c>
      <c r="CQ988" s="155">
        <f t="shared" ca="1" si="523"/>
        <v>0</v>
      </c>
      <c r="CR988" s="155" t="b">
        <f t="shared" ca="1" si="524"/>
        <v>0</v>
      </c>
      <c r="CS988" s="155" t="b">
        <f t="shared" ca="1" si="525"/>
        <v>0</v>
      </c>
      <c r="CT988" s="155" t="b">
        <f t="shared" ca="1" si="526"/>
        <v>0</v>
      </c>
      <c r="CU988" s="155" t="b">
        <f t="shared" ca="1" si="527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5"/>
        <v>0</v>
      </c>
      <c r="P989" s="28">
        <f t="shared" ca="1" si="496"/>
        <v>0</v>
      </c>
      <c r="Q989" s="28">
        <f t="shared" ca="1" si="497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498"/>
        <v>0</v>
      </c>
      <c r="BS989" s="151" t="b">
        <f t="shared" si="499"/>
        <v>0</v>
      </c>
      <c r="BT989" s="151" t="b">
        <f t="shared" si="500"/>
        <v>0</v>
      </c>
      <c r="BU989" s="151" t="b">
        <f t="shared" si="501"/>
        <v>0</v>
      </c>
      <c r="BV989" s="155" t="b">
        <f t="shared" ca="1" si="502"/>
        <v>0</v>
      </c>
      <c r="BW989" s="151" t="b">
        <f t="shared" ca="1" si="503"/>
        <v>0</v>
      </c>
      <c r="BX989" s="151" t="b">
        <f t="shared" ca="1" si="504"/>
        <v>0</v>
      </c>
      <c r="BY989" s="151" t="b">
        <f t="shared" ca="1" si="505"/>
        <v>0</v>
      </c>
      <c r="BZ989" s="151" t="b">
        <f t="shared" ca="1" si="506"/>
        <v>0</v>
      </c>
      <c r="CA989" s="151" t="b">
        <f t="shared" ca="1" si="507"/>
        <v>0</v>
      </c>
      <c r="CB989" s="151" t="b">
        <f t="shared" ca="1" si="508"/>
        <v>0</v>
      </c>
      <c r="CC989" s="151" t="b">
        <f t="shared" ca="1" si="509"/>
        <v>0</v>
      </c>
      <c r="CD989" s="151" t="b">
        <f t="shared" ca="1" si="510"/>
        <v>0</v>
      </c>
      <c r="CE989" s="151" t="b">
        <f t="shared" ca="1" si="511"/>
        <v>0</v>
      </c>
      <c r="CF989" s="151" t="b">
        <f t="shared" ca="1" si="512"/>
        <v>0</v>
      </c>
      <c r="CG989" s="151" t="b">
        <f t="shared" ca="1" si="513"/>
        <v>0</v>
      </c>
      <c r="CH989" s="151" t="b">
        <f t="shared" ca="1" si="514"/>
        <v>0</v>
      </c>
      <c r="CI989" s="151" t="b">
        <f t="shared" ca="1" si="515"/>
        <v>0</v>
      </c>
      <c r="CJ989" s="151" t="b">
        <f t="shared" ca="1" si="516"/>
        <v>0</v>
      </c>
      <c r="CK989" s="151" t="b">
        <f t="shared" ca="1" si="517"/>
        <v>0</v>
      </c>
      <c r="CL989" s="151" t="b">
        <f t="shared" ca="1" si="518"/>
        <v>0</v>
      </c>
      <c r="CM989" s="151" t="b">
        <f t="shared" ca="1" si="519"/>
        <v>0</v>
      </c>
      <c r="CN989" s="151" t="str">
        <f t="shared" ca="1" si="520"/>
        <v>NO_VAC</v>
      </c>
      <c r="CO989" s="151" t="str">
        <f t="shared" ca="1" si="521"/>
        <v>NO_VAC</v>
      </c>
      <c r="CP989" s="151" t="b">
        <f t="shared" ca="1" si="522"/>
        <v>0</v>
      </c>
      <c r="CQ989" s="155">
        <f t="shared" ca="1" si="523"/>
        <v>0</v>
      </c>
      <c r="CR989" s="155" t="b">
        <f t="shared" ca="1" si="524"/>
        <v>0</v>
      </c>
      <c r="CS989" s="155" t="b">
        <f t="shared" ca="1" si="525"/>
        <v>0</v>
      </c>
      <c r="CT989" s="155" t="b">
        <f t="shared" ca="1" si="526"/>
        <v>0</v>
      </c>
      <c r="CU989" s="155" t="b">
        <f t="shared" ca="1" si="527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5"/>
        <v>0</v>
      </c>
      <c r="P990" s="28">
        <f t="shared" ca="1" si="496"/>
        <v>0</v>
      </c>
      <c r="Q990" s="28">
        <f t="shared" ca="1" si="497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498"/>
        <v>0</v>
      </c>
      <c r="BS990" s="151" t="b">
        <f t="shared" si="499"/>
        <v>0</v>
      </c>
      <c r="BT990" s="151" t="b">
        <f t="shared" si="500"/>
        <v>0</v>
      </c>
      <c r="BU990" s="151" t="b">
        <f t="shared" si="501"/>
        <v>0</v>
      </c>
      <c r="BV990" s="155" t="b">
        <f t="shared" ca="1" si="502"/>
        <v>0</v>
      </c>
      <c r="BW990" s="151" t="b">
        <f t="shared" ca="1" si="503"/>
        <v>0</v>
      </c>
      <c r="BX990" s="151" t="b">
        <f t="shared" ca="1" si="504"/>
        <v>0</v>
      </c>
      <c r="BY990" s="151" t="b">
        <f t="shared" ca="1" si="505"/>
        <v>0</v>
      </c>
      <c r="BZ990" s="151" t="b">
        <f t="shared" ca="1" si="506"/>
        <v>0</v>
      </c>
      <c r="CA990" s="151" t="b">
        <f t="shared" ca="1" si="507"/>
        <v>0</v>
      </c>
      <c r="CB990" s="151" t="b">
        <f t="shared" ca="1" si="508"/>
        <v>0</v>
      </c>
      <c r="CC990" s="151" t="b">
        <f t="shared" ca="1" si="509"/>
        <v>0</v>
      </c>
      <c r="CD990" s="151" t="b">
        <f t="shared" ca="1" si="510"/>
        <v>0</v>
      </c>
      <c r="CE990" s="151" t="b">
        <f t="shared" ca="1" si="511"/>
        <v>0</v>
      </c>
      <c r="CF990" s="151" t="b">
        <f t="shared" ca="1" si="512"/>
        <v>0</v>
      </c>
      <c r="CG990" s="151" t="b">
        <f t="shared" ca="1" si="513"/>
        <v>0</v>
      </c>
      <c r="CH990" s="151" t="b">
        <f t="shared" ca="1" si="514"/>
        <v>0</v>
      </c>
      <c r="CI990" s="151" t="b">
        <f t="shared" ca="1" si="515"/>
        <v>0</v>
      </c>
      <c r="CJ990" s="151" t="b">
        <f t="shared" ca="1" si="516"/>
        <v>0</v>
      </c>
      <c r="CK990" s="151" t="b">
        <f t="shared" ca="1" si="517"/>
        <v>0</v>
      </c>
      <c r="CL990" s="151" t="b">
        <f t="shared" ca="1" si="518"/>
        <v>0</v>
      </c>
      <c r="CM990" s="151" t="b">
        <f t="shared" ca="1" si="519"/>
        <v>0</v>
      </c>
      <c r="CN990" s="151" t="str">
        <f t="shared" ca="1" si="520"/>
        <v>NO_VAC</v>
      </c>
      <c r="CO990" s="151" t="str">
        <f t="shared" ca="1" si="521"/>
        <v>NO_VAC</v>
      </c>
      <c r="CP990" s="151" t="b">
        <f t="shared" ca="1" si="522"/>
        <v>0</v>
      </c>
      <c r="CQ990" s="155">
        <f t="shared" ca="1" si="523"/>
        <v>0</v>
      </c>
      <c r="CR990" s="155" t="b">
        <f t="shared" ca="1" si="524"/>
        <v>0</v>
      </c>
      <c r="CS990" s="155" t="b">
        <f t="shared" ca="1" si="525"/>
        <v>0</v>
      </c>
      <c r="CT990" s="155" t="b">
        <f t="shared" ca="1" si="526"/>
        <v>0</v>
      </c>
      <c r="CU990" s="155" t="b">
        <f t="shared" ca="1" si="527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5"/>
        <v>0</v>
      </c>
      <c r="P991" s="28">
        <f t="shared" ca="1" si="496"/>
        <v>0</v>
      </c>
      <c r="Q991" s="28">
        <f t="shared" ca="1" si="497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498"/>
        <v>0</v>
      </c>
      <c r="BS991" s="151" t="b">
        <f t="shared" si="499"/>
        <v>0</v>
      </c>
      <c r="BT991" s="151" t="b">
        <f t="shared" si="500"/>
        <v>0</v>
      </c>
      <c r="BU991" s="151" t="b">
        <f t="shared" si="501"/>
        <v>0</v>
      </c>
      <c r="BV991" s="155" t="b">
        <f t="shared" ca="1" si="502"/>
        <v>0</v>
      </c>
      <c r="BW991" s="151" t="b">
        <f t="shared" ca="1" si="503"/>
        <v>0</v>
      </c>
      <c r="BX991" s="151" t="b">
        <f t="shared" ca="1" si="504"/>
        <v>0</v>
      </c>
      <c r="BY991" s="151" t="b">
        <f t="shared" ca="1" si="505"/>
        <v>0</v>
      </c>
      <c r="BZ991" s="151" t="b">
        <f t="shared" ca="1" si="506"/>
        <v>0</v>
      </c>
      <c r="CA991" s="151" t="b">
        <f t="shared" ca="1" si="507"/>
        <v>0</v>
      </c>
      <c r="CB991" s="151" t="b">
        <f t="shared" ca="1" si="508"/>
        <v>0</v>
      </c>
      <c r="CC991" s="151" t="b">
        <f t="shared" ca="1" si="509"/>
        <v>0</v>
      </c>
      <c r="CD991" s="151" t="b">
        <f t="shared" ca="1" si="510"/>
        <v>0</v>
      </c>
      <c r="CE991" s="151" t="b">
        <f t="shared" ca="1" si="511"/>
        <v>0</v>
      </c>
      <c r="CF991" s="151" t="b">
        <f t="shared" ca="1" si="512"/>
        <v>0</v>
      </c>
      <c r="CG991" s="151" t="b">
        <f t="shared" ca="1" si="513"/>
        <v>0</v>
      </c>
      <c r="CH991" s="151" t="b">
        <f t="shared" ca="1" si="514"/>
        <v>0</v>
      </c>
      <c r="CI991" s="151" t="b">
        <f t="shared" ca="1" si="515"/>
        <v>0</v>
      </c>
      <c r="CJ991" s="151" t="b">
        <f t="shared" ca="1" si="516"/>
        <v>0</v>
      </c>
      <c r="CK991" s="151" t="b">
        <f t="shared" ca="1" si="517"/>
        <v>0</v>
      </c>
      <c r="CL991" s="151" t="b">
        <f t="shared" ca="1" si="518"/>
        <v>0</v>
      </c>
      <c r="CM991" s="151" t="b">
        <f t="shared" ca="1" si="519"/>
        <v>0</v>
      </c>
      <c r="CN991" s="151" t="str">
        <f t="shared" ca="1" si="520"/>
        <v>NO_VAC</v>
      </c>
      <c r="CO991" s="151" t="str">
        <f t="shared" ca="1" si="521"/>
        <v>NO_VAC</v>
      </c>
      <c r="CP991" s="151" t="b">
        <f t="shared" ca="1" si="522"/>
        <v>0</v>
      </c>
      <c r="CQ991" s="155">
        <f t="shared" ca="1" si="523"/>
        <v>0</v>
      </c>
      <c r="CR991" s="155" t="b">
        <f t="shared" ca="1" si="524"/>
        <v>0</v>
      </c>
      <c r="CS991" s="155" t="b">
        <f t="shared" ca="1" si="525"/>
        <v>0</v>
      </c>
      <c r="CT991" s="155" t="b">
        <f t="shared" ca="1" si="526"/>
        <v>0</v>
      </c>
      <c r="CU991" s="155" t="b">
        <f t="shared" ca="1" si="527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5"/>
        <v>0</v>
      </c>
      <c r="P992" s="28">
        <f t="shared" ca="1" si="496"/>
        <v>0</v>
      </c>
      <c r="Q992" s="28">
        <f t="shared" ca="1" si="497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498"/>
        <v>0</v>
      </c>
      <c r="BS992" s="151" t="b">
        <f t="shared" si="499"/>
        <v>0</v>
      </c>
      <c r="BT992" s="151" t="b">
        <f t="shared" si="500"/>
        <v>0</v>
      </c>
      <c r="BU992" s="151" t="b">
        <f t="shared" si="501"/>
        <v>0</v>
      </c>
      <c r="BV992" s="155" t="b">
        <f t="shared" ca="1" si="502"/>
        <v>0</v>
      </c>
      <c r="BW992" s="151" t="b">
        <f t="shared" ca="1" si="503"/>
        <v>0</v>
      </c>
      <c r="BX992" s="151" t="b">
        <f t="shared" ca="1" si="504"/>
        <v>0</v>
      </c>
      <c r="BY992" s="151" t="b">
        <f t="shared" ca="1" si="505"/>
        <v>0</v>
      </c>
      <c r="BZ992" s="151" t="b">
        <f t="shared" ca="1" si="506"/>
        <v>0</v>
      </c>
      <c r="CA992" s="151" t="b">
        <f t="shared" ca="1" si="507"/>
        <v>0</v>
      </c>
      <c r="CB992" s="151" t="b">
        <f t="shared" ca="1" si="508"/>
        <v>0</v>
      </c>
      <c r="CC992" s="151" t="b">
        <f t="shared" ca="1" si="509"/>
        <v>0</v>
      </c>
      <c r="CD992" s="151" t="b">
        <f t="shared" ca="1" si="510"/>
        <v>0</v>
      </c>
      <c r="CE992" s="151" t="b">
        <f t="shared" ca="1" si="511"/>
        <v>0</v>
      </c>
      <c r="CF992" s="151" t="b">
        <f t="shared" ca="1" si="512"/>
        <v>0</v>
      </c>
      <c r="CG992" s="151" t="b">
        <f t="shared" ca="1" si="513"/>
        <v>0</v>
      </c>
      <c r="CH992" s="151" t="b">
        <f t="shared" ca="1" si="514"/>
        <v>0</v>
      </c>
      <c r="CI992" s="151" t="b">
        <f t="shared" ca="1" si="515"/>
        <v>0</v>
      </c>
      <c r="CJ992" s="151" t="b">
        <f t="shared" ca="1" si="516"/>
        <v>0</v>
      </c>
      <c r="CK992" s="151" t="b">
        <f t="shared" ca="1" si="517"/>
        <v>0</v>
      </c>
      <c r="CL992" s="151" t="b">
        <f t="shared" ca="1" si="518"/>
        <v>0</v>
      </c>
      <c r="CM992" s="151" t="b">
        <f t="shared" ca="1" si="519"/>
        <v>0</v>
      </c>
      <c r="CN992" s="151" t="str">
        <f t="shared" ca="1" si="520"/>
        <v>NO_VAC</v>
      </c>
      <c r="CO992" s="151" t="str">
        <f t="shared" ca="1" si="521"/>
        <v>NO_VAC</v>
      </c>
      <c r="CP992" s="151" t="b">
        <f t="shared" ca="1" si="522"/>
        <v>0</v>
      </c>
      <c r="CQ992" s="155">
        <f t="shared" ca="1" si="523"/>
        <v>0</v>
      </c>
      <c r="CR992" s="155" t="b">
        <f t="shared" ca="1" si="524"/>
        <v>0</v>
      </c>
      <c r="CS992" s="155" t="b">
        <f t="shared" ca="1" si="525"/>
        <v>0</v>
      </c>
      <c r="CT992" s="155" t="b">
        <f t="shared" ca="1" si="526"/>
        <v>0</v>
      </c>
      <c r="CU992" s="155" t="b">
        <f t="shared" ca="1" si="527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5"/>
        <v>0</v>
      </c>
      <c r="P993" s="28">
        <f t="shared" ca="1" si="496"/>
        <v>0</v>
      </c>
      <c r="Q993" s="28">
        <f t="shared" ca="1" si="497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498"/>
        <v>0</v>
      </c>
      <c r="BS993" s="151" t="b">
        <f t="shared" si="499"/>
        <v>0</v>
      </c>
      <c r="BT993" s="151" t="b">
        <f t="shared" si="500"/>
        <v>0</v>
      </c>
      <c r="BU993" s="151" t="b">
        <f t="shared" si="501"/>
        <v>0</v>
      </c>
      <c r="BV993" s="155" t="b">
        <f t="shared" ca="1" si="502"/>
        <v>0</v>
      </c>
      <c r="BW993" s="151" t="b">
        <f t="shared" ca="1" si="503"/>
        <v>0</v>
      </c>
      <c r="BX993" s="151" t="b">
        <f t="shared" ca="1" si="504"/>
        <v>0</v>
      </c>
      <c r="BY993" s="151" t="b">
        <f t="shared" ca="1" si="505"/>
        <v>0</v>
      </c>
      <c r="BZ993" s="151" t="b">
        <f t="shared" ca="1" si="506"/>
        <v>0</v>
      </c>
      <c r="CA993" s="151" t="b">
        <f t="shared" ca="1" si="507"/>
        <v>0</v>
      </c>
      <c r="CB993" s="151" t="b">
        <f t="shared" ca="1" si="508"/>
        <v>0</v>
      </c>
      <c r="CC993" s="151" t="b">
        <f t="shared" ca="1" si="509"/>
        <v>0</v>
      </c>
      <c r="CD993" s="151" t="b">
        <f t="shared" ca="1" si="510"/>
        <v>0</v>
      </c>
      <c r="CE993" s="151" t="b">
        <f t="shared" ca="1" si="511"/>
        <v>0</v>
      </c>
      <c r="CF993" s="151" t="b">
        <f t="shared" ca="1" si="512"/>
        <v>0</v>
      </c>
      <c r="CG993" s="151" t="b">
        <f t="shared" ca="1" si="513"/>
        <v>0</v>
      </c>
      <c r="CH993" s="151" t="b">
        <f t="shared" ca="1" si="514"/>
        <v>0</v>
      </c>
      <c r="CI993" s="151" t="b">
        <f t="shared" ca="1" si="515"/>
        <v>0</v>
      </c>
      <c r="CJ993" s="151" t="b">
        <f t="shared" ca="1" si="516"/>
        <v>0</v>
      </c>
      <c r="CK993" s="151" t="b">
        <f t="shared" ca="1" si="517"/>
        <v>0</v>
      </c>
      <c r="CL993" s="151" t="b">
        <f t="shared" ca="1" si="518"/>
        <v>0</v>
      </c>
      <c r="CM993" s="151" t="b">
        <f t="shared" ca="1" si="519"/>
        <v>0</v>
      </c>
      <c r="CN993" s="151" t="str">
        <f t="shared" ca="1" si="520"/>
        <v>NO_VAC</v>
      </c>
      <c r="CO993" s="151" t="str">
        <f t="shared" ca="1" si="521"/>
        <v>NO_VAC</v>
      </c>
      <c r="CP993" s="151" t="b">
        <f t="shared" ca="1" si="522"/>
        <v>0</v>
      </c>
      <c r="CQ993" s="155">
        <f t="shared" ca="1" si="523"/>
        <v>0</v>
      </c>
      <c r="CR993" s="155" t="b">
        <f t="shared" ca="1" si="524"/>
        <v>0</v>
      </c>
      <c r="CS993" s="155" t="b">
        <f t="shared" ca="1" si="525"/>
        <v>0</v>
      </c>
      <c r="CT993" s="155" t="b">
        <f t="shared" ca="1" si="526"/>
        <v>0</v>
      </c>
      <c r="CU993" s="155" t="b">
        <f t="shared" ca="1" si="527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5"/>
        <v>0</v>
      </c>
      <c r="P994" s="28">
        <f t="shared" ca="1" si="496"/>
        <v>0</v>
      </c>
      <c r="Q994" s="28">
        <f t="shared" ca="1" si="497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498"/>
        <v>0</v>
      </c>
      <c r="BS994" s="151" t="b">
        <f t="shared" si="499"/>
        <v>0</v>
      </c>
      <c r="BT994" s="151" t="b">
        <f t="shared" si="500"/>
        <v>0</v>
      </c>
      <c r="BU994" s="151" t="b">
        <f t="shared" si="501"/>
        <v>0</v>
      </c>
      <c r="BV994" s="155" t="b">
        <f t="shared" ca="1" si="502"/>
        <v>0</v>
      </c>
      <c r="BW994" s="151" t="b">
        <f t="shared" ca="1" si="503"/>
        <v>0</v>
      </c>
      <c r="BX994" s="151" t="b">
        <f t="shared" ca="1" si="504"/>
        <v>0</v>
      </c>
      <c r="BY994" s="151" t="b">
        <f t="shared" ca="1" si="505"/>
        <v>0</v>
      </c>
      <c r="BZ994" s="151" t="b">
        <f t="shared" ca="1" si="506"/>
        <v>0</v>
      </c>
      <c r="CA994" s="151" t="b">
        <f t="shared" ca="1" si="507"/>
        <v>0</v>
      </c>
      <c r="CB994" s="151" t="b">
        <f t="shared" ca="1" si="508"/>
        <v>0</v>
      </c>
      <c r="CC994" s="151" t="b">
        <f t="shared" ca="1" si="509"/>
        <v>0</v>
      </c>
      <c r="CD994" s="151" t="b">
        <f t="shared" ca="1" si="510"/>
        <v>0</v>
      </c>
      <c r="CE994" s="151" t="b">
        <f t="shared" ca="1" si="511"/>
        <v>0</v>
      </c>
      <c r="CF994" s="151" t="b">
        <f t="shared" ca="1" si="512"/>
        <v>0</v>
      </c>
      <c r="CG994" s="151" t="b">
        <f t="shared" ca="1" si="513"/>
        <v>0</v>
      </c>
      <c r="CH994" s="151" t="b">
        <f t="shared" ca="1" si="514"/>
        <v>0</v>
      </c>
      <c r="CI994" s="151" t="b">
        <f t="shared" ca="1" si="515"/>
        <v>0</v>
      </c>
      <c r="CJ994" s="151" t="b">
        <f t="shared" ca="1" si="516"/>
        <v>0</v>
      </c>
      <c r="CK994" s="151" t="b">
        <f t="shared" ca="1" si="517"/>
        <v>0</v>
      </c>
      <c r="CL994" s="151" t="b">
        <f t="shared" ca="1" si="518"/>
        <v>0</v>
      </c>
      <c r="CM994" s="151" t="b">
        <f t="shared" ca="1" si="519"/>
        <v>0</v>
      </c>
      <c r="CN994" s="151" t="str">
        <f t="shared" ca="1" si="520"/>
        <v>NO_VAC</v>
      </c>
      <c r="CO994" s="151" t="str">
        <f t="shared" ca="1" si="521"/>
        <v>NO_VAC</v>
      </c>
      <c r="CP994" s="151" t="b">
        <f t="shared" ca="1" si="522"/>
        <v>0</v>
      </c>
      <c r="CQ994" s="155">
        <f t="shared" ca="1" si="523"/>
        <v>0</v>
      </c>
      <c r="CR994" s="155" t="b">
        <f t="shared" ca="1" si="524"/>
        <v>0</v>
      </c>
      <c r="CS994" s="155" t="b">
        <f t="shared" ca="1" si="525"/>
        <v>0</v>
      </c>
      <c r="CT994" s="155" t="b">
        <f t="shared" ca="1" si="526"/>
        <v>0</v>
      </c>
      <c r="CU994" s="155" t="b">
        <f t="shared" ca="1" si="527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5"/>
        <v>0</v>
      </c>
      <c r="P995" s="28">
        <f t="shared" ca="1" si="496"/>
        <v>0</v>
      </c>
      <c r="Q995" s="28">
        <f t="shared" ca="1" si="497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498"/>
        <v>0</v>
      </c>
      <c r="BS995" s="151" t="b">
        <f t="shared" si="499"/>
        <v>0</v>
      </c>
      <c r="BT995" s="151" t="b">
        <f t="shared" si="500"/>
        <v>0</v>
      </c>
      <c r="BU995" s="151" t="b">
        <f t="shared" si="501"/>
        <v>0</v>
      </c>
      <c r="BV995" s="155" t="b">
        <f t="shared" ca="1" si="502"/>
        <v>0</v>
      </c>
      <c r="BW995" s="151" t="b">
        <f t="shared" ca="1" si="503"/>
        <v>0</v>
      </c>
      <c r="BX995" s="151" t="b">
        <f t="shared" ca="1" si="504"/>
        <v>0</v>
      </c>
      <c r="BY995" s="151" t="b">
        <f t="shared" ca="1" si="505"/>
        <v>0</v>
      </c>
      <c r="BZ995" s="151" t="b">
        <f t="shared" ca="1" si="506"/>
        <v>0</v>
      </c>
      <c r="CA995" s="151" t="b">
        <f t="shared" ca="1" si="507"/>
        <v>0</v>
      </c>
      <c r="CB995" s="151" t="b">
        <f t="shared" ca="1" si="508"/>
        <v>0</v>
      </c>
      <c r="CC995" s="151" t="b">
        <f t="shared" ca="1" si="509"/>
        <v>0</v>
      </c>
      <c r="CD995" s="151" t="b">
        <f t="shared" ca="1" si="510"/>
        <v>0</v>
      </c>
      <c r="CE995" s="151" t="b">
        <f t="shared" ca="1" si="511"/>
        <v>0</v>
      </c>
      <c r="CF995" s="151" t="b">
        <f t="shared" ca="1" si="512"/>
        <v>0</v>
      </c>
      <c r="CG995" s="151" t="b">
        <f t="shared" ca="1" si="513"/>
        <v>0</v>
      </c>
      <c r="CH995" s="151" t="b">
        <f t="shared" ca="1" si="514"/>
        <v>0</v>
      </c>
      <c r="CI995" s="151" t="b">
        <f t="shared" ca="1" si="515"/>
        <v>0</v>
      </c>
      <c r="CJ995" s="151" t="b">
        <f t="shared" ca="1" si="516"/>
        <v>0</v>
      </c>
      <c r="CK995" s="151" t="b">
        <f t="shared" ca="1" si="517"/>
        <v>0</v>
      </c>
      <c r="CL995" s="151" t="b">
        <f t="shared" ca="1" si="518"/>
        <v>0</v>
      </c>
      <c r="CM995" s="151" t="b">
        <f t="shared" ca="1" si="519"/>
        <v>0</v>
      </c>
      <c r="CN995" s="151" t="str">
        <f t="shared" ca="1" si="520"/>
        <v>NO_VAC</v>
      </c>
      <c r="CO995" s="151" t="str">
        <f t="shared" ca="1" si="521"/>
        <v>NO_VAC</v>
      </c>
      <c r="CP995" s="151" t="b">
        <f t="shared" ca="1" si="522"/>
        <v>0</v>
      </c>
      <c r="CQ995" s="155">
        <f t="shared" ca="1" si="523"/>
        <v>0</v>
      </c>
      <c r="CR995" s="155" t="b">
        <f t="shared" ca="1" si="524"/>
        <v>0</v>
      </c>
      <c r="CS995" s="155" t="b">
        <f t="shared" ca="1" si="525"/>
        <v>0</v>
      </c>
      <c r="CT995" s="155" t="b">
        <f t="shared" ca="1" si="526"/>
        <v>0</v>
      </c>
      <c r="CU995" s="155" t="b">
        <f t="shared" ca="1" si="527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5"/>
        <v>0</v>
      </c>
      <c r="P996" s="28">
        <f t="shared" ca="1" si="496"/>
        <v>0</v>
      </c>
      <c r="Q996" s="28">
        <f t="shared" ca="1" si="497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498"/>
        <v>0</v>
      </c>
      <c r="BS996" s="151" t="b">
        <f t="shared" si="499"/>
        <v>0</v>
      </c>
      <c r="BT996" s="151" t="b">
        <f t="shared" si="500"/>
        <v>0</v>
      </c>
      <c r="BU996" s="151" t="b">
        <f t="shared" si="501"/>
        <v>0</v>
      </c>
      <c r="BV996" s="155" t="b">
        <f t="shared" ca="1" si="502"/>
        <v>0</v>
      </c>
      <c r="BW996" s="151" t="b">
        <f t="shared" ca="1" si="503"/>
        <v>0</v>
      </c>
      <c r="BX996" s="151" t="b">
        <f t="shared" ca="1" si="504"/>
        <v>0</v>
      </c>
      <c r="BY996" s="151" t="b">
        <f t="shared" ca="1" si="505"/>
        <v>0</v>
      </c>
      <c r="BZ996" s="151" t="b">
        <f t="shared" ca="1" si="506"/>
        <v>0</v>
      </c>
      <c r="CA996" s="151" t="b">
        <f t="shared" ca="1" si="507"/>
        <v>0</v>
      </c>
      <c r="CB996" s="151" t="b">
        <f t="shared" ca="1" si="508"/>
        <v>0</v>
      </c>
      <c r="CC996" s="151" t="b">
        <f t="shared" ca="1" si="509"/>
        <v>0</v>
      </c>
      <c r="CD996" s="151" t="b">
        <f t="shared" ca="1" si="510"/>
        <v>0</v>
      </c>
      <c r="CE996" s="151" t="b">
        <f t="shared" ca="1" si="511"/>
        <v>0</v>
      </c>
      <c r="CF996" s="151" t="b">
        <f t="shared" ca="1" si="512"/>
        <v>0</v>
      </c>
      <c r="CG996" s="151" t="b">
        <f t="shared" ca="1" si="513"/>
        <v>0</v>
      </c>
      <c r="CH996" s="151" t="b">
        <f t="shared" ca="1" si="514"/>
        <v>0</v>
      </c>
      <c r="CI996" s="151" t="b">
        <f t="shared" ca="1" si="515"/>
        <v>0</v>
      </c>
      <c r="CJ996" s="151" t="b">
        <f t="shared" ca="1" si="516"/>
        <v>0</v>
      </c>
      <c r="CK996" s="151" t="b">
        <f t="shared" ca="1" si="517"/>
        <v>0</v>
      </c>
      <c r="CL996" s="151" t="b">
        <f t="shared" ca="1" si="518"/>
        <v>0</v>
      </c>
      <c r="CM996" s="151" t="b">
        <f t="shared" ca="1" si="519"/>
        <v>0</v>
      </c>
      <c r="CN996" s="151" t="str">
        <f t="shared" ca="1" si="520"/>
        <v>NO_VAC</v>
      </c>
      <c r="CO996" s="151" t="str">
        <f t="shared" ca="1" si="521"/>
        <v>NO_VAC</v>
      </c>
      <c r="CP996" s="151" t="b">
        <f t="shared" ca="1" si="522"/>
        <v>0</v>
      </c>
      <c r="CQ996" s="155">
        <f t="shared" ca="1" si="523"/>
        <v>0</v>
      </c>
      <c r="CR996" s="155" t="b">
        <f t="shared" ca="1" si="524"/>
        <v>0</v>
      </c>
      <c r="CS996" s="155" t="b">
        <f t="shared" ca="1" si="525"/>
        <v>0</v>
      </c>
      <c r="CT996" s="155" t="b">
        <f t="shared" ca="1" si="526"/>
        <v>0</v>
      </c>
      <c r="CU996" s="155" t="b">
        <f t="shared" ca="1" si="527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5"/>
        <v>0</v>
      </c>
      <c r="P997" s="28">
        <f t="shared" ca="1" si="496"/>
        <v>0</v>
      </c>
      <c r="Q997" s="28">
        <f t="shared" ca="1" si="497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498"/>
        <v>0</v>
      </c>
      <c r="BS997" s="151" t="b">
        <f t="shared" si="499"/>
        <v>0</v>
      </c>
      <c r="BT997" s="151" t="b">
        <f t="shared" si="500"/>
        <v>0</v>
      </c>
      <c r="BU997" s="151" t="b">
        <f t="shared" si="501"/>
        <v>0</v>
      </c>
      <c r="BV997" s="155" t="b">
        <f t="shared" ca="1" si="502"/>
        <v>0</v>
      </c>
      <c r="BW997" s="151" t="b">
        <f t="shared" ca="1" si="503"/>
        <v>0</v>
      </c>
      <c r="BX997" s="151" t="b">
        <f t="shared" ca="1" si="504"/>
        <v>0</v>
      </c>
      <c r="BY997" s="151" t="b">
        <f t="shared" ca="1" si="505"/>
        <v>0</v>
      </c>
      <c r="BZ997" s="151" t="b">
        <f t="shared" ca="1" si="506"/>
        <v>0</v>
      </c>
      <c r="CA997" s="151" t="b">
        <f t="shared" ca="1" si="507"/>
        <v>0</v>
      </c>
      <c r="CB997" s="151" t="b">
        <f t="shared" ca="1" si="508"/>
        <v>0</v>
      </c>
      <c r="CC997" s="151" t="b">
        <f t="shared" ca="1" si="509"/>
        <v>0</v>
      </c>
      <c r="CD997" s="151" t="b">
        <f t="shared" ca="1" si="510"/>
        <v>0</v>
      </c>
      <c r="CE997" s="151" t="b">
        <f t="shared" ca="1" si="511"/>
        <v>0</v>
      </c>
      <c r="CF997" s="151" t="b">
        <f t="shared" ca="1" si="512"/>
        <v>0</v>
      </c>
      <c r="CG997" s="151" t="b">
        <f t="shared" ca="1" si="513"/>
        <v>0</v>
      </c>
      <c r="CH997" s="151" t="b">
        <f t="shared" ca="1" si="514"/>
        <v>0</v>
      </c>
      <c r="CI997" s="151" t="b">
        <f t="shared" ca="1" si="515"/>
        <v>0</v>
      </c>
      <c r="CJ997" s="151" t="b">
        <f t="shared" ca="1" si="516"/>
        <v>0</v>
      </c>
      <c r="CK997" s="151" t="b">
        <f t="shared" ca="1" si="517"/>
        <v>0</v>
      </c>
      <c r="CL997" s="151" t="b">
        <f t="shared" ca="1" si="518"/>
        <v>0</v>
      </c>
      <c r="CM997" s="151" t="b">
        <f t="shared" ca="1" si="519"/>
        <v>0</v>
      </c>
      <c r="CN997" s="151" t="str">
        <f t="shared" ca="1" si="520"/>
        <v>NO_VAC</v>
      </c>
      <c r="CO997" s="151" t="str">
        <f t="shared" ca="1" si="521"/>
        <v>NO_VAC</v>
      </c>
      <c r="CP997" s="151" t="b">
        <f t="shared" ca="1" si="522"/>
        <v>0</v>
      </c>
      <c r="CQ997" s="155">
        <f t="shared" ca="1" si="523"/>
        <v>0</v>
      </c>
      <c r="CR997" s="155" t="b">
        <f t="shared" ca="1" si="524"/>
        <v>0</v>
      </c>
      <c r="CS997" s="155" t="b">
        <f t="shared" ca="1" si="525"/>
        <v>0</v>
      </c>
      <c r="CT997" s="155" t="b">
        <f t="shared" ca="1" si="526"/>
        <v>0</v>
      </c>
      <c r="CU997" s="155" t="b">
        <f t="shared" ca="1" si="527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5"/>
        <v>0</v>
      </c>
      <c r="P998" s="28">
        <f t="shared" ca="1" si="496"/>
        <v>0</v>
      </c>
      <c r="Q998" s="28">
        <f t="shared" ca="1" si="497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498"/>
        <v>0</v>
      </c>
      <c r="BS998" s="151" t="b">
        <f t="shared" si="499"/>
        <v>0</v>
      </c>
      <c r="BT998" s="151" t="b">
        <f t="shared" si="500"/>
        <v>0</v>
      </c>
      <c r="BU998" s="151" t="b">
        <f t="shared" si="501"/>
        <v>0</v>
      </c>
      <c r="BV998" s="155" t="b">
        <f t="shared" ca="1" si="502"/>
        <v>0</v>
      </c>
      <c r="BW998" s="151" t="b">
        <f t="shared" ca="1" si="503"/>
        <v>0</v>
      </c>
      <c r="BX998" s="151" t="b">
        <f t="shared" ca="1" si="504"/>
        <v>0</v>
      </c>
      <c r="BY998" s="151" t="b">
        <f t="shared" ca="1" si="505"/>
        <v>0</v>
      </c>
      <c r="BZ998" s="151" t="b">
        <f t="shared" ca="1" si="506"/>
        <v>0</v>
      </c>
      <c r="CA998" s="151" t="b">
        <f t="shared" ca="1" si="507"/>
        <v>0</v>
      </c>
      <c r="CB998" s="151" t="b">
        <f t="shared" ca="1" si="508"/>
        <v>0</v>
      </c>
      <c r="CC998" s="151" t="b">
        <f t="shared" ca="1" si="509"/>
        <v>0</v>
      </c>
      <c r="CD998" s="151" t="b">
        <f t="shared" ca="1" si="510"/>
        <v>0</v>
      </c>
      <c r="CE998" s="151" t="b">
        <f t="shared" ca="1" si="511"/>
        <v>0</v>
      </c>
      <c r="CF998" s="151" t="b">
        <f t="shared" ca="1" si="512"/>
        <v>0</v>
      </c>
      <c r="CG998" s="151" t="b">
        <f t="shared" ca="1" si="513"/>
        <v>0</v>
      </c>
      <c r="CH998" s="151" t="b">
        <f t="shared" ca="1" si="514"/>
        <v>0</v>
      </c>
      <c r="CI998" s="151" t="b">
        <f t="shared" ca="1" si="515"/>
        <v>0</v>
      </c>
      <c r="CJ998" s="151" t="b">
        <f t="shared" ca="1" si="516"/>
        <v>0</v>
      </c>
      <c r="CK998" s="151" t="b">
        <f t="shared" ca="1" si="517"/>
        <v>0</v>
      </c>
      <c r="CL998" s="151" t="b">
        <f t="shared" ca="1" si="518"/>
        <v>0</v>
      </c>
      <c r="CM998" s="151" t="b">
        <f t="shared" ca="1" si="519"/>
        <v>0</v>
      </c>
      <c r="CN998" s="151" t="str">
        <f t="shared" ca="1" si="520"/>
        <v>NO_VAC</v>
      </c>
      <c r="CO998" s="151" t="str">
        <f t="shared" ca="1" si="521"/>
        <v>NO_VAC</v>
      </c>
      <c r="CP998" s="151" t="b">
        <f t="shared" ca="1" si="522"/>
        <v>0</v>
      </c>
      <c r="CQ998" s="155">
        <f t="shared" ca="1" si="523"/>
        <v>0</v>
      </c>
      <c r="CR998" s="155" t="b">
        <f t="shared" ca="1" si="524"/>
        <v>0</v>
      </c>
      <c r="CS998" s="155" t="b">
        <f t="shared" ca="1" si="525"/>
        <v>0</v>
      </c>
      <c r="CT998" s="155" t="b">
        <f t="shared" ca="1" si="526"/>
        <v>0</v>
      </c>
      <c r="CU998" s="155" t="b">
        <f t="shared" ca="1" si="527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5"/>
        <v>0</v>
      </c>
      <c r="P999" s="28">
        <f t="shared" ca="1" si="496"/>
        <v>0</v>
      </c>
      <c r="Q999" s="28">
        <f t="shared" ca="1" si="497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498"/>
        <v>0</v>
      </c>
      <c r="BS999" s="151" t="b">
        <f t="shared" si="499"/>
        <v>0</v>
      </c>
      <c r="BT999" s="151" t="b">
        <f t="shared" si="500"/>
        <v>0</v>
      </c>
      <c r="BU999" s="151" t="b">
        <f t="shared" si="501"/>
        <v>0</v>
      </c>
      <c r="BV999" s="155" t="b">
        <f t="shared" ca="1" si="502"/>
        <v>0</v>
      </c>
      <c r="BW999" s="151" t="b">
        <f t="shared" ca="1" si="503"/>
        <v>0</v>
      </c>
      <c r="BX999" s="151" t="b">
        <f t="shared" ca="1" si="504"/>
        <v>0</v>
      </c>
      <c r="BY999" s="151" t="b">
        <f t="shared" ca="1" si="505"/>
        <v>0</v>
      </c>
      <c r="BZ999" s="151" t="b">
        <f t="shared" ca="1" si="506"/>
        <v>0</v>
      </c>
      <c r="CA999" s="151" t="b">
        <f t="shared" ca="1" si="507"/>
        <v>0</v>
      </c>
      <c r="CB999" s="151" t="b">
        <f t="shared" ca="1" si="508"/>
        <v>0</v>
      </c>
      <c r="CC999" s="151" t="b">
        <f t="shared" ca="1" si="509"/>
        <v>0</v>
      </c>
      <c r="CD999" s="151" t="b">
        <f t="shared" ca="1" si="510"/>
        <v>0</v>
      </c>
      <c r="CE999" s="151" t="b">
        <f t="shared" ca="1" si="511"/>
        <v>0</v>
      </c>
      <c r="CF999" s="151" t="b">
        <f t="shared" ca="1" si="512"/>
        <v>0</v>
      </c>
      <c r="CG999" s="151" t="b">
        <f t="shared" ca="1" si="513"/>
        <v>0</v>
      </c>
      <c r="CH999" s="151" t="b">
        <f t="shared" ca="1" si="514"/>
        <v>0</v>
      </c>
      <c r="CI999" s="151" t="b">
        <f t="shared" ca="1" si="515"/>
        <v>0</v>
      </c>
      <c r="CJ999" s="151" t="b">
        <f t="shared" ca="1" si="516"/>
        <v>0</v>
      </c>
      <c r="CK999" s="151" t="b">
        <f t="shared" ca="1" si="517"/>
        <v>0</v>
      </c>
      <c r="CL999" s="151" t="b">
        <f t="shared" ca="1" si="518"/>
        <v>0</v>
      </c>
      <c r="CM999" s="151" t="b">
        <f t="shared" ca="1" si="519"/>
        <v>0</v>
      </c>
      <c r="CN999" s="151" t="str">
        <f t="shared" ca="1" si="520"/>
        <v>NO_VAC</v>
      </c>
      <c r="CO999" s="151" t="str">
        <f t="shared" ca="1" si="521"/>
        <v>NO_VAC</v>
      </c>
      <c r="CP999" s="151" t="b">
        <f t="shared" ca="1" si="522"/>
        <v>0</v>
      </c>
      <c r="CQ999" s="155">
        <f t="shared" ca="1" si="523"/>
        <v>0</v>
      </c>
      <c r="CR999" s="155" t="b">
        <f t="shared" ca="1" si="524"/>
        <v>0</v>
      </c>
      <c r="CS999" s="155" t="b">
        <f t="shared" ca="1" si="525"/>
        <v>0</v>
      </c>
      <c r="CT999" s="155" t="b">
        <f t="shared" ca="1" si="526"/>
        <v>0</v>
      </c>
      <c r="CU999" s="155" t="b">
        <f t="shared" ca="1" si="527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5"/>
        <v>0</v>
      </c>
      <c r="P1000" s="28">
        <f t="shared" ca="1" si="496"/>
        <v>0</v>
      </c>
      <c r="Q1000" s="28">
        <f t="shared" ca="1" si="497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498"/>
        <v>0</v>
      </c>
      <c r="BS1000" s="151" t="b">
        <f t="shared" si="499"/>
        <v>0</v>
      </c>
      <c r="BT1000" s="151" t="b">
        <f t="shared" si="500"/>
        <v>0</v>
      </c>
      <c r="BU1000" s="151" t="b">
        <f t="shared" si="501"/>
        <v>0</v>
      </c>
      <c r="BV1000" s="155" t="b">
        <f t="shared" ca="1" si="502"/>
        <v>0</v>
      </c>
      <c r="BW1000" s="151" t="b">
        <f t="shared" ca="1" si="503"/>
        <v>0</v>
      </c>
      <c r="BX1000" s="151" t="b">
        <f t="shared" ca="1" si="504"/>
        <v>0</v>
      </c>
      <c r="BY1000" s="151" t="b">
        <f t="shared" ca="1" si="505"/>
        <v>0</v>
      </c>
      <c r="BZ1000" s="151" t="b">
        <f t="shared" ca="1" si="506"/>
        <v>0</v>
      </c>
      <c r="CA1000" s="151" t="b">
        <f t="shared" ca="1" si="507"/>
        <v>0</v>
      </c>
      <c r="CB1000" s="151" t="b">
        <f t="shared" ca="1" si="508"/>
        <v>0</v>
      </c>
      <c r="CC1000" s="151" t="b">
        <f t="shared" ca="1" si="509"/>
        <v>0</v>
      </c>
      <c r="CD1000" s="151" t="b">
        <f t="shared" ca="1" si="510"/>
        <v>0</v>
      </c>
      <c r="CE1000" s="151" t="b">
        <f t="shared" ca="1" si="511"/>
        <v>0</v>
      </c>
      <c r="CF1000" s="151" t="b">
        <f t="shared" ca="1" si="512"/>
        <v>0</v>
      </c>
      <c r="CG1000" s="151" t="b">
        <f t="shared" ca="1" si="513"/>
        <v>0</v>
      </c>
      <c r="CH1000" s="151" t="b">
        <f t="shared" ca="1" si="514"/>
        <v>0</v>
      </c>
      <c r="CI1000" s="151" t="b">
        <f t="shared" ca="1" si="515"/>
        <v>0</v>
      </c>
      <c r="CJ1000" s="151" t="b">
        <f t="shared" ca="1" si="516"/>
        <v>0</v>
      </c>
      <c r="CK1000" s="151" t="b">
        <f t="shared" ca="1" si="517"/>
        <v>0</v>
      </c>
      <c r="CL1000" s="151" t="b">
        <f t="shared" ca="1" si="518"/>
        <v>0</v>
      </c>
      <c r="CM1000" s="151" t="b">
        <f t="shared" ca="1" si="519"/>
        <v>0</v>
      </c>
      <c r="CN1000" s="151" t="str">
        <f t="shared" ca="1" si="520"/>
        <v>NO_VAC</v>
      </c>
      <c r="CO1000" s="151" t="str">
        <f t="shared" ca="1" si="521"/>
        <v>NO_VAC</v>
      </c>
      <c r="CP1000" s="151" t="b">
        <f t="shared" ca="1" si="522"/>
        <v>0</v>
      </c>
      <c r="CQ1000" s="155">
        <f t="shared" ca="1" si="523"/>
        <v>0</v>
      </c>
      <c r="CR1000" s="155" t="b">
        <f t="shared" ca="1" si="524"/>
        <v>0</v>
      </c>
      <c r="CS1000" s="155" t="b">
        <f t="shared" ca="1" si="525"/>
        <v>0</v>
      </c>
      <c r="CT1000" s="155" t="b">
        <f t="shared" ca="1" si="526"/>
        <v>0</v>
      </c>
      <c r="CU1000" s="155" t="b">
        <f t="shared" ca="1" si="527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5"/>
        <v>0</v>
      </c>
      <c r="P1001" s="28">
        <f t="shared" ca="1" si="496"/>
        <v>0</v>
      </c>
      <c r="Q1001" s="28">
        <f t="shared" ca="1" si="497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498"/>
        <v>0</v>
      </c>
      <c r="BS1001" s="151" t="b">
        <f t="shared" si="499"/>
        <v>0</v>
      </c>
      <c r="BT1001" s="151" t="b">
        <f t="shared" si="500"/>
        <v>0</v>
      </c>
      <c r="BU1001" s="151" t="b">
        <f t="shared" si="501"/>
        <v>0</v>
      </c>
      <c r="BV1001" s="155" t="b">
        <f t="shared" ca="1" si="502"/>
        <v>0</v>
      </c>
      <c r="BW1001" s="151" t="b">
        <f t="shared" ca="1" si="503"/>
        <v>0</v>
      </c>
      <c r="BX1001" s="151" t="b">
        <f t="shared" ca="1" si="504"/>
        <v>0</v>
      </c>
      <c r="BY1001" s="151" t="b">
        <f t="shared" ca="1" si="505"/>
        <v>0</v>
      </c>
      <c r="BZ1001" s="151" t="b">
        <f t="shared" ca="1" si="506"/>
        <v>0</v>
      </c>
      <c r="CA1001" s="151" t="b">
        <f t="shared" ca="1" si="507"/>
        <v>0</v>
      </c>
      <c r="CB1001" s="151" t="b">
        <f t="shared" ca="1" si="508"/>
        <v>0</v>
      </c>
      <c r="CC1001" s="151" t="b">
        <f t="shared" ca="1" si="509"/>
        <v>0</v>
      </c>
      <c r="CD1001" s="151" t="b">
        <f t="shared" ca="1" si="510"/>
        <v>0</v>
      </c>
      <c r="CE1001" s="151" t="b">
        <f t="shared" ca="1" si="511"/>
        <v>0</v>
      </c>
      <c r="CF1001" s="151" t="b">
        <f t="shared" ca="1" si="512"/>
        <v>0</v>
      </c>
      <c r="CG1001" s="151" t="b">
        <f t="shared" ca="1" si="513"/>
        <v>0</v>
      </c>
      <c r="CH1001" s="151" t="b">
        <f t="shared" ca="1" si="514"/>
        <v>0</v>
      </c>
      <c r="CI1001" s="151" t="b">
        <f t="shared" ca="1" si="515"/>
        <v>0</v>
      </c>
      <c r="CJ1001" s="151" t="b">
        <f t="shared" ca="1" si="516"/>
        <v>0</v>
      </c>
      <c r="CK1001" s="151" t="b">
        <f t="shared" ca="1" si="517"/>
        <v>0</v>
      </c>
      <c r="CL1001" s="151" t="b">
        <f t="shared" ca="1" si="518"/>
        <v>0</v>
      </c>
      <c r="CM1001" s="151" t="b">
        <f t="shared" ca="1" si="519"/>
        <v>0</v>
      </c>
      <c r="CN1001" s="151" t="str">
        <f t="shared" ca="1" si="520"/>
        <v>NO_VAC</v>
      </c>
      <c r="CO1001" s="151" t="str">
        <f t="shared" ca="1" si="521"/>
        <v>NO_VAC</v>
      </c>
      <c r="CP1001" s="151" t="b">
        <f t="shared" ca="1" si="522"/>
        <v>0</v>
      </c>
      <c r="CQ1001" s="155">
        <f t="shared" ca="1" si="523"/>
        <v>0</v>
      </c>
      <c r="CR1001" s="155" t="b">
        <f t="shared" ca="1" si="524"/>
        <v>0</v>
      </c>
      <c r="CS1001" s="155" t="b">
        <f t="shared" ca="1" si="525"/>
        <v>0</v>
      </c>
      <c r="CT1001" s="155" t="b">
        <f t="shared" ca="1" si="526"/>
        <v>0</v>
      </c>
      <c r="CU1001" s="155" t="b">
        <f t="shared" ca="1" si="527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5"/>
        <v>0</v>
      </c>
      <c r="P1002" s="28">
        <f t="shared" ca="1" si="496"/>
        <v>0</v>
      </c>
      <c r="Q1002" s="28">
        <f t="shared" ca="1" si="497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498"/>
        <v>0</v>
      </c>
      <c r="BS1002" s="151" t="b">
        <f t="shared" si="499"/>
        <v>0</v>
      </c>
      <c r="BT1002" s="151" t="b">
        <f t="shared" si="500"/>
        <v>0</v>
      </c>
      <c r="BU1002" s="151" t="b">
        <f t="shared" si="501"/>
        <v>0</v>
      </c>
      <c r="BV1002" s="155" t="b">
        <f t="shared" ca="1" si="502"/>
        <v>0</v>
      </c>
      <c r="BW1002" s="151" t="b">
        <f t="shared" ca="1" si="503"/>
        <v>0</v>
      </c>
      <c r="BX1002" s="151" t="b">
        <f t="shared" ca="1" si="504"/>
        <v>0</v>
      </c>
      <c r="BY1002" s="151" t="b">
        <f t="shared" ca="1" si="505"/>
        <v>0</v>
      </c>
      <c r="BZ1002" s="151" t="b">
        <f t="shared" ca="1" si="506"/>
        <v>0</v>
      </c>
      <c r="CA1002" s="151" t="b">
        <f t="shared" ca="1" si="507"/>
        <v>0</v>
      </c>
      <c r="CB1002" s="151" t="b">
        <f t="shared" ca="1" si="508"/>
        <v>0</v>
      </c>
      <c r="CC1002" s="151" t="b">
        <f t="shared" ca="1" si="509"/>
        <v>0</v>
      </c>
      <c r="CD1002" s="151" t="b">
        <f t="shared" ca="1" si="510"/>
        <v>0</v>
      </c>
      <c r="CE1002" s="151" t="b">
        <f t="shared" ca="1" si="511"/>
        <v>0</v>
      </c>
      <c r="CF1002" s="151" t="b">
        <f t="shared" ca="1" si="512"/>
        <v>0</v>
      </c>
      <c r="CG1002" s="151" t="b">
        <f t="shared" ca="1" si="513"/>
        <v>0</v>
      </c>
      <c r="CH1002" s="151" t="b">
        <f t="shared" ca="1" si="514"/>
        <v>0</v>
      </c>
      <c r="CI1002" s="151" t="b">
        <f t="shared" ca="1" si="515"/>
        <v>0</v>
      </c>
      <c r="CJ1002" s="151" t="b">
        <f t="shared" ca="1" si="516"/>
        <v>0</v>
      </c>
      <c r="CK1002" s="151" t="b">
        <f t="shared" ca="1" si="517"/>
        <v>0</v>
      </c>
      <c r="CL1002" s="151" t="b">
        <f t="shared" ca="1" si="518"/>
        <v>0</v>
      </c>
      <c r="CM1002" s="151" t="b">
        <f t="shared" ca="1" si="519"/>
        <v>0</v>
      </c>
      <c r="CN1002" s="151" t="str">
        <f t="shared" ca="1" si="520"/>
        <v>NO_VAC</v>
      </c>
      <c r="CO1002" s="151" t="str">
        <f t="shared" ca="1" si="521"/>
        <v>NO_VAC</v>
      </c>
      <c r="CP1002" s="151" t="b">
        <f t="shared" ca="1" si="522"/>
        <v>0</v>
      </c>
      <c r="CQ1002" s="155">
        <f t="shared" ca="1" si="523"/>
        <v>0</v>
      </c>
      <c r="CR1002" s="155" t="b">
        <f t="shared" ca="1" si="524"/>
        <v>0</v>
      </c>
      <c r="CS1002" s="155" t="b">
        <f t="shared" ca="1" si="525"/>
        <v>0</v>
      </c>
      <c r="CT1002" s="155" t="b">
        <f t="shared" ca="1" si="526"/>
        <v>0</v>
      </c>
      <c r="CU1002" s="155" t="b">
        <f t="shared" ca="1" si="527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5"/>
        <v>0</v>
      </c>
      <c r="P1003" s="28">
        <f t="shared" ca="1" si="496"/>
        <v>0</v>
      </c>
      <c r="Q1003" s="28">
        <f t="shared" ca="1" si="497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498"/>
        <v>0</v>
      </c>
      <c r="BS1003" s="151" t="b">
        <f t="shared" si="499"/>
        <v>0</v>
      </c>
      <c r="BT1003" s="151" t="b">
        <f t="shared" si="500"/>
        <v>0</v>
      </c>
      <c r="BU1003" s="151" t="b">
        <f t="shared" si="501"/>
        <v>0</v>
      </c>
      <c r="BV1003" s="155" t="b">
        <f t="shared" ca="1" si="502"/>
        <v>0</v>
      </c>
      <c r="BW1003" s="151" t="b">
        <f t="shared" ca="1" si="503"/>
        <v>0</v>
      </c>
      <c r="BX1003" s="151" t="b">
        <f t="shared" ca="1" si="504"/>
        <v>0</v>
      </c>
      <c r="BY1003" s="151" t="b">
        <f t="shared" ca="1" si="505"/>
        <v>0</v>
      </c>
      <c r="BZ1003" s="151" t="b">
        <f t="shared" ca="1" si="506"/>
        <v>0</v>
      </c>
      <c r="CA1003" s="151" t="b">
        <f t="shared" ca="1" si="507"/>
        <v>0</v>
      </c>
      <c r="CB1003" s="151" t="b">
        <f t="shared" ca="1" si="508"/>
        <v>0</v>
      </c>
      <c r="CC1003" s="151" t="b">
        <f t="shared" ca="1" si="509"/>
        <v>0</v>
      </c>
      <c r="CD1003" s="151" t="b">
        <f t="shared" ca="1" si="510"/>
        <v>0</v>
      </c>
      <c r="CE1003" s="151" t="b">
        <f t="shared" ca="1" si="511"/>
        <v>0</v>
      </c>
      <c r="CF1003" s="151" t="b">
        <f t="shared" ca="1" si="512"/>
        <v>0</v>
      </c>
      <c r="CG1003" s="151" t="b">
        <f t="shared" ca="1" si="513"/>
        <v>0</v>
      </c>
      <c r="CH1003" s="151" t="b">
        <f t="shared" ca="1" si="514"/>
        <v>0</v>
      </c>
      <c r="CI1003" s="151" t="b">
        <f t="shared" ca="1" si="515"/>
        <v>0</v>
      </c>
      <c r="CJ1003" s="151" t="b">
        <f t="shared" ca="1" si="516"/>
        <v>0</v>
      </c>
      <c r="CK1003" s="151" t="b">
        <f t="shared" ca="1" si="517"/>
        <v>0</v>
      </c>
      <c r="CL1003" s="151" t="b">
        <f t="shared" ca="1" si="518"/>
        <v>0</v>
      </c>
      <c r="CM1003" s="151" t="b">
        <f t="shared" ca="1" si="519"/>
        <v>0</v>
      </c>
      <c r="CN1003" s="151" t="str">
        <f t="shared" ca="1" si="520"/>
        <v>NO_VAC</v>
      </c>
      <c r="CO1003" s="151" t="str">
        <f t="shared" ca="1" si="521"/>
        <v>NO_VAC</v>
      </c>
      <c r="CP1003" s="151" t="b">
        <f t="shared" ca="1" si="522"/>
        <v>0</v>
      </c>
      <c r="CQ1003" s="155">
        <f t="shared" ca="1" si="523"/>
        <v>0</v>
      </c>
      <c r="CR1003" s="155" t="b">
        <f t="shared" ca="1" si="524"/>
        <v>0</v>
      </c>
      <c r="CS1003" s="155" t="b">
        <f t="shared" ca="1" si="525"/>
        <v>0</v>
      </c>
      <c r="CT1003" s="155" t="b">
        <f t="shared" ca="1" si="526"/>
        <v>0</v>
      </c>
      <c r="CU1003" s="155" t="b">
        <f t="shared" ca="1" si="527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5"/>
        <v>0</v>
      </c>
      <c r="P1004" s="28">
        <f t="shared" ca="1" si="496"/>
        <v>0</v>
      </c>
      <c r="Q1004" s="28">
        <f t="shared" ca="1" si="497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498"/>
        <v>0</v>
      </c>
      <c r="BS1004" s="151" t="b">
        <f t="shared" si="499"/>
        <v>0</v>
      </c>
      <c r="BT1004" s="151" t="b">
        <f t="shared" si="500"/>
        <v>0</v>
      </c>
      <c r="BU1004" s="151" t="b">
        <f t="shared" si="501"/>
        <v>0</v>
      </c>
      <c r="BV1004" s="155" t="b">
        <f t="shared" ca="1" si="502"/>
        <v>0</v>
      </c>
      <c r="BW1004" s="151" t="b">
        <f t="shared" ca="1" si="503"/>
        <v>0</v>
      </c>
      <c r="BX1004" s="151" t="b">
        <f t="shared" ca="1" si="504"/>
        <v>0</v>
      </c>
      <c r="BY1004" s="151" t="b">
        <f t="shared" ca="1" si="505"/>
        <v>0</v>
      </c>
      <c r="BZ1004" s="151" t="b">
        <f t="shared" ca="1" si="506"/>
        <v>0</v>
      </c>
      <c r="CA1004" s="151" t="b">
        <f t="shared" ca="1" si="507"/>
        <v>0</v>
      </c>
      <c r="CB1004" s="151" t="b">
        <f t="shared" ca="1" si="508"/>
        <v>0</v>
      </c>
      <c r="CC1004" s="151" t="b">
        <f t="shared" ca="1" si="509"/>
        <v>0</v>
      </c>
      <c r="CD1004" s="151" t="b">
        <f t="shared" ca="1" si="510"/>
        <v>0</v>
      </c>
      <c r="CE1004" s="151" t="b">
        <f t="shared" ca="1" si="511"/>
        <v>0</v>
      </c>
      <c r="CF1004" s="151" t="b">
        <f t="shared" ca="1" si="512"/>
        <v>0</v>
      </c>
      <c r="CG1004" s="151" t="b">
        <f t="shared" ca="1" si="513"/>
        <v>0</v>
      </c>
      <c r="CH1004" s="151" t="b">
        <f t="shared" ca="1" si="514"/>
        <v>0</v>
      </c>
      <c r="CI1004" s="151" t="b">
        <f t="shared" ca="1" si="515"/>
        <v>0</v>
      </c>
      <c r="CJ1004" s="151" t="b">
        <f t="shared" ca="1" si="516"/>
        <v>0</v>
      </c>
      <c r="CK1004" s="151" t="b">
        <f t="shared" ca="1" si="517"/>
        <v>0</v>
      </c>
      <c r="CL1004" s="151" t="b">
        <f t="shared" ca="1" si="518"/>
        <v>0</v>
      </c>
      <c r="CM1004" s="151" t="b">
        <f t="shared" ca="1" si="519"/>
        <v>0</v>
      </c>
      <c r="CN1004" s="151" t="str">
        <f t="shared" ca="1" si="520"/>
        <v>NO_VAC</v>
      </c>
      <c r="CO1004" s="151" t="str">
        <f t="shared" ca="1" si="521"/>
        <v>NO_VAC</v>
      </c>
      <c r="CP1004" s="151" t="b">
        <f t="shared" ca="1" si="522"/>
        <v>0</v>
      </c>
      <c r="CQ1004" s="155">
        <f t="shared" ca="1" si="523"/>
        <v>0</v>
      </c>
      <c r="CR1004" s="155" t="b">
        <f t="shared" ca="1" si="524"/>
        <v>0</v>
      </c>
      <c r="CS1004" s="155" t="b">
        <f t="shared" ca="1" si="525"/>
        <v>0</v>
      </c>
      <c r="CT1004" s="155" t="b">
        <f t="shared" ca="1" si="526"/>
        <v>0</v>
      </c>
      <c r="CU1004" s="155" t="b">
        <f t="shared" ca="1" si="527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5"/>
        <v>0</v>
      </c>
      <c r="P1005" s="28">
        <f t="shared" ca="1" si="496"/>
        <v>0</v>
      </c>
      <c r="Q1005" s="28">
        <f t="shared" ca="1" si="497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498"/>
        <v>0</v>
      </c>
      <c r="BS1005" s="151" t="b">
        <f t="shared" si="499"/>
        <v>0</v>
      </c>
      <c r="BT1005" s="151" t="b">
        <f t="shared" si="500"/>
        <v>0</v>
      </c>
      <c r="BU1005" s="151" t="b">
        <f t="shared" si="501"/>
        <v>0</v>
      </c>
      <c r="BV1005" s="155" t="b">
        <f t="shared" ca="1" si="502"/>
        <v>0</v>
      </c>
      <c r="BW1005" s="151" t="b">
        <f t="shared" ca="1" si="503"/>
        <v>0</v>
      </c>
      <c r="BX1005" s="151" t="b">
        <f t="shared" ca="1" si="504"/>
        <v>0</v>
      </c>
      <c r="BY1005" s="151" t="b">
        <f t="shared" ca="1" si="505"/>
        <v>0</v>
      </c>
      <c r="BZ1005" s="151" t="b">
        <f t="shared" ca="1" si="506"/>
        <v>0</v>
      </c>
      <c r="CA1005" s="151" t="b">
        <f t="shared" ca="1" si="507"/>
        <v>0</v>
      </c>
      <c r="CB1005" s="151" t="b">
        <f t="shared" ca="1" si="508"/>
        <v>0</v>
      </c>
      <c r="CC1005" s="151" t="b">
        <f t="shared" ca="1" si="509"/>
        <v>0</v>
      </c>
      <c r="CD1005" s="151" t="b">
        <f t="shared" ca="1" si="510"/>
        <v>0</v>
      </c>
      <c r="CE1005" s="151" t="b">
        <f t="shared" ca="1" si="511"/>
        <v>0</v>
      </c>
      <c r="CF1005" s="151" t="b">
        <f t="shared" ca="1" si="512"/>
        <v>0</v>
      </c>
      <c r="CG1005" s="151" t="b">
        <f t="shared" ca="1" si="513"/>
        <v>0</v>
      </c>
      <c r="CH1005" s="151" t="b">
        <f t="shared" ca="1" si="514"/>
        <v>0</v>
      </c>
      <c r="CI1005" s="151" t="b">
        <f t="shared" ca="1" si="515"/>
        <v>0</v>
      </c>
      <c r="CJ1005" s="151" t="b">
        <f t="shared" ca="1" si="516"/>
        <v>0</v>
      </c>
      <c r="CK1005" s="151" t="b">
        <f t="shared" ca="1" si="517"/>
        <v>0</v>
      </c>
      <c r="CL1005" s="151" t="b">
        <f t="shared" ca="1" si="518"/>
        <v>0</v>
      </c>
      <c r="CM1005" s="151" t="b">
        <f t="shared" ca="1" si="519"/>
        <v>0</v>
      </c>
      <c r="CN1005" s="151" t="str">
        <f t="shared" ca="1" si="520"/>
        <v>NO_VAC</v>
      </c>
      <c r="CO1005" s="151" t="str">
        <f t="shared" ca="1" si="521"/>
        <v>NO_VAC</v>
      </c>
      <c r="CP1005" s="151" t="b">
        <f t="shared" ca="1" si="522"/>
        <v>0</v>
      </c>
      <c r="CQ1005" s="155">
        <f t="shared" ca="1" si="523"/>
        <v>0</v>
      </c>
      <c r="CR1005" s="155" t="b">
        <f t="shared" ca="1" si="524"/>
        <v>0</v>
      </c>
      <c r="CS1005" s="155" t="b">
        <f t="shared" ca="1" si="525"/>
        <v>0</v>
      </c>
      <c r="CT1005" s="155" t="b">
        <f t="shared" ca="1" si="526"/>
        <v>0</v>
      </c>
      <c r="CU1005" s="155" t="b">
        <f t="shared" ca="1" si="527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5"/>
        <v>0</v>
      </c>
      <c r="P1006" s="28">
        <f t="shared" ca="1" si="496"/>
        <v>0</v>
      </c>
      <c r="Q1006" s="28">
        <f t="shared" ca="1" si="497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498"/>
        <v>0</v>
      </c>
      <c r="BS1006" s="151" t="b">
        <f t="shared" si="499"/>
        <v>0</v>
      </c>
      <c r="BT1006" s="151" t="b">
        <f t="shared" si="500"/>
        <v>0</v>
      </c>
      <c r="BU1006" s="151" t="b">
        <f t="shared" si="501"/>
        <v>0</v>
      </c>
      <c r="BV1006" s="155" t="b">
        <f t="shared" ca="1" si="502"/>
        <v>0</v>
      </c>
      <c r="BW1006" s="151" t="b">
        <f t="shared" ca="1" si="503"/>
        <v>0</v>
      </c>
      <c r="BX1006" s="151" t="b">
        <f t="shared" ca="1" si="504"/>
        <v>0</v>
      </c>
      <c r="BY1006" s="151" t="b">
        <f t="shared" ca="1" si="505"/>
        <v>0</v>
      </c>
      <c r="BZ1006" s="151" t="b">
        <f t="shared" ca="1" si="506"/>
        <v>0</v>
      </c>
      <c r="CA1006" s="151" t="b">
        <f t="shared" ca="1" si="507"/>
        <v>0</v>
      </c>
      <c r="CB1006" s="151" t="b">
        <f t="shared" ca="1" si="508"/>
        <v>0</v>
      </c>
      <c r="CC1006" s="151" t="b">
        <f t="shared" ca="1" si="509"/>
        <v>0</v>
      </c>
      <c r="CD1006" s="151" t="b">
        <f t="shared" ca="1" si="510"/>
        <v>0</v>
      </c>
      <c r="CE1006" s="151" t="b">
        <f t="shared" ca="1" si="511"/>
        <v>0</v>
      </c>
      <c r="CF1006" s="151" t="b">
        <f t="shared" ca="1" si="512"/>
        <v>0</v>
      </c>
      <c r="CG1006" s="151" t="b">
        <f t="shared" ca="1" si="513"/>
        <v>0</v>
      </c>
      <c r="CH1006" s="151" t="b">
        <f t="shared" ca="1" si="514"/>
        <v>0</v>
      </c>
      <c r="CI1006" s="151" t="b">
        <f t="shared" ca="1" si="515"/>
        <v>0</v>
      </c>
      <c r="CJ1006" s="151" t="b">
        <f t="shared" ca="1" si="516"/>
        <v>0</v>
      </c>
      <c r="CK1006" s="151" t="b">
        <f t="shared" ca="1" si="517"/>
        <v>0</v>
      </c>
      <c r="CL1006" s="151" t="b">
        <f t="shared" ca="1" si="518"/>
        <v>0</v>
      </c>
      <c r="CM1006" s="151" t="b">
        <f t="shared" ca="1" si="519"/>
        <v>0</v>
      </c>
      <c r="CN1006" s="151" t="str">
        <f t="shared" ca="1" si="520"/>
        <v>NO_VAC</v>
      </c>
      <c r="CO1006" s="151" t="str">
        <f t="shared" ca="1" si="521"/>
        <v>NO_VAC</v>
      </c>
      <c r="CP1006" s="151" t="b">
        <f t="shared" ca="1" si="522"/>
        <v>0</v>
      </c>
      <c r="CQ1006" s="155">
        <f t="shared" ca="1" si="523"/>
        <v>0</v>
      </c>
      <c r="CR1006" s="155" t="b">
        <f t="shared" ca="1" si="524"/>
        <v>0</v>
      </c>
      <c r="CS1006" s="155" t="b">
        <f t="shared" ca="1" si="525"/>
        <v>0</v>
      </c>
      <c r="CT1006" s="155" t="b">
        <f t="shared" ca="1" si="526"/>
        <v>0</v>
      </c>
      <c r="CU1006" s="155" t="b">
        <f t="shared" ca="1" si="527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5"/>
        <v>0</v>
      </c>
      <c r="P1007" s="28">
        <f t="shared" ca="1" si="496"/>
        <v>0</v>
      </c>
      <c r="Q1007" s="28">
        <f t="shared" ca="1" si="497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498"/>
        <v>0</v>
      </c>
      <c r="BS1007" s="151" t="b">
        <f t="shared" si="499"/>
        <v>0</v>
      </c>
      <c r="BT1007" s="151" t="b">
        <f t="shared" si="500"/>
        <v>0</v>
      </c>
      <c r="BU1007" s="151" t="b">
        <f t="shared" si="501"/>
        <v>0</v>
      </c>
      <c r="BV1007" s="155" t="b">
        <f t="shared" ca="1" si="502"/>
        <v>0</v>
      </c>
      <c r="BW1007" s="151" t="b">
        <f t="shared" ca="1" si="503"/>
        <v>0</v>
      </c>
      <c r="BX1007" s="151" t="b">
        <f t="shared" ca="1" si="504"/>
        <v>0</v>
      </c>
      <c r="BY1007" s="151" t="b">
        <f t="shared" ca="1" si="505"/>
        <v>0</v>
      </c>
      <c r="BZ1007" s="151" t="b">
        <f t="shared" ca="1" si="506"/>
        <v>0</v>
      </c>
      <c r="CA1007" s="151" t="b">
        <f t="shared" ca="1" si="507"/>
        <v>0</v>
      </c>
      <c r="CB1007" s="151" t="b">
        <f t="shared" ca="1" si="508"/>
        <v>0</v>
      </c>
      <c r="CC1007" s="151" t="b">
        <f t="shared" ca="1" si="509"/>
        <v>0</v>
      </c>
      <c r="CD1007" s="151" t="b">
        <f t="shared" ca="1" si="510"/>
        <v>0</v>
      </c>
      <c r="CE1007" s="151" t="b">
        <f t="shared" ca="1" si="511"/>
        <v>0</v>
      </c>
      <c r="CF1007" s="151" t="b">
        <f t="shared" ca="1" si="512"/>
        <v>0</v>
      </c>
      <c r="CG1007" s="151" t="b">
        <f t="shared" ca="1" si="513"/>
        <v>0</v>
      </c>
      <c r="CH1007" s="151" t="b">
        <f t="shared" ca="1" si="514"/>
        <v>0</v>
      </c>
      <c r="CI1007" s="151" t="b">
        <f t="shared" ca="1" si="515"/>
        <v>0</v>
      </c>
      <c r="CJ1007" s="151" t="b">
        <f t="shared" ca="1" si="516"/>
        <v>0</v>
      </c>
      <c r="CK1007" s="151" t="b">
        <f t="shared" ca="1" si="517"/>
        <v>0</v>
      </c>
      <c r="CL1007" s="151" t="b">
        <f t="shared" ca="1" si="518"/>
        <v>0</v>
      </c>
      <c r="CM1007" s="151" t="b">
        <f t="shared" ca="1" si="519"/>
        <v>0</v>
      </c>
      <c r="CN1007" s="151" t="str">
        <f t="shared" ca="1" si="520"/>
        <v>NO_VAC</v>
      </c>
      <c r="CO1007" s="151" t="str">
        <f t="shared" ca="1" si="521"/>
        <v>NO_VAC</v>
      </c>
      <c r="CP1007" s="151" t="b">
        <f t="shared" ca="1" si="522"/>
        <v>0</v>
      </c>
      <c r="CQ1007" s="155">
        <f t="shared" ca="1" si="523"/>
        <v>0</v>
      </c>
      <c r="CR1007" s="155" t="b">
        <f t="shared" ca="1" si="524"/>
        <v>0</v>
      </c>
      <c r="CS1007" s="155" t="b">
        <f t="shared" ca="1" si="525"/>
        <v>0</v>
      </c>
      <c r="CT1007" s="155" t="b">
        <f t="shared" ca="1" si="526"/>
        <v>0</v>
      </c>
      <c r="CU1007" s="155" t="b">
        <f t="shared" ca="1" si="527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5"/>
        <v>0</v>
      </c>
      <c r="P1008" s="28">
        <f t="shared" ca="1" si="496"/>
        <v>0</v>
      </c>
      <c r="Q1008" s="28">
        <f t="shared" ca="1" si="497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498"/>
        <v>0</v>
      </c>
      <c r="BS1008" s="151" t="b">
        <f t="shared" si="499"/>
        <v>0</v>
      </c>
      <c r="BT1008" s="151" t="b">
        <f t="shared" si="500"/>
        <v>0</v>
      </c>
      <c r="BU1008" s="151" t="b">
        <f t="shared" si="501"/>
        <v>0</v>
      </c>
      <c r="BV1008" s="155" t="b">
        <f t="shared" ca="1" si="502"/>
        <v>0</v>
      </c>
      <c r="BW1008" s="151" t="b">
        <f t="shared" ca="1" si="503"/>
        <v>0</v>
      </c>
      <c r="BX1008" s="151" t="b">
        <f t="shared" ca="1" si="504"/>
        <v>0</v>
      </c>
      <c r="BY1008" s="151" t="b">
        <f t="shared" ca="1" si="505"/>
        <v>0</v>
      </c>
      <c r="BZ1008" s="151" t="b">
        <f t="shared" ca="1" si="506"/>
        <v>0</v>
      </c>
      <c r="CA1008" s="151" t="b">
        <f t="shared" ca="1" si="507"/>
        <v>0</v>
      </c>
      <c r="CB1008" s="151" t="b">
        <f t="shared" ca="1" si="508"/>
        <v>0</v>
      </c>
      <c r="CC1008" s="151" t="b">
        <f t="shared" ca="1" si="509"/>
        <v>0</v>
      </c>
      <c r="CD1008" s="151" t="b">
        <f t="shared" ca="1" si="510"/>
        <v>0</v>
      </c>
      <c r="CE1008" s="151" t="b">
        <f t="shared" ca="1" si="511"/>
        <v>0</v>
      </c>
      <c r="CF1008" s="151" t="b">
        <f t="shared" ca="1" si="512"/>
        <v>0</v>
      </c>
      <c r="CG1008" s="151" t="b">
        <f t="shared" ca="1" si="513"/>
        <v>0</v>
      </c>
      <c r="CH1008" s="151" t="b">
        <f t="shared" ca="1" si="514"/>
        <v>0</v>
      </c>
      <c r="CI1008" s="151" t="b">
        <f t="shared" ca="1" si="515"/>
        <v>0</v>
      </c>
      <c r="CJ1008" s="151" t="b">
        <f t="shared" ca="1" si="516"/>
        <v>0</v>
      </c>
      <c r="CK1008" s="151" t="b">
        <f t="shared" ca="1" si="517"/>
        <v>0</v>
      </c>
      <c r="CL1008" s="151" t="b">
        <f t="shared" ca="1" si="518"/>
        <v>0</v>
      </c>
      <c r="CM1008" s="151" t="b">
        <f t="shared" ca="1" si="519"/>
        <v>0</v>
      </c>
      <c r="CN1008" s="151" t="str">
        <f t="shared" ca="1" si="520"/>
        <v>NO_VAC</v>
      </c>
      <c r="CO1008" s="151" t="str">
        <f t="shared" ca="1" si="521"/>
        <v>NO_VAC</v>
      </c>
      <c r="CP1008" s="151" t="b">
        <f t="shared" ca="1" si="522"/>
        <v>0</v>
      </c>
      <c r="CQ1008" s="155">
        <f t="shared" ca="1" si="523"/>
        <v>0</v>
      </c>
      <c r="CR1008" s="155" t="b">
        <f t="shared" ca="1" si="524"/>
        <v>0</v>
      </c>
      <c r="CS1008" s="155" t="b">
        <f t="shared" ca="1" si="525"/>
        <v>0</v>
      </c>
      <c r="CT1008" s="155" t="b">
        <f t="shared" ca="1" si="526"/>
        <v>0</v>
      </c>
      <c r="CU1008" s="155" t="b">
        <f t="shared" ca="1" si="527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5"/>
        <v>0</v>
      </c>
      <c r="P1009" s="28">
        <f t="shared" ca="1" si="496"/>
        <v>0</v>
      </c>
      <c r="Q1009" s="28">
        <f t="shared" ca="1" si="497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498"/>
        <v>0</v>
      </c>
      <c r="BS1009" s="151" t="b">
        <f t="shared" si="499"/>
        <v>0</v>
      </c>
      <c r="BT1009" s="151" t="b">
        <f t="shared" si="500"/>
        <v>0</v>
      </c>
      <c r="BU1009" s="151" t="b">
        <f t="shared" si="501"/>
        <v>0</v>
      </c>
      <c r="BV1009" s="155" t="b">
        <f t="shared" ca="1" si="502"/>
        <v>0</v>
      </c>
      <c r="BW1009" s="151" t="b">
        <f t="shared" ca="1" si="503"/>
        <v>0</v>
      </c>
      <c r="BX1009" s="151" t="b">
        <f t="shared" ca="1" si="504"/>
        <v>0</v>
      </c>
      <c r="BY1009" s="151" t="b">
        <f t="shared" ca="1" si="505"/>
        <v>0</v>
      </c>
      <c r="BZ1009" s="151" t="b">
        <f t="shared" ca="1" si="506"/>
        <v>0</v>
      </c>
      <c r="CA1009" s="151" t="b">
        <f t="shared" ca="1" si="507"/>
        <v>0</v>
      </c>
      <c r="CB1009" s="151" t="b">
        <f t="shared" ca="1" si="508"/>
        <v>0</v>
      </c>
      <c r="CC1009" s="151" t="b">
        <f t="shared" ca="1" si="509"/>
        <v>0</v>
      </c>
      <c r="CD1009" s="151" t="b">
        <f t="shared" ca="1" si="510"/>
        <v>0</v>
      </c>
      <c r="CE1009" s="151" t="b">
        <f t="shared" ca="1" si="511"/>
        <v>0</v>
      </c>
      <c r="CF1009" s="151" t="b">
        <f t="shared" ca="1" si="512"/>
        <v>0</v>
      </c>
      <c r="CG1009" s="151" t="b">
        <f t="shared" ca="1" si="513"/>
        <v>0</v>
      </c>
      <c r="CH1009" s="151" t="b">
        <f t="shared" ca="1" si="514"/>
        <v>0</v>
      </c>
      <c r="CI1009" s="151" t="b">
        <f t="shared" ca="1" si="515"/>
        <v>0</v>
      </c>
      <c r="CJ1009" s="151" t="b">
        <f t="shared" ca="1" si="516"/>
        <v>0</v>
      </c>
      <c r="CK1009" s="151" t="b">
        <f t="shared" ca="1" si="517"/>
        <v>0</v>
      </c>
      <c r="CL1009" s="151" t="b">
        <f t="shared" ca="1" si="518"/>
        <v>0</v>
      </c>
      <c r="CM1009" s="151" t="b">
        <f t="shared" ca="1" si="519"/>
        <v>0</v>
      </c>
      <c r="CN1009" s="151" t="str">
        <f t="shared" ca="1" si="520"/>
        <v>NO_VAC</v>
      </c>
      <c r="CO1009" s="151" t="str">
        <f t="shared" ca="1" si="521"/>
        <v>NO_VAC</v>
      </c>
      <c r="CP1009" s="151" t="b">
        <f t="shared" ca="1" si="522"/>
        <v>0</v>
      </c>
      <c r="CQ1009" s="155">
        <f t="shared" ca="1" si="523"/>
        <v>0</v>
      </c>
      <c r="CR1009" s="155" t="b">
        <f t="shared" ca="1" si="524"/>
        <v>0</v>
      </c>
      <c r="CS1009" s="155" t="b">
        <f t="shared" ca="1" si="525"/>
        <v>0</v>
      </c>
      <c r="CT1009" s="155" t="b">
        <f t="shared" ca="1" si="526"/>
        <v>0</v>
      </c>
      <c r="CU1009" s="155" t="b">
        <f t="shared" ca="1" si="527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5"/>
        <v>0</v>
      </c>
      <c r="P1010" s="28">
        <f t="shared" ca="1" si="496"/>
        <v>0</v>
      </c>
      <c r="Q1010" s="28">
        <f t="shared" ca="1" si="497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498"/>
        <v>0</v>
      </c>
      <c r="BS1010" s="151" t="b">
        <f t="shared" si="499"/>
        <v>0</v>
      </c>
      <c r="BT1010" s="151" t="b">
        <f t="shared" si="500"/>
        <v>0</v>
      </c>
      <c r="BU1010" s="151" t="b">
        <f t="shared" si="501"/>
        <v>0</v>
      </c>
      <c r="BV1010" s="155" t="b">
        <f t="shared" ca="1" si="502"/>
        <v>0</v>
      </c>
      <c r="BW1010" s="151" t="b">
        <f t="shared" ca="1" si="503"/>
        <v>0</v>
      </c>
      <c r="BX1010" s="151" t="b">
        <f t="shared" ca="1" si="504"/>
        <v>0</v>
      </c>
      <c r="BY1010" s="151" t="b">
        <f t="shared" ca="1" si="505"/>
        <v>0</v>
      </c>
      <c r="BZ1010" s="151" t="b">
        <f t="shared" ca="1" si="506"/>
        <v>0</v>
      </c>
      <c r="CA1010" s="151" t="b">
        <f t="shared" ca="1" si="507"/>
        <v>0</v>
      </c>
      <c r="CB1010" s="151" t="b">
        <f t="shared" ca="1" si="508"/>
        <v>0</v>
      </c>
      <c r="CC1010" s="151" t="b">
        <f t="shared" ca="1" si="509"/>
        <v>0</v>
      </c>
      <c r="CD1010" s="151" t="b">
        <f t="shared" ca="1" si="510"/>
        <v>0</v>
      </c>
      <c r="CE1010" s="151" t="b">
        <f t="shared" ca="1" si="511"/>
        <v>0</v>
      </c>
      <c r="CF1010" s="151" t="b">
        <f t="shared" ca="1" si="512"/>
        <v>0</v>
      </c>
      <c r="CG1010" s="151" t="b">
        <f t="shared" ca="1" si="513"/>
        <v>0</v>
      </c>
      <c r="CH1010" s="151" t="b">
        <f t="shared" ca="1" si="514"/>
        <v>0</v>
      </c>
      <c r="CI1010" s="151" t="b">
        <f t="shared" ca="1" si="515"/>
        <v>0</v>
      </c>
      <c r="CJ1010" s="151" t="b">
        <f t="shared" ca="1" si="516"/>
        <v>0</v>
      </c>
      <c r="CK1010" s="151" t="b">
        <f t="shared" ca="1" si="517"/>
        <v>0</v>
      </c>
      <c r="CL1010" s="151" t="b">
        <f t="shared" ca="1" si="518"/>
        <v>0</v>
      </c>
      <c r="CM1010" s="151" t="b">
        <f t="shared" ca="1" si="519"/>
        <v>0</v>
      </c>
      <c r="CN1010" s="151" t="str">
        <f t="shared" ca="1" si="520"/>
        <v>NO_VAC</v>
      </c>
      <c r="CO1010" s="151" t="str">
        <f t="shared" ca="1" si="521"/>
        <v>NO_VAC</v>
      </c>
      <c r="CP1010" s="151" t="b">
        <f t="shared" ca="1" si="522"/>
        <v>0</v>
      </c>
      <c r="CQ1010" s="155">
        <f t="shared" ca="1" si="523"/>
        <v>0</v>
      </c>
      <c r="CR1010" s="155" t="b">
        <f t="shared" ca="1" si="524"/>
        <v>0</v>
      </c>
      <c r="CS1010" s="155" t="b">
        <f t="shared" ca="1" si="525"/>
        <v>0</v>
      </c>
      <c r="CT1010" s="155" t="b">
        <f t="shared" ca="1" si="526"/>
        <v>0</v>
      </c>
      <c r="CU1010" s="155" t="b">
        <f t="shared" ca="1" si="527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5"/>
        <v>0</v>
      </c>
      <c r="P1011" s="28">
        <f t="shared" ca="1" si="496"/>
        <v>0</v>
      </c>
      <c r="Q1011" s="28">
        <f t="shared" ca="1" si="497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498"/>
        <v>0</v>
      </c>
      <c r="BS1011" s="151" t="b">
        <f t="shared" si="499"/>
        <v>0</v>
      </c>
      <c r="BT1011" s="151" t="b">
        <f t="shared" si="500"/>
        <v>0</v>
      </c>
      <c r="BU1011" s="151" t="b">
        <f t="shared" si="501"/>
        <v>0</v>
      </c>
      <c r="BV1011" s="155" t="b">
        <f t="shared" ca="1" si="502"/>
        <v>0</v>
      </c>
      <c r="BW1011" s="151" t="b">
        <f t="shared" ca="1" si="503"/>
        <v>0</v>
      </c>
      <c r="BX1011" s="151" t="b">
        <f t="shared" ca="1" si="504"/>
        <v>0</v>
      </c>
      <c r="BY1011" s="151" t="b">
        <f t="shared" ca="1" si="505"/>
        <v>0</v>
      </c>
      <c r="BZ1011" s="151" t="b">
        <f t="shared" ca="1" si="506"/>
        <v>0</v>
      </c>
      <c r="CA1011" s="151" t="b">
        <f t="shared" ca="1" si="507"/>
        <v>0</v>
      </c>
      <c r="CB1011" s="151" t="b">
        <f t="shared" ca="1" si="508"/>
        <v>0</v>
      </c>
      <c r="CC1011" s="151" t="b">
        <f t="shared" ca="1" si="509"/>
        <v>0</v>
      </c>
      <c r="CD1011" s="151" t="b">
        <f t="shared" ca="1" si="510"/>
        <v>0</v>
      </c>
      <c r="CE1011" s="151" t="b">
        <f t="shared" ca="1" si="511"/>
        <v>0</v>
      </c>
      <c r="CF1011" s="151" t="b">
        <f t="shared" ca="1" si="512"/>
        <v>0</v>
      </c>
      <c r="CG1011" s="151" t="b">
        <f t="shared" ca="1" si="513"/>
        <v>0</v>
      </c>
      <c r="CH1011" s="151" t="b">
        <f t="shared" ca="1" si="514"/>
        <v>0</v>
      </c>
      <c r="CI1011" s="151" t="b">
        <f t="shared" ca="1" si="515"/>
        <v>0</v>
      </c>
      <c r="CJ1011" s="151" t="b">
        <f t="shared" ca="1" si="516"/>
        <v>0</v>
      </c>
      <c r="CK1011" s="151" t="b">
        <f t="shared" ca="1" si="517"/>
        <v>0</v>
      </c>
      <c r="CL1011" s="151" t="b">
        <f t="shared" ca="1" si="518"/>
        <v>0</v>
      </c>
      <c r="CM1011" s="151" t="b">
        <f t="shared" ca="1" si="519"/>
        <v>0</v>
      </c>
      <c r="CN1011" s="151" t="str">
        <f t="shared" ca="1" si="520"/>
        <v>NO_VAC</v>
      </c>
      <c r="CO1011" s="151" t="str">
        <f t="shared" ca="1" si="521"/>
        <v>NO_VAC</v>
      </c>
      <c r="CP1011" s="151" t="b">
        <f t="shared" ca="1" si="522"/>
        <v>0</v>
      </c>
      <c r="CQ1011" s="155">
        <f t="shared" ca="1" si="523"/>
        <v>0</v>
      </c>
      <c r="CR1011" s="155" t="b">
        <f t="shared" ca="1" si="524"/>
        <v>0</v>
      </c>
      <c r="CS1011" s="155" t="b">
        <f t="shared" ca="1" si="525"/>
        <v>0</v>
      </c>
      <c r="CT1011" s="155" t="b">
        <f t="shared" ca="1" si="526"/>
        <v>0</v>
      </c>
      <c r="CU1011" s="155" t="b">
        <f t="shared" ca="1" si="527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5"/>
        <v>0</v>
      </c>
      <c r="P1012" s="28">
        <f t="shared" ca="1" si="496"/>
        <v>0</v>
      </c>
      <c r="Q1012" s="28">
        <f t="shared" ca="1" si="497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498"/>
        <v>0</v>
      </c>
      <c r="BS1012" s="151" t="b">
        <f t="shared" si="499"/>
        <v>0</v>
      </c>
      <c r="BT1012" s="151" t="b">
        <f t="shared" si="500"/>
        <v>0</v>
      </c>
      <c r="BU1012" s="151" t="b">
        <f t="shared" si="501"/>
        <v>0</v>
      </c>
      <c r="BV1012" s="155" t="b">
        <f t="shared" ca="1" si="502"/>
        <v>0</v>
      </c>
      <c r="BW1012" s="151" t="b">
        <f t="shared" ca="1" si="503"/>
        <v>0</v>
      </c>
      <c r="BX1012" s="151" t="b">
        <f t="shared" ca="1" si="504"/>
        <v>0</v>
      </c>
      <c r="BY1012" s="151" t="b">
        <f t="shared" ca="1" si="505"/>
        <v>0</v>
      </c>
      <c r="BZ1012" s="151" t="b">
        <f t="shared" ca="1" si="506"/>
        <v>0</v>
      </c>
      <c r="CA1012" s="151" t="b">
        <f t="shared" ca="1" si="507"/>
        <v>0</v>
      </c>
      <c r="CB1012" s="151" t="b">
        <f t="shared" ca="1" si="508"/>
        <v>0</v>
      </c>
      <c r="CC1012" s="151" t="b">
        <f t="shared" ca="1" si="509"/>
        <v>0</v>
      </c>
      <c r="CD1012" s="151" t="b">
        <f t="shared" ca="1" si="510"/>
        <v>0</v>
      </c>
      <c r="CE1012" s="151" t="b">
        <f t="shared" ca="1" si="511"/>
        <v>0</v>
      </c>
      <c r="CF1012" s="151" t="b">
        <f t="shared" ca="1" si="512"/>
        <v>0</v>
      </c>
      <c r="CG1012" s="151" t="b">
        <f t="shared" ca="1" si="513"/>
        <v>0</v>
      </c>
      <c r="CH1012" s="151" t="b">
        <f t="shared" ca="1" si="514"/>
        <v>0</v>
      </c>
      <c r="CI1012" s="151" t="b">
        <f t="shared" ca="1" si="515"/>
        <v>0</v>
      </c>
      <c r="CJ1012" s="151" t="b">
        <f t="shared" ca="1" si="516"/>
        <v>0</v>
      </c>
      <c r="CK1012" s="151" t="b">
        <f t="shared" ca="1" si="517"/>
        <v>0</v>
      </c>
      <c r="CL1012" s="151" t="b">
        <f t="shared" ca="1" si="518"/>
        <v>0</v>
      </c>
      <c r="CM1012" s="151" t="b">
        <f t="shared" ca="1" si="519"/>
        <v>0</v>
      </c>
      <c r="CN1012" s="151" t="str">
        <f t="shared" ca="1" si="520"/>
        <v>NO_VAC</v>
      </c>
      <c r="CO1012" s="151" t="str">
        <f t="shared" ca="1" si="521"/>
        <v>NO_VAC</v>
      </c>
      <c r="CP1012" s="151" t="b">
        <f t="shared" ca="1" si="522"/>
        <v>0</v>
      </c>
      <c r="CQ1012" s="155">
        <f t="shared" ca="1" si="523"/>
        <v>0</v>
      </c>
      <c r="CR1012" s="155" t="b">
        <f t="shared" ca="1" si="524"/>
        <v>0</v>
      </c>
      <c r="CS1012" s="155" t="b">
        <f t="shared" ca="1" si="525"/>
        <v>0</v>
      </c>
      <c r="CT1012" s="155" t="b">
        <f t="shared" ca="1" si="526"/>
        <v>0</v>
      </c>
      <c r="CU1012" s="155" t="b">
        <f t="shared" ca="1" si="527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5"/>
        <v>0</v>
      </c>
      <c r="P1013" s="28">
        <f t="shared" ca="1" si="496"/>
        <v>0</v>
      </c>
      <c r="Q1013" s="28">
        <f t="shared" ca="1" si="497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498"/>
        <v>0</v>
      </c>
      <c r="BS1013" s="151" t="b">
        <f t="shared" si="499"/>
        <v>0</v>
      </c>
      <c r="BT1013" s="151" t="b">
        <f t="shared" si="500"/>
        <v>0</v>
      </c>
      <c r="BU1013" s="151" t="b">
        <f t="shared" si="501"/>
        <v>0</v>
      </c>
      <c r="BV1013" s="155" t="b">
        <f t="shared" ca="1" si="502"/>
        <v>0</v>
      </c>
      <c r="BW1013" s="151" t="b">
        <f t="shared" ca="1" si="503"/>
        <v>0</v>
      </c>
      <c r="BX1013" s="151" t="b">
        <f t="shared" ca="1" si="504"/>
        <v>0</v>
      </c>
      <c r="BY1013" s="151" t="b">
        <f t="shared" ca="1" si="505"/>
        <v>0</v>
      </c>
      <c r="BZ1013" s="151" t="b">
        <f t="shared" ca="1" si="506"/>
        <v>0</v>
      </c>
      <c r="CA1013" s="151" t="b">
        <f t="shared" ca="1" si="507"/>
        <v>0</v>
      </c>
      <c r="CB1013" s="151" t="b">
        <f t="shared" ca="1" si="508"/>
        <v>0</v>
      </c>
      <c r="CC1013" s="151" t="b">
        <f t="shared" ca="1" si="509"/>
        <v>0</v>
      </c>
      <c r="CD1013" s="151" t="b">
        <f t="shared" ca="1" si="510"/>
        <v>0</v>
      </c>
      <c r="CE1013" s="151" t="b">
        <f t="shared" ca="1" si="511"/>
        <v>0</v>
      </c>
      <c r="CF1013" s="151" t="b">
        <f t="shared" ca="1" si="512"/>
        <v>0</v>
      </c>
      <c r="CG1013" s="151" t="b">
        <f t="shared" ca="1" si="513"/>
        <v>0</v>
      </c>
      <c r="CH1013" s="151" t="b">
        <f t="shared" ca="1" si="514"/>
        <v>0</v>
      </c>
      <c r="CI1013" s="151" t="b">
        <f t="shared" ca="1" si="515"/>
        <v>0</v>
      </c>
      <c r="CJ1013" s="151" t="b">
        <f t="shared" ca="1" si="516"/>
        <v>0</v>
      </c>
      <c r="CK1013" s="151" t="b">
        <f t="shared" ca="1" si="517"/>
        <v>0</v>
      </c>
      <c r="CL1013" s="151" t="b">
        <f t="shared" ca="1" si="518"/>
        <v>0</v>
      </c>
      <c r="CM1013" s="151" t="b">
        <f t="shared" ca="1" si="519"/>
        <v>0</v>
      </c>
      <c r="CN1013" s="151" t="str">
        <f t="shared" ca="1" si="520"/>
        <v>NO_VAC</v>
      </c>
      <c r="CO1013" s="151" t="str">
        <f t="shared" ca="1" si="521"/>
        <v>NO_VAC</v>
      </c>
      <c r="CP1013" s="151" t="b">
        <f t="shared" ca="1" si="522"/>
        <v>0</v>
      </c>
      <c r="CQ1013" s="155">
        <f t="shared" ca="1" si="523"/>
        <v>0</v>
      </c>
      <c r="CR1013" s="155" t="b">
        <f t="shared" ca="1" si="524"/>
        <v>0</v>
      </c>
      <c r="CS1013" s="155" t="b">
        <f t="shared" ca="1" si="525"/>
        <v>0</v>
      </c>
      <c r="CT1013" s="155" t="b">
        <f t="shared" ca="1" si="526"/>
        <v>0</v>
      </c>
      <c r="CU1013" s="155" t="b">
        <f t="shared" ca="1" si="527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5"/>
        <v>0</v>
      </c>
      <c r="P1014" s="28">
        <f t="shared" ca="1" si="496"/>
        <v>0</v>
      </c>
      <c r="Q1014" s="28">
        <f t="shared" ca="1" si="497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498"/>
        <v>0</v>
      </c>
      <c r="BS1014" s="151" t="b">
        <f t="shared" si="499"/>
        <v>0</v>
      </c>
      <c r="BT1014" s="151" t="b">
        <f t="shared" si="500"/>
        <v>0</v>
      </c>
      <c r="BU1014" s="151" t="b">
        <f t="shared" si="501"/>
        <v>0</v>
      </c>
      <c r="BV1014" s="155" t="b">
        <f t="shared" ca="1" si="502"/>
        <v>0</v>
      </c>
      <c r="BW1014" s="151" t="b">
        <f t="shared" ca="1" si="503"/>
        <v>0</v>
      </c>
      <c r="BX1014" s="151" t="b">
        <f t="shared" ca="1" si="504"/>
        <v>0</v>
      </c>
      <c r="BY1014" s="151" t="b">
        <f t="shared" ca="1" si="505"/>
        <v>0</v>
      </c>
      <c r="BZ1014" s="151" t="b">
        <f t="shared" ca="1" si="506"/>
        <v>0</v>
      </c>
      <c r="CA1014" s="151" t="b">
        <f t="shared" ca="1" si="507"/>
        <v>0</v>
      </c>
      <c r="CB1014" s="151" t="b">
        <f t="shared" ca="1" si="508"/>
        <v>0</v>
      </c>
      <c r="CC1014" s="151" t="b">
        <f t="shared" ca="1" si="509"/>
        <v>0</v>
      </c>
      <c r="CD1014" s="151" t="b">
        <f t="shared" ca="1" si="510"/>
        <v>0</v>
      </c>
      <c r="CE1014" s="151" t="b">
        <f t="shared" ca="1" si="511"/>
        <v>0</v>
      </c>
      <c r="CF1014" s="151" t="b">
        <f t="shared" ca="1" si="512"/>
        <v>0</v>
      </c>
      <c r="CG1014" s="151" t="b">
        <f t="shared" ca="1" si="513"/>
        <v>0</v>
      </c>
      <c r="CH1014" s="151" t="b">
        <f t="shared" ca="1" si="514"/>
        <v>0</v>
      </c>
      <c r="CI1014" s="151" t="b">
        <f t="shared" ca="1" si="515"/>
        <v>0</v>
      </c>
      <c r="CJ1014" s="151" t="b">
        <f t="shared" ca="1" si="516"/>
        <v>0</v>
      </c>
      <c r="CK1014" s="151" t="b">
        <f t="shared" ca="1" si="517"/>
        <v>0</v>
      </c>
      <c r="CL1014" s="151" t="b">
        <f t="shared" ca="1" si="518"/>
        <v>0</v>
      </c>
      <c r="CM1014" s="151" t="b">
        <f t="shared" ca="1" si="519"/>
        <v>0</v>
      </c>
      <c r="CN1014" s="151" t="str">
        <f t="shared" ca="1" si="520"/>
        <v>NO_VAC</v>
      </c>
      <c r="CO1014" s="151" t="str">
        <f t="shared" ca="1" si="521"/>
        <v>NO_VAC</v>
      </c>
      <c r="CP1014" s="151" t="b">
        <f t="shared" ca="1" si="522"/>
        <v>0</v>
      </c>
      <c r="CQ1014" s="155">
        <f t="shared" ca="1" si="523"/>
        <v>0</v>
      </c>
      <c r="CR1014" s="155" t="b">
        <f t="shared" ca="1" si="524"/>
        <v>0</v>
      </c>
      <c r="CS1014" s="155" t="b">
        <f t="shared" ca="1" si="525"/>
        <v>0</v>
      </c>
      <c r="CT1014" s="155" t="b">
        <f t="shared" ca="1" si="526"/>
        <v>0</v>
      </c>
      <c r="CU1014" s="155" t="b">
        <f t="shared" ca="1" si="527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5"/>
        <v>0</v>
      </c>
      <c r="P1015" s="28">
        <f t="shared" ca="1" si="496"/>
        <v>0</v>
      </c>
      <c r="Q1015" s="28">
        <f t="shared" ca="1" si="497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498"/>
        <v>0</v>
      </c>
      <c r="BS1015" s="151" t="b">
        <f t="shared" si="499"/>
        <v>0</v>
      </c>
      <c r="BT1015" s="151" t="b">
        <f t="shared" si="500"/>
        <v>0</v>
      </c>
      <c r="BU1015" s="151" t="b">
        <f t="shared" si="501"/>
        <v>0</v>
      </c>
      <c r="BV1015" s="155" t="b">
        <f t="shared" ca="1" si="502"/>
        <v>0</v>
      </c>
      <c r="BW1015" s="151" t="b">
        <f t="shared" ca="1" si="503"/>
        <v>0</v>
      </c>
      <c r="BX1015" s="151" t="b">
        <f t="shared" ca="1" si="504"/>
        <v>0</v>
      </c>
      <c r="BY1015" s="151" t="b">
        <f t="shared" ca="1" si="505"/>
        <v>0</v>
      </c>
      <c r="BZ1015" s="151" t="b">
        <f t="shared" ca="1" si="506"/>
        <v>0</v>
      </c>
      <c r="CA1015" s="151" t="b">
        <f t="shared" ca="1" si="507"/>
        <v>0</v>
      </c>
      <c r="CB1015" s="151" t="b">
        <f t="shared" ca="1" si="508"/>
        <v>0</v>
      </c>
      <c r="CC1015" s="151" t="b">
        <f t="shared" ca="1" si="509"/>
        <v>0</v>
      </c>
      <c r="CD1015" s="151" t="b">
        <f t="shared" ca="1" si="510"/>
        <v>0</v>
      </c>
      <c r="CE1015" s="151" t="b">
        <f t="shared" ca="1" si="511"/>
        <v>0</v>
      </c>
      <c r="CF1015" s="151" t="b">
        <f t="shared" ca="1" si="512"/>
        <v>0</v>
      </c>
      <c r="CG1015" s="151" t="b">
        <f t="shared" ca="1" si="513"/>
        <v>0</v>
      </c>
      <c r="CH1015" s="151" t="b">
        <f t="shared" ca="1" si="514"/>
        <v>0</v>
      </c>
      <c r="CI1015" s="151" t="b">
        <f t="shared" ca="1" si="515"/>
        <v>0</v>
      </c>
      <c r="CJ1015" s="151" t="b">
        <f t="shared" ca="1" si="516"/>
        <v>0</v>
      </c>
      <c r="CK1015" s="151" t="b">
        <f t="shared" ca="1" si="517"/>
        <v>0</v>
      </c>
      <c r="CL1015" s="151" t="b">
        <f t="shared" ca="1" si="518"/>
        <v>0</v>
      </c>
      <c r="CM1015" s="151" t="b">
        <f t="shared" ca="1" si="519"/>
        <v>0</v>
      </c>
      <c r="CN1015" s="151" t="str">
        <f t="shared" ca="1" si="520"/>
        <v>NO_VAC</v>
      </c>
      <c r="CO1015" s="151" t="str">
        <f t="shared" ca="1" si="521"/>
        <v>NO_VAC</v>
      </c>
      <c r="CP1015" s="151" t="b">
        <f t="shared" ca="1" si="522"/>
        <v>0</v>
      </c>
      <c r="CQ1015" s="155">
        <f t="shared" ca="1" si="523"/>
        <v>0</v>
      </c>
      <c r="CR1015" s="155" t="b">
        <f t="shared" ca="1" si="524"/>
        <v>0</v>
      </c>
      <c r="CS1015" s="155" t="b">
        <f t="shared" ca="1" si="525"/>
        <v>0</v>
      </c>
      <c r="CT1015" s="155" t="b">
        <f t="shared" ca="1" si="526"/>
        <v>0</v>
      </c>
      <c r="CU1015" s="155" t="b">
        <f t="shared" ca="1" si="527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5"/>
        <v>0</v>
      </c>
      <c r="P1016" s="28">
        <f t="shared" ca="1" si="496"/>
        <v>0</v>
      </c>
      <c r="Q1016" s="28">
        <f t="shared" ca="1" si="497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498"/>
        <v>0</v>
      </c>
      <c r="BS1016" s="151" t="b">
        <f t="shared" si="499"/>
        <v>0</v>
      </c>
      <c r="BT1016" s="151" t="b">
        <f t="shared" si="500"/>
        <v>0</v>
      </c>
      <c r="BU1016" s="151" t="b">
        <f t="shared" si="501"/>
        <v>0</v>
      </c>
      <c r="BV1016" s="155" t="b">
        <f t="shared" ca="1" si="502"/>
        <v>0</v>
      </c>
      <c r="BW1016" s="151" t="b">
        <f t="shared" ca="1" si="503"/>
        <v>0</v>
      </c>
      <c r="BX1016" s="151" t="b">
        <f t="shared" ca="1" si="504"/>
        <v>0</v>
      </c>
      <c r="BY1016" s="151" t="b">
        <f t="shared" ca="1" si="505"/>
        <v>0</v>
      </c>
      <c r="BZ1016" s="151" t="b">
        <f t="shared" ca="1" si="506"/>
        <v>0</v>
      </c>
      <c r="CA1016" s="151" t="b">
        <f t="shared" ca="1" si="507"/>
        <v>0</v>
      </c>
      <c r="CB1016" s="151" t="b">
        <f t="shared" ca="1" si="508"/>
        <v>0</v>
      </c>
      <c r="CC1016" s="151" t="b">
        <f t="shared" ca="1" si="509"/>
        <v>0</v>
      </c>
      <c r="CD1016" s="151" t="b">
        <f t="shared" ca="1" si="510"/>
        <v>0</v>
      </c>
      <c r="CE1016" s="151" t="b">
        <f t="shared" ca="1" si="511"/>
        <v>0</v>
      </c>
      <c r="CF1016" s="151" t="b">
        <f t="shared" ca="1" si="512"/>
        <v>0</v>
      </c>
      <c r="CG1016" s="151" t="b">
        <f t="shared" ca="1" si="513"/>
        <v>0</v>
      </c>
      <c r="CH1016" s="151" t="b">
        <f t="shared" ca="1" si="514"/>
        <v>0</v>
      </c>
      <c r="CI1016" s="151" t="b">
        <f t="shared" ca="1" si="515"/>
        <v>0</v>
      </c>
      <c r="CJ1016" s="151" t="b">
        <f t="shared" ca="1" si="516"/>
        <v>0</v>
      </c>
      <c r="CK1016" s="151" t="b">
        <f t="shared" ca="1" si="517"/>
        <v>0</v>
      </c>
      <c r="CL1016" s="151" t="b">
        <f t="shared" ca="1" si="518"/>
        <v>0</v>
      </c>
      <c r="CM1016" s="151" t="b">
        <f t="shared" ca="1" si="519"/>
        <v>0</v>
      </c>
      <c r="CN1016" s="151" t="str">
        <f t="shared" ca="1" si="520"/>
        <v>NO_VAC</v>
      </c>
      <c r="CO1016" s="151" t="str">
        <f t="shared" ca="1" si="521"/>
        <v>NO_VAC</v>
      </c>
      <c r="CP1016" s="151" t="b">
        <f t="shared" ca="1" si="522"/>
        <v>0</v>
      </c>
      <c r="CQ1016" s="155">
        <f t="shared" ca="1" si="523"/>
        <v>0</v>
      </c>
      <c r="CR1016" s="155" t="b">
        <f t="shared" ca="1" si="524"/>
        <v>0</v>
      </c>
      <c r="CS1016" s="155" t="b">
        <f t="shared" ca="1" si="525"/>
        <v>0</v>
      </c>
      <c r="CT1016" s="155" t="b">
        <f t="shared" ca="1" si="526"/>
        <v>0</v>
      </c>
      <c r="CU1016" s="155" t="b">
        <f t="shared" ca="1" si="527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5"/>
        <v>0</v>
      </c>
      <c r="P1017" s="28">
        <f t="shared" ca="1" si="496"/>
        <v>0</v>
      </c>
      <c r="Q1017" s="28">
        <f t="shared" ca="1" si="497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498"/>
        <v>0</v>
      </c>
      <c r="BS1017" s="151" t="b">
        <f t="shared" si="499"/>
        <v>0</v>
      </c>
      <c r="BT1017" s="151" t="b">
        <f t="shared" si="500"/>
        <v>0</v>
      </c>
      <c r="BU1017" s="151" t="b">
        <f t="shared" si="501"/>
        <v>0</v>
      </c>
      <c r="BV1017" s="155" t="b">
        <f t="shared" ca="1" si="502"/>
        <v>0</v>
      </c>
      <c r="BW1017" s="151" t="b">
        <f t="shared" ca="1" si="503"/>
        <v>0</v>
      </c>
      <c r="BX1017" s="151" t="b">
        <f t="shared" ca="1" si="504"/>
        <v>0</v>
      </c>
      <c r="BY1017" s="151" t="b">
        <f t="shared" ca="1" si="505"/>
        <v>0</v>
      </c>
      <c r="BZ1017" s="151" t="b">
        <f t="shared" ca="1" si="506"/>
        <v>0</v>
      </c>
      <c r="CA1017" s="151" t="b">
        <f t="shared" ca="1" si="507"/>
        <v>0</v>
      </c>
      <c r="CB1017" s="151" t="b">
        <f t="shared" ca="1" si="508"/>
        <v>0</v>
      </c>
      <c r="CC1017" s="151" t="b">
        <f t="shared" ca="1" si="509"/>
        <v>0</v>
      </c>
      <c r="CD1017" s="151" t="b">
        <f t="shared" ca="1" si="510"/>
        <v>0</v>
      </c>
      <c r="CE1017" s="151" t="b">
        <f t="shared" ca="1" si="511"/>
        <v>0</v>
      </c>
      <c r="CF1017" s="151" t="b">
        <f t="shared" ca="1" si="512"/>
        <v>0</v>
      </c>
      <c r="CG1017" s="151" t="b">
        <f t="shared" ca="1" si="513"/>
        <v>0</v>
      </c>
      <c r="CH1017" s="151" t="b">
        <f t="shared" ca="1" si="514"/>
        <v>0</v>
      </c>
      <c r="CI1017" s="151" t="b">
        <f t="shared" ca="1" si="515"/>
        <v>0</v>
      </c>
      <c r="CJ1017" s="151" t="b">
        <f t="shared" ca="1" si="516"/>
        <v>0</v>
      </c>
      <c r="CK1017" s="151" t="b">
        <f t="shared" ca="1" si="517"/>
        <v>0</v>
      </c>
      <c r="CL1017" s="151" t="b">
        <f t="shared" ca="1" si="518"/>
        <v>0</v>
      </c>
      <c r="CM1017" s="151" t="b">
        <f t="shared" ca="1" si="519"/>
        <v>0</v>
      </c>
      <c r="CN1017" s="151" t="str">
        <f t="shared" ca="1" si="520"/>
        <v>NO_VAC</v>
      </c>
      <c r="CO1017" s="151" t="str">
        <f t="shared" ca="1" si="521"/>
        <v>NO_VAC</v>
      </c>
      <c r="CP1017" s="151" t="b">
        <f t="shared" ca="1" si="522"/>
        <v>0</v>
      </c>
      <c r="CQ1017" s="155">
        <f t="shared" ca="1" si="523"/>
        <v>0</v>
      </c>
      <c r="CR1017" s="155" t="b">
        <f t="shared" ca="1" si="524"/>
        <v>0</v>
      </c>
      <c r="CS1017" s="155" t="b">
        <f t="shared" ca="1" si="525"/>
        <v>0</v>
      </c>
      <c r="CT1017" s="155" t="b">
        <f t="shared" ca="1" si="526"/>
        <v>0</v>
      </c>
      <c r="CU1017" s="155" t="b">
        <f t="shared" ca="1" si="527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5"/>
        <v>0</v>
      </c>
      <c r="P1018" s="28">
        <f t="shared" ca="1" si="496"/>
        <v>0</v>
      </c>
      <c r="Q1018" s="28">
        <f t="shared" ca="1" si="497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498"/>
        <v>0</v>
      </c>
      <c r="BS1018" s="151" t="b">
        <f t="shared" si="499"/>
        <v>0</v>
      </c>
      <c r="BT1018" s="151" t="b">
        <f t="shared" si="500"/>
        <v>0</v>
      </c>
      <c r="BU1018" s="151" t="b">
        <f t="shared" si="501"/>
        <v>0</v>
      </c>
      <c r="BV1018" s="155" t="b">
        <f t="shared" ca="1" si="502"/>
        <v>0</v>
      </c>
      <c r="BW1018" s="151" t="b">
        <f t="shared" ca="1" si="503"/>
        <v>0</v>
      </c>
      <c r="BX1018" s="151" t="b">
        <f t="shared" ca="1" si="504"/>
        <v>0</v>
      </c>
      <c r="BY1018" s="151" t="b">
        <f t="shared" ca="1" si="505"/>
        <v>0</v>
      </c>
      <c r="BZ1018" s="151" t="b">
        <f t="shared" ca="1" si="506"/>
        <v>0</v>
      </c>
      <c r="CA1018" s="151" t="b">
        <f t="shared" ca="1" si="507"/>
        <v>0</v>
      </c>
      <c r="CB1018" s="151" t="b">
        <f t="shared" ca="1" si="508"/>
        <v>0</v>
      </c>
      <c r="CC1018" s="151" t="b">
        <f t="shared" ca="1" si="509"/>
        <v>0</v>
      </c>
      <c r="CD1018" s="151" t="b">
        <f t="shared" ca="1" si="510"/>
        <v>0</v>
      </c>
      <c r="CE1018" s="151" t="b">
        <f t="shared" ca="1" si="511"/>
        <v>0</v>
      </c>
      <c r="CF1018" s="151" t="b">
        <f t="shared" ca="1" si="512"/>
        <v>0</v>
      </c>
      <c r="CG1018" s="151" t="b">
        <f t="shared" ca="1" si="513"/>
        <v>0</v>
      </c>
      <c r="CH1018" s="151" t="b">
        <f t="shared" ca="1" si="514"/>
        <v>0</v>
      </c>
      <c r="CI1018" s="151" t="b">
        <f t="shared" ca="1" si="515"/>
        <v>0</v>
      </c>
      <c r="CJ1018" s="151" t="b">
        <f t="shared" ca="1" si="516"/>
        <v>0</v>
      </c>
      <c r="CK1018" s="151" t="b">
        <f t="shared" ca="1" si="517"/>
        <v>0</v>
      </c>
      <c r="CL1018" s="151" t="b">
        <f t="shared" ca="1" si="518"/>
        <v>0</v>
      </c>
      <c r="CM1018" s="151" t="b">
        <f t="shared" ca="1" si="519"/>
        <v>0</v>
      </c>
      <c r="CN1018" s="151" t="str">
        <f t="shared" ca="1" si="520"/>
        <v>NO_VAC</v>
      </c>
      <c r="CO1018" s="151" t="str">
        <f t="shared" ca="1" si="521"/>
        <v>NO_VAC</v>
      </c>
      <c r="CP1018" s="151" t="b">
        <f t="shared" ca="1" si="522"/>
        <v>0</v>
      </c>
      <c r="CQ1018" s="155">
        <f t="shared" ca="1" si="523"/>
        <v>0</v>
      </c>
      <c r="CR1018" s="155" t="b">
        <f t="shared" ca="1" si="524"/>
        <v>0</v>
      </c>
      <c r="CS1018" s="155" t="b">
        <f t="shared" ca="1" si="525"/>
        <v>0</v>
      </c>
      <c r="CT1018" s="155" t="b">
        <f t="shared" ca="1" si="526"/>
        <v>0</v>
      </c>
      <c r="CU1018" s="155" t="b">
        <f t="shared" ca="1" si="527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5"/>
        <v>0</v>
      </c>
      <c r="P1019" s="28">
        <f t="shared" ca="1" si="496"/>
        <v>0</v>
      </c>
      <c r="Q1019" s="28">
        <f t="shared" ca="1" si="497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498"/>
        <v>0</v>
      </c>
      <c r="BS1019" s="151" t="b">
        <f t="shared" si="499"/>
        <v>0</v>
      </c>
      <c r="BT1019" s="151" t="b">
        <f t="shared" si="500"/>
        <v>0</v>
      </c>
      <c r="BU1019" s="151" t="b">
        <f t="shared" si="501"/>
        <v>0</v>
      </c>
      <c r="BV1019" s="155" t="b">
        <f t="shared" ca="1" si="502"/>
        <v>0</v>
      </c>
      <c r="BW1019" s="151" t="b">
        <f t="shared" ca="1" si="503"/>
        <v>0</v>
      </c>
      <c r="BX1019" s="151" t="b">
        <f t="shared" ca="1" si="504"/>
        <v>0</v>
      </c>
      <c r="BY1019" s="151" t="b">
        <f t="shared" ca="1" si="505"/>
        <v>0</v>
      </c>
      <c r="BZ1019" s="151" t="b">
        <f t="shared" ca="1" si="506"/>
        <v>0</v>
      </c>
      <c r="CA1019" s="151" t="b">
        <f t="shared" ca="1" si="507"/>
        <v>0</v>
      </c>
      <c r="CB1019" s="151" t="b">
        <f t="shared" ca="1" si="508"/>
        <v>0</v>
      </c>
      <c r="CC1019" s="151" t="b">
        <f t="shared" ca="1" si="509"/>
        <v>0</v>
      </c>
      <c r="CD1019" s="151" t="b">
        <f t="shared" ca="1" si="510"/>
        <v>0</v>
      </c>
      <c r="CE1019" s="151" t="b">
        <f t="shared" ca="1" si="511"/>
        <v>0</v>
      </c>
      <c r="CF1019" s="151" t="b">
        <f t="shared" ca="1" si="512"/>
        <v>0</v>
      </c>
      <c r="CG1019" s="151" t="b">
        <f t="shared" ca="1" si="513"/>
        <v>0</v>
      </c>
      <c r="CH1019" s="151" t="b">
        <f t="shared" ca="1" si="514"/>
        <v>0</v>
      </c>
      <c r="CI1019" s="151" t="b">
        <f t="shared" ca="1" si="515"/>
        <v>0</v>
      </c>
      <c r="CJ1019" s="151" t="b">
        <f t="shared" ca="1" si="516"/>
        <v>0</v>
      </c>
      <c r="CK1019" s="151" t="b">
        <f t="shared" ca="1" si="517"/>
        <v>0</v>
      </c>
      <c r="CL1019" s="151" t="b">
        <f t="shared" ca="1" si="518"/>
        <v>0</v>
      </c>
      <c r="CM1019" s="151" t="b">
        <f t="shared" ca="1" si="519"/>
        <v>0</v>
      </c>
      <c r="CN1019" s="151" t="str">
        <f t="shared" ca="1" si="520"/>
        <v>NO_VAC</v>
      </c>
      <c r="CO1019" s="151" t="str">
        <f t="shared" ca="1" si="521"/>
        <v>NO_VAC</v>
      </c>
      <c r="CP1019" s="151" t="b">
        <f t="shared" ca="1" si="522"/>
        <v>0</v>
      </c>
      <c r="CQ1019" s="155">
        <f t="shared" ca="1" si="523"/>
        <v>0</v>
      </c>
      <c r="CR1019" s="155" t="b">
        <f t="shared" ca="1" si="524"/>
        <v>0</v>
      </c>
      <c r="CS1019" s="155" t="b">
        <f t="shared" ca="1" si="525"/>
        <v>0</v>
      </c>
      <c r="CT1019" s="155" t="b">
        <f t="shared" ca="1" si="526"/>
        <v>0</v>
      </c>
      <c r="CU1019" s="155" t="b">
        <f t="shared" ca="1" si="527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5"/>
        <v>0</v>
      </c>
      <c r="P1020" s="28">
        <f t="shared" ca="1" si="496"/>
        <v>0</v>
      </c>
      <c r="Q1020" s="28">
        <f t="shared" ca="1" si="497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498"/>
        <v>0</v>
      </c>
      <c r="BS1020" s="151" t="b">
        <f t="shared" si="499"/>
        <v>0</v>
      </c>
      <c r="BT1020" s="151" t="b">
        <f t="shared" si="500"/>
        <v>0</v>
      </c>
      <c r="BU1020" s="151" t="b">
        <f t="shared" si="501"/>
        <v>0</v>
      </c>
      <c r="BV1020" s="155" t="b">
        <f t="shared" ca="1" si="502"/>
        <v>0</v>
      </c>
      <c r="BW1020" s="151" t="b">
        <f t="shared" ca="1" si="503"/>
        <v>0</v>
      </c>
      <c r="BX1020" s="151" t="b">
        <f t="shared" ca="1" si="504"/>
        <v>0</v>
      </c>
      <c r="BY1020" s="151" t="b">
        <f t="shared" ca="1" si="505"/>
        <v>0</v>
      </c>
      <c r="BZ1020" s="151" t="b">
        <f t="shared" ca="1" si="506"/>
        <v>0</v>
      </c>
      <c r="CA1020" s="151" t="b">
        <f t="shared" ca="1" si="507"/>
        <v>0</v>
      </c>
      <c r="CB1020" s="151" t="b">
        <f t="shared" ca="1" si="508"/>
        <v>0</v>
      </c>
      <c r="CC1020" s="151" t="b">
        <f t="shared" ca="1" si="509"/>
        <v>0</v>
      </c>
      <c r="CD1020" s="151" t="b">
        <f t="shared" ca="1" si="510"/>
        <v>0</v>
      </c>
      <c r="CE1020" s="151" t="b">
        <f t="shared" ca="1" si="511"/>
        <v>0</v>
      </c>
      <c r="CF1020" s="151" t="b">
        <f t="shared" ca="1" si="512"/>
        <v>0</v>
      </c>
      <c r="CG1020" s="151" t="b">
        <f t="shared" ca="1" si="513"/>
        <v>0</v>
      </c>
      <c r="CH1020" s="151" t="b">
        <f t="shared" ca="1" si="514"/>
        <v>0</v>
      </c>
      <c r="CI1020" s="151" t="b">
        <f t="shared" ca="1" si="515"/>
        <v>0</v>
      </c>
      <c r="CJ1020" s="151" t="b">
        <f t="shared" ca="1" si="516"/>
        <v>0</v>
      </c>
      <c r="CK1020" s="151" t="b">
        <f t="shared" ca="1" si="517"/>
        <v>0</v>
      </c>
      <c r="CL1020" s="151" t="b">
        <f t="shared" ca="1" si="518"/>
        <v>0</v>
      </c>
      <c r="CM1020" s="151" t="b">
        <f t="shared" ca="1" si="519"/>
        <v>0</v>
      </c>
      <c r="CN1020" s="151" t="str">
        <f t="shared" ca="1" si="520"/>
        <v>NO_VAC</v>
      </c>
      <c r="CO1020" s="151" t="str">
        <f t="shared" ca="1" si="521"/>
        <v>NO_VAC</v>
      </c>
      <c r="CP1020" s="151" t="b">
        <f t="shared" ca="1" si="522"/>
        <v>0</v>
      </c>
      <c r="CQ1020" s="155">
        <f t="shared" ca="1" si="523"/>
        <v>0</v>
      </c>
      <c r="CR1020" s="155" t="b">
        <f t="shared" ca="1" si="524"/>
        <v>0</v>
      </c>
      <c r="CS1020" s="155" t="b">
        <f t="shared" ca="1" si="525"/>
        <v>0</v>
      </c>
      <c r="CT1020" s="155" t="b">
        <f t="shared" ca="1" si="526"/>
        <v>0</v>
      </c>
      <c r="CU1020" s="155" t="b">
        <f t="shared" ca="1" si="527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5"/>
        <v>0</v>
      </c>
      <c r="P1021" s="28">
        <f t="shared" ca="1" si="496"/>
        <v>0</v>
      </c>
      <c r="Q1021" s="28">
        <f t="shared" ca="1" si="497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498"/>
        <v>0</v>
      </c>
      <c r="BS1021" s="151" t="b">
        <f t="shared" si="499"/>
        <v>0</v>
      </c>
      <c r="BT1021" s="151" t="b">
        <f t="shared" si="500"/>
        <v>0</v>
      </c>
      <c r="BU1021" s="151" t="b">
        <f t="shared" si="501"/>
        <v>0</v>
      </c>
      <c r="BV1021" s="155" t="b">
        <f t="shared" ca="1" si="502"/>
        <v>0</v>
      </c>
      <c r="BW1021" s="151" t="b">
        <f t="shared" ca="1" si="503"/>
        <v>0</v>
      </c>
      <c r="BX1021" s="151" t="b">
        <f t="shared" ca="1" si="504"/>
        <v>0</v>
      </c>
      <c r="BY1021" s="151" t="b">
        <f t="shared" ca="1" si="505"/>
        <v>0</v>
      </c>
      <c r="BZ1021" s="151" t="b">
        <f t="shared" ca="1" si="506"/>
        <v>0</v>
      </c>
      <c r="CA1021" s="151" t="b">
        <f t="shared" ca="1" si="507"/>
        <v>0</v>
      </c>
      <c r="CB1021" s="151" t="b">
        <f t="shared" ca="1" si="508"/>
        <v>0</v>
      </c>
      <c r="CC1021" s="151" t="b">
        <f t="shared" ca="1" si="509"/>
        <v>0</v>
      </c>
      <c r="CD1021" s="151" t="b">
        <f t="shared" ca="1" si="510"/>
        <v>0</v>
      </c>
      <c r="CE1021" s="151" t="b">
        <f t="shared" ca="1" si="511"/>
        <v>0</v>
      </c>
      <c r="CF1021" s="151" t="b">
        <f t="shared" ca="1" si="512"/>
        <v>0</v>
      </c>
      <c r="CG1021" s="151" t="b">
        <f t="shared" ca="1" si="513"/>
        <v>0</v>
      </c>
      <c r="CH1021" s="151" t="b">
        <f t="shared" ca="1" si="514"/>
        <v>0</v>
      </c>
      <c r="CI1021" s="151" t="b">
        <f t="shared" ca="1" si="515"/>
        <v>0</v>
      </c>
      <c r="CJ1021" s="151" t="b">
        <f t="shared" ca="1" si="516"/>
        <v>0</v>
      </c>
      <c r="CK1021" s="151" t="b">
        <f t="shared" ca="1" si="517"/>
        <v>0</v>
      </c>
      <c r="CL1021" s="151" t="b">
        <f t="shared" ca="1" si="518"/>
        <v>0</v>
      </c>
      <c r="CM1021" s="151" t="b">
        <f t="shared" ca="1" si="519"/>
        <v>0</v>
      </c>
      <c r="CN1021" s="151" t="str">
        <f t="shared" ca="1" si="520"/>
        <v>NO_VAC</v>
      </c>
      <c r="CO1021" s="151" t="str">
        <f t="shared" ca="1" si="521"/>
        <v>NO_VAC</v>
      </c>
      <c r="CP1021" s="151" t="b">
        <f t="shared" ca="1" si="522"/>
        <v>0</v>
      </c>
      <c r="CQ1021" s="155">
        <f t="shared" ca="1" si="523"/>
        <v>0</v>
      </c>
      <c r="CR1021" s="155" t="b">
        <f t="shared" ca="1" si="524"/>
        <v>0</v>
      </c>
      <c r="CS1021" s="155" t="b">
        <f t="shared" ca="1" si="525"/>
        <v>0</v>
      </c>
      <c r="CT1021" s="155" t="b">
        <f t="shared" ca="1" si="526"/>
        <v>0</v>
      </c>
      <c r="CU1021" s="155" t="b">
        <f t="shared" ca="1" si="527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5"/>
        <v>0</v>
      </c>
      <c r="P1022" s="28">
        <f t="shared" ca="1" si="496"/>
        <v>0</v>
      </c>
      <c r="Q1022" s="28">
        <f t="shared" ca="1" si="497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498"/>
        <v>0</v>
      </c>
      <c r="BS1022" s="151" t="b">
        <f t="shared" si="499"/>
        <v>0</v>
      </c>
      <c r="BT1022" s="151" t="b">
        <f t="shared" si="500"/>
        <v>0</v>
      </c>
      <c r="BU1022" s="151" t="b">
        <f t="shared" si="501"/>
        <v>0</v>
      </c>
      <c r="BV1022" s="155" t="b">
        <f t="shared" ca="1" si="502"/>
        <v>0</v>
      </c>
      <c r="BW1022" s="151" t="b">
        <f t="shared" ca="1" si="503"/>
        <v>0</v>
      </c>
      <c r="BX1022" s="151" t="b">
        <f t="shared" ca="1" si="504"/>
        <v>0</v>
      </c>
      <c r="BY1022" s="151" t="b">
        <f t="shared" ca="1" si="505"/>
        <v>0</v>
      </c>
      <c r="BZ1022" s="151" t="b">
        <f t="shared" ca="1" si="506"/>
        <v>0</v>
      </c>
      <c r="CA1022" s="151" t="b">
        <f t="shared" ca="1" si="507"/>
        <v>0</v>
      </c>
      <c r="CB1022" s="151" t="b">
        <f t="shared" ca="1" si="508"/>
        <v>0</v>
      </c>
      <c r="CC1022" s="151" t="b">
        <f t="shared" ca="1" si="509"/>
        <v>0</v>
      </c>
      <c r="CD1022" s="151" t="b">
        <f t="shared" ca="1" si="510"/>
        <v>0</v>
      </c>
      <c r="CE1022" s="151" t="b">
        <f t="shared" ca="1" si="511"/>
        <v>0</v>
      </c>
      <c r="CF1022" s="151" t="b">
        <f t="shared" ca="1" si="512"/>
        <v>0</v>
      </c>
      <c r="CG1022" s="151" t="b">
        <f t="shared" ca="1" si="513"/>
        <v>0</v>
      </c>
      <c r="CH1022" s="151" t="b">
        <f t="shared" ca="1" si="514"/>
        <v>0</v>
      </c>
      <c r="CI1022" s="151" t="b">
        <f t="shared" ca="1" si="515"/>
        <v>0</v>
      </c>
      <c r="CJ1022" s="151" t="b">
        <f t="shared" ca="1" si="516"/>
        <v>0</v>
      </c>
      <c r="CK1022" s="151" t="b">
        <f t="shared" ca="1" si="517"/>
        <v>0</v>
      </c>
      <c r="CL1022" s="151" t="b">
        <f t="shared" ca="1" si="518"/>
        <v>0</v>
      </c>
      <c r="CM1022" s="151" t="b">
        <f t="shared" ca="1" si="519"/>
        <v>0</v>
      </c>
      <c r="CN1022" s="151" t="str">
        <f t="shared" ca="1" si="520"/>
        <v>NO_VAC</v>
      </c>
      <c r="CO1022" s="151" t="str">
        <f t="shared" ca="1" si="521"/>
        <v>NO_VAC</v>
      </c>
      <c r="CP1022" s="151" t="b">
        <f t="shared" ca="1" si="522"/>
        <v>0</v>
      </c>
      <c r="CQ1022" s="155">
        <f t="shared" ca="1" si="523"/>
        <v>0</v>
      </c>
      <c r="CR1022" s="155" t="b">
        <f t="shared" ca="1" si="524"/>
        <v>0</v>
      </c>
      <c r="CS1022" s="155" t="b">
        <f t="shared" ca="1" si="525"/>
        <v>0</v>
      </c>
      <c r="CT1022" s="155" t="b">
        <f t="shared" ca="1" si="526"/>
        <v>0</v>
      </c>
      <c r="CU1022" s="155" t="b">
        <f t="shared" ca="1" si="527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5"/>
        <v>0</v>
      </c>
      <c r="P1023" s="28">
        <f t="shared" ca="1" si="496"/>
        <v>0</v>
      </c>
      <c r="Q1023" s="28">
        <f t="shared" ca="1" si="497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498"/>
        <v>0</v>
      </c>
      <c r="BS1023" s="151" t="b">
        <f t="shared" si="499"/>
        <v>0</v>
      </c>
      <c r="BT1023" s="151" t="b">
        <f t="shared" si="500"/>
        <v>0</v>
      </c>
      <c r="BU1023" s="151" t="b">
        <f t="shared" si="501"/>
        <v>0</v>
      </c>
      <c r="BV1023" s="155" t="b">
        <f t="shared" ca="1" si="502"/>
        <v>0</v>
      </c>
      <c r="BW1023" s="151" t="b">
        <f t="shared" ca="1" si="503"/>
        <v>0</v>
      </c>
      <c r="BX1023" s="151" t="b">
        <f t="shared" ca="1" si="504"/>
        <v>0</v>
      </c>
      <c r="BY1023" s="151" t="b">
        <f t="shared" ca="1" si="505"/>
        <v>0</v>
      </c>
      <c r="BZ1023" s="151" t="b">
        <f t="shared" ca="1" si="506"/>
        <v>0</v>
      </c>
      <c r="CA1023" s="151" t="b">
        <f t="shared" ca="1" si="507"/>
        <v>0</v>
      </c>
      <c r="CB1023" s="151" t="b">
        <f t="shared" ca="1" si="508"/>
        <v>0</v>
      </c>
      <c r="CC1023" s="151" t="b">
        <f t="shared" ca="1" si="509"/>
        <v>0</v>
      </c>
      <c r="CD1023" s="151" t="b">
        <f t="shared" ca="1" si="510"/>
        <v>0</v>
      </c>
      <c r="CE1023" s="151" t="b">
        <f t="shared" ca="1" si="511"/>
        <v>0</v>
      </c>
      <c r="CF1023" s="151" t="b">
        <f t="shared" ca="1" si="512"/>
        <v>0</v>
      </c>
      <c r="CG1023" s="151" t="b">
        <f t="shared" ca="1" si="513"/>
        <v>0</v>
      </c>
      <c r="CH1023" s="151" t="b">
        <f t="shared" ca="1" si="514"/>
        <v>0</v>
      </c>
      <c r="CI1023" s="151" t="b">
        <f t="shared" ca="1" si="515"/>
        <v>0</v>
      </c>
      <c r="CJ1023" s="151" t="b">
        <f t="shared" ca="1" si="516"/>
        <v>0</v>
      </c>
      <c r="CK1023" s="151" t="b">
        <f t="shared" ca="1" si="517"/>
        <v>0</v>
      </c>
      <c r="CL1023" s="151" t="b">
        <f t="shared" ca="1" si="518"/>
        <v>0</v>
      </c>
      <c r="CM1023" s="151" t="b">
        <f t="shared" ca="1" si="519"/>
        <v>0</v>
      </c>
      <c r="CN1023" s="151" t="str">
        <f t="shared" ca="1" si="520"/>
        <v>NO_VAC</v>
      </c>
      <c r="CO1023" s="151" t="str">
        <f t="shared" ca="1" si="521"/>
        <v>NO_VAC</v>
      </c>
      <c r="CP1023" s="151" t="b">
        <f t="shared" ca="1" si="522"/>
        <v>0</v>
      </c>
      <c r="CQ1023" s="155">
        <f t="shared" ca="1" si="523"/>
        <v>0</v>
      </c>
      <c r="CR1023" s="155" t="b">
        <f t="shared" ca="1" si="524"/>
        <v>0</v>
      </c>
      <c r="CS1023" s="155" t="b">
        <f t="shared" ca="1" si="525"/>
        <v>0</v>
      </c>
      <c r="CT1023" s="155" t="b">
        <f t="shared" ca="1" si="526"/>
        <v>0</v>
      </c>
      <c r="CU1023" s="155" t="b">
        <f t="shared" ca="1" si="527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5"/>
        <v>0</v>
      </c>
      <c r="P1024" s="28">
        <f t="shared" ca="1" si="496"/>
        <v>0</v>
      </c>
      <c r="Q1024" s="28">
        <f t="shared" ca="1" si="497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498"/>
        <v>0</v>
      </c>
      <c r="BS1024" s="151" t="b">
        <f t="shared" si="499"/>
        <v>0</v>
      </c>
      <c r="BT1024" s="151" t="b">
        <f t="shared" si="500"/>
        <v>0</v>
      </c>
      <c r="BU1024" s="151" t="b">
        <f t="shared" si="501"/>
        <v>0</v>
      </c>
      <c r="BV1024" s="155" t="b">
        <f t="shared" ca="1" si="502"/>
        <v>0</v>
      </c>
      <c r="BW1024" s="151" t="b">
        <f t="shared" ca="1" si="503"/>
        <v>0</v>
      </c>
      <c r="BX1024" s="151" t="b">
        <f t="shared" ca="1" si="504"/>
        <v>0</v>
      </c>
      <c r="BY1024" s="151" t="b">
        <f t="shared" ca="1" si="505"/>
        <v>0</v>
      </c>
      <c r="BZ1024" s="151" t="b">
        <f t="shared" ca="1" si="506"/>
        <v>0</v>
      </c>
      <c r="CA1024" s="151" t="b">
        <f t="shared" ca="1" si="507"/>
        <v>0</v>
      </c>
      <c r="CB1024" s="151" t="b">
        <f t="shared" ca="1" si="508"/>
        <v>0</v>
      </c>
      <c r="CC1024" s="151" t="b">
        <f t="shared" ca="1" si="509"/>
        <v>0</v>
      </c>
      <c r="CD1024" s="151" t="b">
        <f t="shared" ca="1" si="510"/>
        <v>0</v>
      </c>
      <c r="CE1024" s="151" t="b">
        <f t="shared" ca="1" si="511"/>
        <v>0</v>
      </c>
      <c r="CF1024" s="151" t="b">
        <f t="shared" ca="1" si="512"/>
        <v>0</v>
      </c>
      <c r="CG1024" s="151" t="b">
        <f t="shared" ca="1" si="513"/>
        <v>0</v>
      </c>
      <c r="CH1024" s="151" t="b">
        <f t="shared" ca="1" si="514"/>
        <v>0</v>
      </c>
      <c r="CI1024" s="151" t="b">
        <f t="shared" ca="1" si="515"/>
        <v>0</v>
      </c>
      <c r="CJ1024" s="151" t="b">
        <f t="shared" ca="1" si="516"/>
        <v>0</v>
      </c>
      <c r="CK1024" s="151" t="b">
        <f t="shared" ca="1" si="517"/>
        <v>0</v>
      </c>
      <c r="CL1024" s="151" t="b">
        <f t="shared" ca="1" si="518"/>
        <v>0</v>
      </c>
      <c r="CM1024" s="151" t="b">
        <f t="shared" ca="1" si="519"/>
        <v>0</v>
      </c>
      <c r="CN1024" s="151" t="str">
        <f t="shared" ca="1" si="520"/>
        <v>NO_VAC</v>
      </c>
      <c r="CO1024" s="151" t="str">
        <f t="shared" ca="1" si="521"/>
        <v>NO_VAC</v>
      </c>
      <c r="CP1024" s="151" t="b">
        <f t="shared" ca="1" si="522"/>
        <v>0</v>
      </c>
      <c r="CQ1024" s="155">
        <f t="shared" ca="1" si="523"/>
        <v>0</v>
      </c>
      <c r="CR1024" s="155" t="b">
        <f t="shared" ca="1" si="524"/>
        <v>0</v>
      </c>
      <c r="CS1024" s="155" t="b">
        <f t="shared" ca="1" si="525"/>
        <v>0</v>
      </c>
      <c r="CT1024" s="155" t="b">
        <f t="shared" ca="1" si="526"/>
        <v>0</v>
      </c>
      <c r="CU1024" s="155" t="b">
        <f t="shared" ca="1" si="527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5"/>
        <v>0</v>
      </c>
      <c r="P1025" s="28">
        <f t="shared" ca="1" si="496"/>
        <v>0</v>
      </c>
      <c r="Q1025" s="28">
        <f t="shared" ca="1" si="497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498"/>
        <v>0</v>
      </c>
      <c r="BS1025" s="151" t="b">
        <f t="shared" si="499"/>
        <v>0</v>
      </c>
      <c r="BT1025" s="151" t="b">
        <f t="shared" si="500"/>
        <v>0</v>
      </c>
      <c r="BU1025" s="151" t="b">
        <f t="shared" si="501"/>
        <v>0</v>
      </c>
      <c r="BV1025" s="155" t="b">
        <f t="shared" ca="1" si="502"/>
        <v>0</v>
      </c>
      <c r="BW1025" s="151" t="b">
        <f t="shared" ca="1" si="503"/>
        <v>0</v>
      </c>
      <c r="BX1025" s="151" t="b">
        <f t="shared" ca="1" si="504"/>
        <v>0</v>
      </c>
      <c r="BY1025" s="151" t="b">
        <f t="shared" ca="1" si="505"/>
        <v>0</v>
      </c>
      <c r="BZ1025" s="151" t="b">
        <f t="shared" ca="1" si="506"/>
        <v>0</v>
      </c>
      <c r="CA1025" s="151" t="b">
        <f t="shared" ca="1" si="507"/>
        <v>0</v>
      </c>
      <c r="CB1025" s="151" t="b">
        <f t="shared" ca="1" si="508"/>
        <v>0</v>
      </c>
      <c r="CC1025" s="151" t="b">
        <f t="shared" ca="1" si="509"/>
        <v>0</v>
      </c>
      <c r="CD1025" s="151" t="b">
        <f t="shared" ca="1" si="510"/>
        <v>0</v>
      </c>
      <c r="CE1025" s="151" t="b">
        <f t="shared" ca="1" si="511"/>
        <v>0</v>
      </c>
      <c r="CF1025" s="151" t="b">
        <f t="shared" ca="1" si="512"/>
        <v>0</v>
      </c>
      <c r="CG1025" s="151" t="b">
        <f t="shared" ca="1" si="513"/>
        <v>0</v>
      </c>
      <c r="CH1025" s="151" t="b">
        <f t="shared" ca="1" si="514"/>
        <v>0</v>
      </c>
      <c r="CI1025" s="151" t="b">
        <f t="shared" ca="1" si="515"/>
        <v>0</v>
      </c>
      <c r="CJ1025" s="151" t="b">
        <f t="shared" ca="1" si="516"/>
        <v>0</v>
      </c>
      <c r="CK1025" s="151" t="b">
        <f t="shared" ca="1" si="517"/>
        <v>0</v>
      </c>
      <c r="CL1025" s="151" t="b">
        <f t="shared" ca="1" si="518"/>
        <v>0</v>
      </c>
      <c r="CM1025" s="151" t="b">
        <f t="shared" ca="1" si="519"/>
        <v>0</v>
      </c>
      <c r="CN1025" s="151" t="str">
        <f t="shared" ca="1" si="520"/>
        <v>NO_VAC</v>
      </c>
      <c r="CO1025" s="151" t="str">
        <f t="shared" ca="1" si="521"/>
        <v>NO_VAC</v>
      </c>
      <c r="CP1025" s="151" t="b">
        <f t="shared" ca="1" si="522"/>
        <v>0</v>
      </c>
      <c r="CQ1025" s="155">
        <f t="shared" ca="1" si="523"/>
        <v>0</v>
      </c>
      <c r="CR1025" s="155" t="b">
        <f t="shared" ca="1" si="524"/>
        <v>0</v>
      </c>
      <c r="CS1025" s="155" t="b">
        <f t="shared" ca="1" si="525"/>
        <v>0</v>
      </c>
      <c r="CT1025" s="155" t="b">
        <f t="shared" ca="1" si="526"/>
        <v>0</v>
      </c>
      <c r="CU1025" s="155" t="b">
        <f t="shared" ca="1" si="527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5"/>
        <v>0</v>
      </c>
      <c r="P1026" s="28">
        <f t="shared" ca="1" si="496"/>
        <v>0</v>
      </c>
      <c r="Q1026" s="28">
        <f t="shared" ca="1" si="497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498"/>
        <v>0</v>
      </c>
      <c r="BS1026" s="151" t="b">
        <f t="shared" si="499"/>
        <v>0</v>
      </c>
      <c r="BT1026" s="151" t="b">
        <f t="shared" si="500"/>
        <v>0</v>
      </c>
      <c r="BU1026" s="151" t="b">
        <f t="shared" si="501"/>
        <v>0</v>
      </c>
      <c r="BV1026" s="155" t="b">
        <f t="shared" ca="1" si="502"/>
        <v>0</v>
      </c>
      <c r="BW1026" s="151" t="b">
        <f t="shared" ca="1" si="503"/>
        <v>0</v>
      </c>
      <c r="BX1026" s="151" t="b">
        <f t="shared" ca="1" si="504"/>
        <v>0</v>
      </c>
      <c r="BY1026" s="151" t="b">
        <f t="shared" ca="1" si="505"/>
        <v>0</v>
      </c>
      <c r="BZ1026" s="151" t="b">
        <f t="shared" ca="1" si="506"/>
        <v>0</v>
      </c>
      <c r="CA1026" s="151" t="b">
        <f t="shared" ca="1" si="507"/>
        <v>0</v>
      </c>
      <c r="CB1026" s="151" t="b">
        <f t="shared" ca="1" si="508"/>
        <v>0</v>
      </c>
      <c r="CC1026" s="151" t="b">
        <f t="shared" ca="1" si="509"/>
        <v>0</v>
      </c>
      <c r="CD1026" s="151" t="b">
        <f t="shared" ca="1" si="510"/>
        <v>0</v>
      </c>
      <c r="CE1026" s="151" t="b">
        <f t="shared" ca="1" si="511"/>
        <v>0</v>
      </c>
      <c r="CF1026" s="151" t="b">
        <f t="shared" ca="1" si="512"/>
        <v>0</v>
      </c>
      <c r="CG1026" s="151" t="b">
        <f t="shared" ca="1" si="513"/>
        <v>0</v>
      </c>
      <c r="CH1026" s="151" t="b">
        <f t="shared" ca="1" si="514"/>
        <v>0</v>
      </c>
      <c r="CI1026" s="151" t="b">
        <f t="shared" ca="1" si="515"/>
        <v>0</v>
      </c>
      <c r="CJ1026" s="151" t="b">
        <f t="shared" ca="1" si="516"/>
        <v>0</v>
      </c>
      <c r="CK1026" s="151" t="b">
        <f t="shared" ca="1" si="517"/>
        <v>0</v>
      </c>
      <c r="CL1026" s="151" t="b">
        <f t="shared" ca="1" si="518"/>
        <v>0</v>
      </c>
      <c r="CM1026" s="151" t="b">
        <f t="shared" ca="1" si="519"/>
        <v>0</v>
      </c>
      <c r="CN1026" s="151" t="str">
        <f t="shared" ca="1" si="520"/>
        <v>NO_VAC</v>
      </c>
      <c r="CO1026" s="151" t="str">
        <f t="shared" ca="1" si="521"/>
        <v>NO_VAC</v>
      </c>
      <c r="CP1026" s="151" t="b">
        <f t="shared" ca="1" si="522"/>
        <v>0</v>
      </c>
      <c r="CQ1026" s="155">
        <f t="shared" ca="1" si="523"/>
        <v>0</v>
      </c>
      <c r="CR1026" s="155" t="b">
        <f t="shared" ca="1" si="524"/>
        <v>0</v>
      </c>
      <c r="CS1026" s="155" t="b">
        <f t="shared" ca="1" si="525"/>
        <v>0</v>
      </c>
      <c r="CT1026" s="155" t="b">
        <f t="shared" ca="1" si="526"/>
        <v>0</v>
      </c>
      <c r="CU1026" s="155" t="b">
        <f t="shared" ca="1" si="527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5"/>
        <v>0</v>
      </c>
      <c r="P1027" s="28">
        <f t="shared" ca="1" si="496"/>
        <v>0</v>
      </c>
      <c r="Q1027" s="28">
        <f t="shared" ca="1" si="497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498"/>
        <v>0</v>
      </c>
      <c r="BS1027" s="151" t="b">
        <f t="shared" si="499"/>
        <v>0</v>
      </c>
      <c r="BT1027" s="151" t="b">
        <f t="shared" si="500"/>
        <v>0</v>
      </c>
      <c r="BU1027" s="151" t="b">
        <f t="shared" si="501"/>
        <v>0</v>
      </c>
      <c r="BV1027" s="155" t="b">
        <f t="shared" ca="1" si="502"/>
        <v>0</v>
      </c>
      <c r="BW1027" s="151" t="b">
        <f t="shared" ca="1" si="503"/>
        <v>0</v>
      </c>
      <c r="BX1027" s="151" t="b">
        <f t="shared" ca="1" si="504"/>
        <v>0</v>
      </c>
      <c r="BY1027" s="151" t="b">
        <f t="shared" ca="1" si="505"/>
        <v>0</v>
      </c>
      <c r="BZ1027" s="151" t="b">
        <f t="shared" ca="1" si="506"/>
        <v>0</v>
      </c>
      <c r="CA1027" s="151" t="b">
        <f t="shared" ca="1" si="507"/>
        <v>0</v>
      </c>
      <c r="CB1027" s="151" t="b">
        <f t="shared" ca="1" si="508"/>
        <v>0</v>
      </c>
      <c r="CC1027" s="151" t="b">
        <f t="shared" ca="1" si="509"/>
        <v>0</v>
      </c>
      <c r="CD1027" s="151" t="b">
        <f t="shared" ca="1" si="510"/>
        <v>0</v>
      </c>
      <c r="CE1027" s="151" t="b">
        <f t="shared" ca="1" si="511"/>
        <v>0</v>
      </c>
      <c r="CF1027" s="151" t="b">
        <f t="shared" ca="1" si="512"/>
        <v>0</v>
      </c>
      <c r="CG1027" s="151" t="b">
        <f t="shared" ca="1" si="513"/>
        <v>0</v>
      </c>
      <c r="CH1027" s="151" t="b">
        <f t="shared" ca="1" si="514"/>
        <v>0</v>
      </c>
      <c r="CI1027" s="151" t="b">
        <f t="shared" ca="1" si="515"/>
        <v>0</v>
      </c>
      <c r="CJ1027" s="151" t="b">
        <f t="shared" ca="1" si="516"/>
        <v>0</v>
      </c>
      <c r="CK1027" s="151" t="b">
        <f t="shared" ca="1" si="517"/>
        <v>0</v>
      </c>
      <c r="CL1027" s="151" t="b">
        <f t="shared" ca="1" si="518"/>
        <v>0</v>
      </c>
      <c r="CM1027" s="151" t="b">
        <f t="shared" ca="1" si="519"/>
        <v>0</v>
      </c>
      <c r="CN1027" s="151" t="str">
        <f t="shared" ca="1" si="520"/>
        <v>NO_VAC</v>
      </c>
      <c r="CO1027" s="151" t="str">
        <f t="shared" ca="1" si="521"/>
        <v>NO_VAC</v>
      </c>
      <c r="CP1027" s="151" t="b">
        <f t="shared" ca="1" si="522"/>
        <v>0</v>
      </c>
      <c r="CQ1027" s="155">
        <f t="shared" ca="1" si="523"/>
        <v>0</v>
      </c>
      <c r="CR1027" s="155" t="b">
        <f t="shared" ca="1" si="524"/>
        <v>0</v>
      </c>
      <c r="CS1027" s="155" t="b">
        <f t="shared" ca="1" si="525"/>
        <v>0</v>
      </c>
      <c r="CT1027" s="155" t="b">
        <f t="shared" ca="1" si="526"/>
        <v>0</v>
      </c>
      <c r="CU1027" s="155" t="b">
        <f t="shared" ca="1" si="527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5"/>
        <v>0</v>
      </c>
      <c r="P1028" s="28">
        <f t="shared" ca="1" si="496"/>
        <v>0</v>
      </c>
      <c r="Q1028" s="28">
        <f t="shared" ca="1" si="497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498"/>
        <v>0</v>
      </c>
      <c r="BS1028" s="151" t="b">
        <f t="shared" si="499"/>
        <v>0</v>
      </c>
      <c r="BT1028" s="151" t="b">
        <f t="shared" si="500"/>
        <v>0</v>
      </c>
      <c r="BU1028" s="151" t="b">
        <f t="shared" si="501"/>
        <v>0</v>
      </c>
      <c r="BV1028" s="155" t="b">
        <f t="shared" ca="1" si="502"/>
        <v>0</v>
      </c>
      <c r="BW1028" s="151" t="b">
        <f t="shared" ca="1" si="503"/>
        <v>0</v>
      </c>
      <c r="BX1028" s="151" t="b">
        <f t="shared" ca="1" si="504"/>
        <v>0</v>
      </c>
      <c r="BY1028" s="151" t="b">
        <f t="shared" ca="1" si="505"/>
        <v>0</v>
      </c>
      <c r="BZ1028" s="151" t="b">
        <f t="shared" ca="1" si="506"/>
        <v>0</v>
      </c>
      <c r="CA1028" s="151" t="b">
        <f t="shared" ca="1" si="507"/>
        <v>0</v>
      </c>
      <c r="CB1028" s="151" t="b">
        <f t="shared" ca="1" si="508"/>
        <v>0</v>
      </c>
      <c r="CC1028" s="151" t="b">
        <f t="shared" ca="1" si="509"/>
        <v>0</v>
      </c>
      <c r="CD1028" s="151" t="b">
        <f t="shared" ca="1" si="510"/>
        <v>0</v>
      </c>
      <c r="CE1028" s="151" t="b">
        <f t="shared" ca="1" si="511"/>
        <v>0</v>
      </c>
      <c r="CF1028" s="151" t="b">
        <f t="shared" ca="1" si="512"/>
        <v>0</v>
      </c>
      <c r="CG1028" s="151" t="b">
        <f t="shared" ca="1" si="513"/>
        <v>0</v>
      </c>
      <c r="CH1028" s="151" t="b">
        <f t="shared" ca="1" si="514"/>
        <v>0</v>
      </c>
      <c r="CI1028" s="151" t="b">
        <f t="shared" ca="1" si="515"/>
        <v>0</v>
      </c>
      <c r="CJ1028" s="151" t="b">
        <f t="shared" ca="1" si="516"/>
        <v>0</v>
      </c>
      <c r="CK1028" s="151" t="b">
        <f t="shared" ca="1" si="517"/>
        <v>0</v>
      </c>
      <c r="CL1028" s="151" t="b">
        <f t="shared" ca="1" si="518"/>
        <v>0</v>
      </c>
      <c r="CM1028" s="151" t="b">
        <f t="shared" ca="1" si="519"/>
        <v>0</v>
      </c>
      <c r="CN1028" s="151" t="str">
        <f t="shared" ca="1" si="520"/>
        <v>NO_VAC</v>
      </c>
      <c r="CO1028" s="151" t="str">
        <f t="shared" ca="1" si="521"/>
        <v>NO_VAC</v>
      </c>
      <c r="CP1028" s="151" t="b">
        <f t="shared" ca="1" si="522"/>
        <v>0</v>
      </c>
      <c r="CQ1028" s="155">
        <f t="shared" ca="1" si="523"/>
        <v>0</v>
      </c>
      <c r="CR1028" s="155" t="b">
        <f t="shared" ca="1" si="524"/>
        <v>0</v>
      </c>
      <c r="CS1028" s="155" t="b">
        <f t="shared" ca="1" si="525"/>
        <v>0</v>
      </c>
      <c r="CT1028" s="155" t="b">
        <f t="shared" ca="1" si="526"/>
        <v>0</v>
      </c>
      <c r="CU1028" s="155" t="b">
        <f t="shared" ca="1" si="527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5"/>
        <v>0</v>
      </c>
      <c r="P1029" s="28">
        <f t="shared" ca="1" si="496"/>
        <v>0</v>
      </c>
      <c r="Q1029" s="28">
        <f t="shared" ca="1" si="497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498"/>
        <v>0</v>
      </c>
      <c r="BS1029" s="151" t="b">
        <f t="shared" si="499"/>
        <v>0</v>
      </c>
      <c r="BT1029" s="151" t="b">
        <f t="shared" si="500"/>
        <v>0</v>
      </c>
      <c r="BU1029" s="151" t="b">
        <f t="shared" si="501"/>
        <v>0</v>
      </c>
      <c r="BV1029" s="155" t="b">
        <f t="shared" ca="1" si="502"/>
        <v>0</v>
      </c>
      <c r="BW1029" s="151" t="b">
        <f t="shared" ca="1" si="503"/>
        <v>0</v>
      </c>
      <c r="BX1029" s="151" t="b">
        <f t="shared" ca="1" si="504"/>
        <v>0</v>
      </c>
      <c r="BY1029" s="151" t="b">
        <f t="shared" ca="1" si="505"/>
        <v>0</v>
      </c>
      <c r="BZ1029" s="151" t="b">
        <f t="shared" ca="1" si="506"/>
        <v>0</v>
      </c>
      <c r="CA1029" s="151" t="b">
        <f t="shared" ca="1" si="507"/>
        <v>0</v>
      </c>
      <c r="CB1029" s="151" t="b">
        <f t="shared" ca="1" si="508"/>
        <v>0</v>
      </c>
      <c r="CC1029" s="151" t="b">
        <f t="shared" ca="1" si="509"/>
        <v>0</v>
      </c>
      <c r="CD1029" s="151" t="b">
        <f t="shared" ca="1" si="510"/>
        <v>0</v>
      </c>
      <c r="CE1029" s="151" t="b">
        <f t="shared" ca="1" si="511"/>
        <v>0</v>
      </c>
      <c r="CF1029" s="151" t="b">
        <f t="shared" ca="1" si="512"/>
        <v>0</v>
      </c>
      <c r="CG1029" s="151" t="b">
        <f t="shared" ca="1" si="513"/>
        <v>0</v>
      </c>
      <c r="CH1029" s="151" t="b">
        <f t="shared" ca="1" si="514"/>
        <v>0</v>
      </c>
      <c r="CI1029" s="151" t="b">
        <f t="shared" ca="1" si="515"/>
        <v>0</v>
      </c>
      <c r="CJ1029" s="151" t="b">
        <f t="shared" ca="1" si="516"/>
        <v>0</v>
      </c>
      <c r="CK1029" s="151" t="b">
        <f t="shared" ca="1" si="517"/>
        <v>0</v>
      </c>
      <c r="CL1029" s="151" t="b">
        <f t="shared" ca="1" si="518"/>
        <v>0</v>
      </c>
      <c r="CM1029" s="151" t="b">
        <f t="shared" ca="1" si="519"/>
        <v>0</v>
      </c>
      <c r="CN1029" s="151" t="str">
        <f t="shared" ca="1" si="520"/>
        <v>NO_VAC</v>
      </c>
      <c r="CO1029" s="151" t="str">
        <f t="shared" ca="1" si="521"/>
        <v>NO_VAC</v>
      </c>
      <c r="CP1029" s="151" t="b">
        <f t="shared" ca="1" si="522"/>
        <v>0</v>
      </c>
      <c r="CQ1029" s="155">
        <f t="shared" ca="1" si="523"/>
        <v>0</v>
      </c>
      <c r="CR1029" s="155" t="b">
        <f t="shared" ca="1" si="524"/>
        <v>0</v>
      </c>
      <c r="CS1029" s="155" t="b">
        <f t="shared" ca="1" si="525"/>
        <v>0</v>
      </c>
      <c r="CT1029" s="155" t="b">
        <f t="shared" ca="1" si="526"/>
        <v>0</v>
      </c>
      <c r="CU1029" s="155" t="b">
        <f t="shared" ca="1" si="527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5"/>
        <v>0</v>
      </c>
      <c r="P1030" s="28">
        <f t="shared" ca="1" si="496"/>
        <v>0</v>
      </c>
      <c r="Q1030" s="28">
        <f t="shared" ca="1" si="497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498"/>
        <v>0</v>
      </c>
      <c r="BS1030" s="151" t="b">
        <f t="shared" si="499"/>
        <v>0</v>
      </c>
      <c r="BT1030" s="151" t="b">
        <f t="shared" si="500"/>
        <v>0</v>
      </c>
      <c r="BU1030" s="151" t="b">
        <f t="shared" si="501"/>
        <v>0</v>
      </c>
      <c r="BV1030" s="155" t="b">
        <f t="shared" ca="1" si="502"/>
        <v>0</v>
      </c>
      <c r="BW1030" s="151" t="b">
        <f t="shared" ca="1" si="503"/>
        <v>0</v>
      </c>
      <c r="BX1030" s="151" t="b">
        <f t="shared" ca="1" si="504"/>
        <v>0</v>
      </c>
      <c r="BY1030" s="151" t="b">
        <f t="shared" ca="1" si="505"/>
        <v>0</v>
      </c>
      <c r="BZ1030" s="151" t="b">
        <f t="shared" ca="1" si="506"/>
        <v>0</v>
      </c>
      <c r="CA1030" s="151" t="b">
        <f t="shared" ca="1" si="507"/>
        <v>0</v>
      </c>
      <c r="CB1030" s="151" t="b">
        <f t="shared" ca="1" si="508"/>
        <v>0</v>
      </c>
      <c r="CC1030" s="151" t="b">
        <f t="shared" ca="1" si="509"/>
        <v>0</v>
      </c>
      <c r="CD1030" s="151" t="b">
        <f t="shared" ca="1" si="510"/>
        <v>0</v>
      </c>
      <c r="CE1030" s="151" t="b">
        <f t="shared" ca="1" si="511"/>
        <v>0</v>
      </c>
      <c r="CF1030" s="151" t="b">
        <f t="shared" ca="1" si="512"/>
        <v>0</v>
      </c>
      <c r="CG1030" s="151" t="b">
        <f t="shared" ca="1" si="513"/>
        <v>0</v>
      </c>
      <c r="CH1030" s="151" t="b">
        <f t="shared" ca="1" si="514"/>
        <v>0</v>
      </c>
      <c r="CI1030" s="151" t="b">
        <f t="shared" ca="1" si="515"/>
        <v>0</v>
      </c>
      <c r="CJ1030" s="151" t="b">
        <f t="shared" ca="1" si="516"/>
        <v>0</v>
      </c>
      <c r="CK1030" s="151" t="b">
        <f t="shared" ca="1" si="517"/>
        <v>0</v>
      </c>
      <c r="CL1030" s="151" t="b">
        <f t="shared" ca="1" si="518"/>
        <v>0</v>
      </c>
      <c r="CM1030" s="151" t="b">
        <f t="shared" ca="1" si="519"/>
        <v>0</v>
      </c>
      <c r="CN1030" s="151" t="str">
        <f t="shared" ca="1" si="520"/>
        <v>NO_VAC</v>
      </c>
      <c r="CO1030" s="151" t="str">
        <f t="shared" ca="1" si="521"/>
        <v>NO_VAC</v>
      </c>
      <c r="CP1030" s="151" t="b">
        <f t="shared" ca="1" si="522"/>
        <v>0</v>
      </c>
      <c r="CQ1030" s="155">
        <f t="shared" ca="1" si="523"/>
        <v>0</v>
      </c>
      <c r="CR1030" s="155" t="b">
        <f t="shared" ca="1" si="524"/>
        <v>0</v>
      </c>
      <c r="CS1030" s="155" t="b">
        <f t="shared" ca="1" si="525"/>
        <v>0</v>
      </c>
      <c r="CT1030" s="155" t="b">
        <f t="shared" ca="1" si="526"/>
        <v>0</v>
      </c>
      <c r="CU1030" s="155" t="b">
        <f t="shared" ca="1" si="527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5"/>
        <v>0</v>
      </c>
      <c r="P1031" s="28">
        <f t="shared" ca="1" si="496"/>
        <v>0</v>
      </c>
      <c r="Q1031" s="28">
        <f t="shared" ca="1" si="497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498"/>
        <v>0</v>
      </c>
      <c r="BS1031" s="151" t="b">
        <f t="shared" si="499"/>
        <v>0</v>
      </c>
      <c r="BT1031" s="151" t="b">
        <f t="shared" si="500"/>
        <v>0</v>
      </c>
      <c r="BU1031" s="151" t="b">
        <f t="shared" si="501"/>
        <v>0</v>
      </c>
      <c r="BV1031" s="155" t="b">
        <f t="shared" ca="1" si="502"/>
        <v>0</v>
      </c>
      <c r="BW1031" s="151" t="b">
        <f t="shared" ca="1" si="503"/>
        <v>0</v>
      </c>
      <c r="BX1031" s="151" t="b">
        <f t="shared" ca="1" si="504"/>
        <v>0</v>
      </c>
      <c r="BY1031" s="151" t="b">
        <f t="shared" ca="1" si="505"/>
        <v>0</v>
      </c>
      <c r="BZ1031" s="151" t="b">
        <f t="shared" ca="1" si="506"/>
        <v>0</v>
      </c>
      <c r="CA1031" s="151" t="b">
        <f t="shared" ca="1" si="507"/>
        <v>0</v>
      </c>
      <c r="CB1031" s="151" t="b">
        <f t="shared" ca="1" si="508"/>
        <v>0</v>
      </c>
      <c r="CC1031" s="151" t="b">
        <f t="shared" ca="1" si="509"/>
        <v>0</v>
      </c>
      <c r="CD1031" s="151" t="b">
        <f t="shared" ca="1" si="510"/>
        <v>0</v>
      </c>
      <c r="CE1031" s="151" t="b">
        <f t="shared" ca="1" si="511"/>
        <v>0</v>
      </c>
      <c r="CF1031" s="151" t="b">
        <f t="shared" ca="1" si="512"/>
        <v>0</v>
      </c>
      <c r="CG1031" s="151" t="b">
        <f t="shared" ca="1" si="513"/>
        <v>0</v>
      </c>
      <c r="CH1031" s="151" t="b">
        <f t="shared" ca="1" si="514"/>
        <v>0</v>
      </c>
      <c r="CI1031" s="151" t="b">
        <f t="shared" ca="1" si="515"/>
        <v>0</v>
      </c>
      <c r="CJ1031" s="151" t="b">
        <f t="shared" ca="1" si="516"/>
        <v>0</v>
      </c>
      <c r="CK1031" s="151" t="b">
        <f t="shared" ca="1" si="517"/>
        <v>0</v>
      </c>
      <c r="CL1031" s="151" t="b">
        <f t="shared" ca="1" si="518"/>
        <v>0</v>
      </c>
      <c r="CM1031" s="151" t="b">
        <f t="shared" ca="1" si="519"/>
        <v>0</v>
      </c>
      <c r="CN1031" s="151" t="str">
        <f t="shared" ca="1" si="520"/>
        <v>NO_VAC</v>
      </c>
      <c r="CO1031" s="151" t="str">
        <f t="shared" ca="1" si="521"/>
        <v>NO_VAC</v>
      </c>
      <c r="CP1031" s="151" t="b">
        <f t="shared" ca="1" si="522"/>
        <v>0</v>
      </c>
      <c r="CQ1031" s="155">
        <f t="shared" ca="1" si="523"/>
        <v>0</v>
      </c>
      <c r="CR1031" s="155" t="b">
        <f t="shared" ca="1" si="524"/>
        <v>0</v>
      </c>
      <c r="CS1031" s="155" t="b">
        <f t="shared" ca="1" si="525"/>
        <v>0</v>
      </c>
      <c r="CT1031" s="155" t="b">
        <f t="shared" ca="1" si="526"/>
        <v>0</v>
      </c>
      <c r="CU1031" s="155" t="b">
        <f t="shared" ca="1" si="527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5"/>
        <v>0</v>
      </c>
      <c r="P1032" s="28">
        <f t="shared" ca="1" si="496"/>
        <v>0</v>
      </c>
      <c r="Q1032" s="28">
        <f t="shared" ca="1" si="497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498"/>
        <v>0</v>
      </c>
      <c r="BS1032" s="151" t="b">
        <f t="shared" si="499"/>
        <v>0</v>
      </c>
      <c r="BT1032" s="151" t="b">
        <f t="shared" si="500"/>
        <v>0</v>
      </c>
      <c r="BU1032" s="151" t="b">
        <f t="shared" si="501"/>
        <v>0</v>
      </c>
      <c r="BV1032" s="155" t="b">
        <f t="shared" ca="1" si="502"/>
        <v>0</v>
      </c>
      <c r="BW1032" s="151" t="b">
        <f t="shared" ca="1" si="503"/>
        <v>0</v>
      </c>
      <c r="BX1032" s="151" t="b">
        <f t="shared" ca="1" si="504"/>
        <v>0</v>
      </c>
      <c r="BY1032" s="151" t="b">
        <f t="shared" ca="1" si="505"/>
        <v>0</v>
      </c>
      <c r="BZ1032" s="151" t="b">
        <f t="shared" ca="1" si="506"/>
        <v>0</v>
      </c>
      <c r="CA1032" s="151" t="b">
        <f t="shared" ca="1" si="507"/>
        <v>0</v>
      </c>
      <c r="CB1032" s="151" t="b">
        <f t="shared" ca="1" si="508"/>
        <v>0</v>
      </c>
      <c r="CC1032" s="151" t="b">
        <f t="shared" ca="1" si="509"/>
        <v>0</v>
      </c>
      <c r="CD1032" s="151" t="b">
        <f t="shared" ca="1" si="510"/>
        <v>0</v>
      </c>
      <c r="CE1032" s="151" t="b">
        <f t="shared" ca="1" si="511"/>
        <v>0</v>
      </c>
      <c r="CF1032" s="151" t="b">
        <f t="shared" ca="1" si="512"/>
        <v>0</v>
      </c>
      <c r="CG1032" s="151" t="b">
        <f t="shared" ca="1" si="513"/>
        <v>0</v>
      </c>
      <c r="CH1032" s="151" t="b">
        <f t="shared" ca="1" si="514"/>
        <v>0</v>
      </c>
      <c r="CI1032" s="151" t="b">
        <f t="shared" ca="1" si="515"/>
        <v>0</v>
      </c>
      <c r="CJ1032" s="151" t="b">
        <f t="shared" ca="1" si="516"/>
        <v>0</v>
      </c>
      <c r="CK1032" s="151" t="b">
        <f t="shared" ca="1" si="517"/>
        <v>0</v>
      </c>
      <c r="CL1032" s="151" t="b">
        <f t="shared" ca="1" si="518"/>
        <v>0</v>
      </c>
      <c r="CM1032" s="151" t="b">
        <f t="shared" ca="1" si="519"/>
        <v>0</v>
      </c>
      <c r="CN1032" s="151" t="str">
        <f t="shared" ca="1" si="520"/>
        <v>NO_VAC</v>
      </c>
      <c r="CO1032" s="151" t="str">
        <f t="shared" ca="1" si="521"/>
        <v>NO_VAC</v>
      </c>
      <c r="CP1032" s="151" t="b">
        <f t="shared" ca="1" si="522"/>
        <v>0</v>
      </c>
      <c r="CQ1032" s="155">
        <f t="shared" ca="1" si="523"/>
        <v>0</v>
      </c>
      <c r="CR1032" s="155" t="b">
        <f t="shared" ca="1" si="524"/>
        <v>0</v>
      </c>
      <c r="CS1032" s="155" t="b">
        <f t="shared" ca="1" si="525"/>
        <v>0</v>
      </c>
      <c r="CT1032" s="155" t="b">
        <f t="shared" ca="1" si="526"/>
        <v>0</v>
      </c>
      <c r="CU1032" s="155" t="b">
        <f t="shared" ca="1" si="527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5"/>
        <v>0</v>
      </c>
      <c r="P1033" s="28">
        <f t="shared" ca="1" si="496"/>
        <v>0</v>
      </c>
      <c r="Q1033" s="28">
        <f t="shared" ca="1" si="497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498"/>
        <v>0</v>
      </c>
      <c r="BS1033" s="151" t="b">
        <f t="shared" si="499"/>
        <v>0</v>
      </c>
      <c r="BT1033" s="151" t="b">
        <f t="shared" si="500"/>
        <v>0</v>
      </c>
      <c r="BU1033" s="151" t="b">
        <f t="shared" si="501"/>
        <v>0</v>
      </c>
      <c r="BV1033" s="155" t="b">
        <f t="shared" ca="1" si="502"/>
        <v>0</v>
      </c>
      <c r="BW1033" s="151" t="b">
        <f t="shared" ca="1" si="503"/>
        <v>0</v>
      </c>
      <c r="BX1033" s="151" t="b">
        <f t="shared" ca="1" si="504"/>
        <v>0</v>
      </c>
      <c r="BY1033" s="151" t="b">
        <f t="shared" ca="1" si="505"/>
        <v>0</v>
      </c>
      <c r="BZ1033" s="151" t="b">
        <f t="shared" ca="1" si="506"/>
        <v>0</v>
      </c>
      <c r="CA1033" s="151" t="b">
        <f t="shared" ca="1" si="507"/>
        <v>0</v>
      </c>
      <c r="CB1033" s="151" t="b">
        <f t="shared" ca="1" si="508"/>
        <v>0</v>
      </c>
      <c r="CC1033" s="151" t="b">
        <f t="shared" ca="1" si="509"/>
        <v>0</v>
      </c>
      <c r="CD1033" s="151" t="b">
        <f t="shared" ca="1" si="510"/>
        <v>0</v>
      </c>
      <c r="CE1033" s="151" t="b">
        <f t="shared" ca="1" si="511"/>
        <v>0</v>
      </c>
      <c r="CF1033" s="151" t="b">
        <f t="shared" ca="1" si="512"/>
        <v>0</v>
      </c>
      <c r="CG1033" s="151" t="b">
        <f t="shared" ca="1" si="513"/>
        <v>0</v>
      </c>
      <c r="CH1033" s="151" t="b">
        <f t="shared" ca="1" si="514"/>
        <v>0</v>
      </c>
      <c r="CI1033" s="151" t="b">
        <f t="shared" ca="1" si="515"/>
        <v>0</v>
      </c>
      <c r="CJ1033" s="151" t="b">
        <f t="shared" ca="1" si="516"/>
        <v>0</v>
      </c>
      <c r="CK1033" s="151" t="b">
        <f t="shared" ca="1" si="517"/>
        <v>0</v>
      </c>
      <c r="CL1033" s="151" t="b">
        <f t="shared" ca="1" si="518"/>
        <v>0</v>
      </c>
      <c r="CM1033" s="151" t="b">
        <f t="shared" ca="1" si="519"/>
        <v>0</v>
      </c>
      <c r="CN1033" s="151" t="str">
        <f t="shared" ca="1" si="520"/>
        <v>NO_VAC</v>
      </c>
      <c r="CO1033" s="151" t="str">
        <f t="shared" ca="1" si="521"/>
        <v>NO_VAC</v>
      </c>
      <c r="CP1033" s="151" t="b">
        <f t="shared" ca="1" si="522"/>
        <v>0</v>
      </c>
      <c r="CQ1033" s="155">
        <f t="shared" ca="1" si="523"/>
        <v>0</v>
      </c>
      <c r="CR1033" s="155" t="b">
        <f t="shared" ca="1" si="524"/>
        <v>0</v>
      </c>
      <c r="CS1033" s="155" t="b">
        <f t="shared" ca="1" si="525"/>
        <v>0</v>
      </c>
      <c r="CT1033" s="155" t="b">
        <f t="shared" ca="1" si="526"/>
        <v>0</v>
      </c>
      <c r="CU1033" s="155" t="b">
        <f t="shared" ca="1" si="527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28">IF(N1034="",0,DATEDIF(N1034,TODAY(),"Y"))</f>
        <v>0</v>
      </c>
      <c r="P1034" s="28">
        <f t="shared" ref="P1034:P1097" ca="1" si="529">IF(N1034="",0,DATEDIF(N1034,TODAY(),"YM"))</f>
        <v>0</v>
      </c>
      <c r="Q1034" s="28">
        <f t="shared" ref="Q1034:Q1097" ca="1" si="530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498"/>
        <v>0</v>
      </c>
      <c r="BS1034" s="151" t="b">
        <f t="shared" si="499"/>
        <v>0</v>
      </c>
      <c r="BT1034" s="151" t="b">
        <f t="shared" si="500"/>
        <v>0</v>
      </c>
      <c r="BU1034" s="151" t="b">
        <f t="shared" si="501"/>
        <v>0</v>
      </c>
      <c r="BV1034" s="155" t="b">
        <f t="shared" ca="1" si="502"/>
        <v>0</v>
      </c>
      <c r="BW1034" s="151" t="b">
        <f t="shared" ca="1" si="503"/>
        <v>0</v>
      </c>
      <c r="BX1034" s="151" t="b">
        <f t="shared" ca="1" si="504"/>
        <v>0</v>
      </c>
      <c r="BY1034" s="151" t="b">
        <f t="shared" ca="1" si="505"/>
        <v>0</v>
      </c>
      <c r="BZ1034" s="151" t="b">
        <f t="shared" ca="1" si="506"/>
        <v>0</v>
      </c>
      <c r="CA1034" s="151" t="b">
        <f t="shared" ca="1" si="507"/>
        <v>0</v>
      </c>
      <c r="CB1034" s="151" t="b">
        <f t="shared" ca="1" si="508"/>
        <v>0</v>
      </c>
      <c r="CC1034" s="151" t="b">
        <f t="shared" ca="1" si="509"/>
        <v>0</v>
      </c>
      <c r="CD1034" s="151" t="b">
        <f t="shared" ca="1" si="510"/>
        <v>0</v>
      </c>
      <c r="CE1034" s="151" t="b">
        <f t="shared" ca="1" si="511"/>
        <v>0</v>
      </c>
      <c r="CF1034" s="151" t="b">
        <f t="shared" ca="1" si="512"/>
        <v>0</v>
      </c>
      <c r="CG1034" s="151" t="b">
        <f t="shared" ca="1" si="513"/>
        <v>0</v>
      </c>
      <c r="CH1034" s="151" t="b">
        <f t="shared" ca="1" si="514"/>
        <v>0</v>
      </c>
      <c r="CI1034" s="151" t="b">
        <f t="shared" ca="1" si="515"/>
        <v>0</v>
      </c>
      <c r="CJ1034" s="151" t="b">
        <f t="shared" ca="1" si="516"/>
        <v>0</v>
      </c>
      <c r="CK1034" s="151" t="b">
        <f t="shared" ca="1" si="517"/>
        <v>0</v>
      </c>
      <c r="CL1034" s="151" t="b">
        <f t="shared" ca="1" si="518"/>
        <v>0</v>
      </c>
      <c r="CM1034" s="151" t="b">
        <f t="shared" ca="1" si="519"/>
        <v>0</v>
      </c>
      <c r="CN1034" s="151" t="str">
        <f t="shared" ca="1" si="520"/>
        <v>NO_VAC</v>
      </c>
      <c r="CO1034" s="151" t="str">
        <f t="shared" ca="1" si="521"/>
        <v>NO_VAC</v>
      </c>
      <c r="CP1034" s="151" t="b">
        <f t="shared" ca="1" si="522"/>
        <v>0</v>
      </c>
      <c r="CQ1034" s="155">
        <f t="shared" ca="1" si="523"/>
        <v>0</v>
      </c>
      <c r="CR1034" s="155" t="b">
        <f t="shared" ca="1" si="524"/>
        <v>0</v>
      </c>
      <c r="CS1034" s="155" t="b">
        <f t="shared" ca="1" si="525"/>
        <v>0</v>
      </c>
      <c r="CT1034" s="155" t="b">
        <f t="shared" ca="1" si="526"/>
        <v>0</v>
      </c>
      <c r="CU1034" s="155" t="b">
        <f t="shared" ca="1" si="527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28"/>
        <v>0</v>
      </c>
      <c r="P1035" s="28">
        <f t="shared" ca="1" si="529"/>
        <v>0</v>
      </c>
      <c r="Q1035" s="28">
        <f t="shared" ca="1" si="530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1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2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3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4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5">IF(O1035+P1035+Q1035&lt;&gt;0,IF(O1035=1,1,IF(O1035=2,2,IF(O1035=3,3, IF(O1035=4,4,IF(P1035=0,-1,0))))))</f>
        <v>0</v>
      </c>
      <c r="BW1035" s="151" t="b">
        <f t="shared" ref="BW1035:BW1098" ca="1" si="536">IF($BV1035&lt;=0,IF(R1035&lt;&gt;"","VAC","NO_VAC"))</f>
        <v>0</v>
      </c>
      <c r="BX1035" s="151" t="b">
        <f t="shared" ref="BX1035:BX1098" ca="1" si="537">IF($BV1035&lt;=0,IF(T1035&lt;&gt;"","VAC","NO_VAC"))</f>
        <v>0</v>
      </c>
      <c r="BY1035" s="151" t="b">
        <f t="shared" ref="BY1035:BY1098" ca="1" si="538">IF($BV1035=0,IF(P1035&gt;=2,IF(V1035&lt;&gt;"","VAC","NO_VAC")))</f>
        <v>0</v>
      </c>
      <c r="BZ1035" s="151" t="b">
        <f t="shared" ref="BZ1035:BZ1098" ca="1" si="539">IF($BV1035=0,IF(P1035&gt;=4,IF(X1035&lt;&gt;"","VAC","NO_VAC")))</f>
        <v>0</v>
      </c>
      <c r="CA1035" s="151" t="b">
        <f t="shared" ref="CA1035:CA1098" ca="1" si="540">IF($BV1035=0,IF(P1035&gt;=6,IF(Z1035&lt;&gt;"","VAC","NO_VAC")))</f>
        <v>0</v>
      </c>
      <c r="CB1035" s="151" t="b">
        <f t="shared" ref="CB1035:CB1098" ca="1" si="541">IF($BV1035=0,IF(P1035&gt;=2,IF(AB1035&lt;&gt;"","VAC","NO_VAC")))</f>
        <v>0</v>
      </c>
      <c r="CC1035" s="151" t="b">
        <f t="shared" ref="CC1035:CC1098" ca="1" si="542">IF($BV1035=0,IF(P1035&gt;=4,IF(AD1035&lt;&gt;"","VAC","NO_VAC")))</f>
        <v>0</v>
      </c>
      <c r="CD1035" s="151" t="b">
        <f t="shared" ref="CD1035:CD1098" ca="1" si="543">IF($BV1035=0,IF(P1035&gt;=6,IF(AF1035&lt;&gt;"","VAC","NO_VAC")))</f>
        <v>0</v>
      </c>
      <c r="CE1035" s="151" t="b">
        <f t="shared" ref="CE1035:CE1098" ca="1" si="544">IF($BV1035=0,IF(P1035&gt;=2,IF(AH1035&lt;&gt;"","VAC","NO_VAC")))</f>
        <v>0</v>
      </c>
      <c r="CF1035" s="151" t="b">
        <f t="shared" ref="CF1035:CF1098" ca="1" si="545">IF($BV1035=0,IF(P1035&gt;=4,IF(AJ1035&lt;&gt;"","VAC","NO_VAC")))</f>
        <v>0</v>
      </c>
      <c r="CG1035" s="151" t="b">
        <f t="shared" ref="CG1035:CG1098" ca="1" si="546">IF($BV1035=0,IF(P1035&gt;=7,IF(AL1035&lt;&gt;"","VAC","NO_VAC")))</f>
        <v>0</v>
      </c>
      <c r="CH1035" s="151" t="b">
        <f t="shared" ref="CH1035:CH1098" ca="1" si="547">IF($BV1035=0,IF(P1035&gt;=8,IF(AN1035&lt;&gt;"","VAC","NO_VAC")))</f>
        <v>0</v>
      </c>
      <c r="CI1035" s="151" t="b">
        <f t="shared" ref="CI1035:CI1098" ca="1" si="548">IF($BV1035=1,IF(AP1035&lt;&gt;"","VAC","NO_VAC"))</f>
        <v>0</v>
      </c>
      <c r="CJ1035" s="151" t="b">
        <f t="shared" ref="CJ1035:CJ1098" ca="1" si="549">IF($BV1035=0,IF(P1035&gt;=2,IF(AR1035&lt;&gt;"","VAC","NO_VAC")))</f>
        <v>0</v>
      </c>
      <c r="CK1035" s="151" t="b">
        <f t="shared" ref="CK1035:CK1098" ca="1" si="550">IF($BV1035=0,IF(P1035&gt;=4,IF(AT1035&lt;&gt;"","VAC","NO_VAC")))</f>
        <v>0</v>
      </c>
      <c r="CL1035" s="151" t="b">
        <f t="shared" ref="CL1035:CL1098" ca="1" si="551">IF($BV1035=1,IF(AV1035&lt;&gt;"","VAC","NO_VAC"))</f>
        <v>0</v>
      </c>
      <c r="CM1035" s="151" t="b">
        <f t="shared" ref="CM1035:CM1098" ca="1" si="552">IF($BV1035=1,IF(AX1035&lt;&gt;"","VAC","NO_VAC"))</f>
        <v>0</v>
      </c>
      <c r="CN1035" s="151" t="str">
        <f t="shared" ref="CN1035:CN1098" ca="1" si="553">IF($BV1035=1,IF(P1035&gt;=6,IF(AZ1035&lt;&gt;"","VAC","NO_VAC")),IF($BV1035&gt;1,IF(AZ1035&lt;&gt;"","VAC","NO_VAC")))</f>
        <v>NO_VAC</v>
      </c>
      <c r="CO1035" s="151" t="str">
        <f t="shared" ref="CO1035:CO1098" ca="1" si="554">IF($BV1035=1,IF(P1035&gt;=6,IF(BB1035&lt;&gt;"","VAC","NO_VAC")),IF($BV1035&gt;1,IF(BB1035&lt;&gt;"","VAC","NO_VAC")))</f>
        <v>NO_VAC</v>
      </c>
      <c r="CP1035" s="151" t="b">
        <f t="shared" ref="CP1035:CP1098" ca="1" si="555">IF($BV1035=4,IF(BD1035&lt;&gt;"","VAC","NO_VAC"))</f>
        <v>0</v>
      </c>
      <c r="CQ1035" s="155">
        <f t="shared" ref="CQ1035:CQ1098" ca="1" si="556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57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58">IF(O1035=2,COUNT(R1035,T1035,V1035,X1035,Z1035,AB1035,AD1035,AF1035,AH1035,AJ1035,AL1035,AN1035,AR1035,AT1035,AV1035,AX1035,AP1035,AZ1035,BB1035))</f>
        <v>0</v>
      </c>
      <c r="CT1035" s="155" t="b">
        <f t="shared" ref="CT1035:CT1098" ca="1" si="559">IF(O1035=3,COUNT(R1035,T1035,V1035,X1035,Z1035,AB1035,AD1035,AF1035,AH1035,AJ1035,AL1035,AN1035,AR1035,AT1035,AV1035,AX1035,AP1035,AZ1035,BB1035))</f>
        <v>0</v>
      </c>
      <c r="CU1035" s="155" t="b">
        <f t="shared" ref="CU1035:CU1098" ca="1" si="560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28"/>
        <v>0</v>
      </c>
      <c r="P1036" s="28">
        <f t="shared" ca="1" si="529"/>
        <v>0</v>
      </c>
      <c r="Q1036" s="28">
        <f t="shared" ca="1" si="530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1"/>
        <v>0</v>
      </c>
      <c r="BS1036" s="151" t="b">
        <f t="shared" si="532"/>
        <v>0</v>
      </c>
      <c r="BT1036" s="151" t="b">
        <f t="shared" si="533"/>
        <v>0</v>
      </c>
      <c r="BU1036" s="151" t="b">
        <f t="shared" si="534"/>
        <v>0</v>
      </c>
      <c r="BV1036" s="155" t="b">
        <f t="shared" ca="1" si="535"/>
        <v>0</v>
      </c>
      <c r="BW1036" s="151" t="b">
        <f t="shared" ca="1" si="536"/>
        <v>0</v>
      </c>
      <c r="BX1036" s="151" t="b">
        <f t="shared" ca="1" si="537"/>
        <v>0</v>
      </c>
      <c r="BY1036" s="151" t="b">
        <f t="shared" ca="1" si="538"/>
        <v>0</v>
      </c>
      <c r="BZ1036" s="151" t="b">
        <f t="shared" ca="1" si="539"/>
        <v>0</v>
      </c>
      <c r="CA1036" s="151" t="b">
        <f t="shared" ca="1" si="540"/>
        <v>0</v>
      </c>
      <c r="CB1036" s="151" t="b">
        <f t="shared" ca="1" si="541"/>
        <v>0</v>
      </c>
      <c r="CC1036" s="151" t="b">
        <f t="shared" ca="1" si="542"/>
        <v>0</v>
      </c>
      <c r="CD1036" s="151" t="b">
        <f t="shared" ca="1" si="543"/>
        <v>0</v>
      </c>
      <c r="CE1036" s="151" t="b">
        <f t="shared" ca="1" si="544"/>
        <v>0</v>
      </c>
      <c r="CF1036" s="151" t="b">
        <f t="shared" ca="1" si="545"/>
        <v>0</v>
      </c>
      <c r="CG1036" s="151" t="b">
        <f t="shared" ca="1" si="546"/>
        <v>0</v>
      </c>
      <c r="CH1036" s="151" t="b">
        <f t="shared" ca="1" si="547"/>
        <v>0</v>
      </c>
      <c r="CI1036" s="151" t="b">
        <f t="shared" ca="1" si="548"/>
        <v>0</v>
      </c>
      <c r="CJ1036" s="151" t="b">
        <f t="shared" ca="1" si="549"/>
        <v>0</v>
      </c>
      <c r="CK1036" s="151" t="b">
        <f t="shared" ca="1" si="550"/>
        <v>0</v>
      </c>
      <c r="CL1036" s="151" t="b">
        <f t="shared" ca="1" si="551"/>
        <v>0</v>
      </c>
      <c r="CM1036" s="151" t="b">
        <f t="shared" ca="1" si="552"/>
        <v>0</v>
      </c>
      <c r="CN1036" s="151" t="str">
        <f t="shared" ca="1" si="553"/>
        <v>NO_VAC</v>
      </c>
      <c r="CO1036" s="151" t="str">
        <f t="shared" ca="1" si="554"/>
        <v>NO_VAC</v>
      </c>
      <c r="CP1036" s="151" t="b">
        <f t="shared" ca="1" si="555"/>
        <v>0</v>
      </c>
      <c r="CQ1036" s="155">
        <f t="shared" ca="1" si="556"/>
        <v>0</v>
      </c>
      <c r="CR1036" s="155" t="b">
        <f t="shared" ca="1" si="557"/>
        <v>0</v>
      </c>
      <c r="CS1036" s="155" t="b">
        <f t="shared" ca="1" si="558"/>
        <v>0</v>
      </c>
      <c r="CT1036" s="155" t="b">
        <f t="shared" ca="1" si="559"/>
        <v>0</v>
      </c>
      <c r="CU1036" s="155" t="b">
        <f t="shared" ca="1" si="560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28"/>
        <v>0</v>
      </c>
      <c r="P1037" s="28">
        <f t="shared" ca="1" si="529"/>
        <v>0</v>
      </c>
      <c r="Q1037" s="28">
        <f t="shared" ca="1" si="530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1"/>
        <v>0</v>
      </c>
      <c r="BS1037" s="151" t="b">
        <f t="shared" si="532"/>
        <v>0</v>
      </c>
      <c r="BT1037" s="151" t="b">
        <f t="shared" si="533"/>
        <v>0</v>
      </c>
      <c r="BU1037" s="151" t="b">
        <f t="shared" si="534"/>
        <v>0</v>
      </c>
      <c r="BV1037" s="155" t="b">
        <f t="shared" ca="1" si="535"/>
        <v>0</v>
      </c>
      <c r="BW1037" s="151" t="b">
        <f t="shared" ca="1" si="536"/>
        <v>0</v>
      </c>
      <c r="BX1037" s="151" t="b">
        <f t="shared" ca="1" si="537"/>
        <v>0</v>
      </c>
      <c r="BY1037" s="151" t="b">
        <f t="shared" ca="1" si="538"/>
        <v>0</v>
      </c>
      <c r="BZ1037" s="151" t="b">
        <f t="shared" ca="1" si="539"/>
        <v>0</v>
      </c>
      <c r="CA1037" s="151" t="b">
        <f t="shared" ca="1" si="540"/>
        <v>0</v>
      </c>
      <c r="CB1037" s="151" t="b">
        <f t="shared" ca="1" si="541"/>
        <v>0</v>
      </c>
      <c r="CC1037" s="151" t="b">
        <f t="shared" ca="1" si="542"/>
        <v>0</v>
      </c>
      <c r="CD1037" s="151" t="b">
        <f t="shared" ca="1" si="543"/>
        <v>0</v>
      </c>
      <c r="CE1037" s="151" t="b">
        <f t="shared" ca="1" si="544"/>
        <v>0</v>
      </c>
      <c r="CF1037" s="151" t="b">
        <f t="shared" ca="1" si="545"/>
        <v>0</v>
      </c>
      <c r="CG1037" s="151" t="b">
        <f t="shared" ca="1" si="546"/>
        <v>0</v>
      </c>
      <c r="CH1037" s="151" t="b">
        <f t="shared" ca="1" si="547"/>
        <v>0</v>
      </c>
      <c r="CI1037" s="151" t="b">
        <f t="shared" ca="1" si="548"/>
        <v>0</v>
      </c>
      <c r="CJ1037" s="151" t="b">
        <f t="shared" ca="1" si="549"/>
        <v>0</v>
      </c>
      <c r="CK1037" s="151" t="b">
        <f t="shared" ca="1" si="550"/>
        <v>0</v>
      </c>
      <c r="CL1037" s="151" t="b">
        <f t="shared" ca="1" si="551"/>
        <v>0</v>
      </c>
      <c r="CM1037" s="151" t="b">
        <f t="shared" ca="1" si="552"/>
        <v>0</v>
      </c>
      <c r="CN1037" s="151" t="str">
        <f t="shared" ca="1" si="553"/>
        <v>NO_VAC</v>
      </c>
      <c r="CO1037" s="151" t="str">
        <f t="shared" ca="1" si="554"/>
        <v>NO_VAC</v>
      </c>
      <c r="CP1037" s="151" t="b">
        <f t="shared" ca="1" si="555"/>
        <v>0</v>
      </c>
      <c r="CQ1037" s="155">
        <f t="shared" ca="1" si="556"/>
        <v>0</v>
      </c>
      <c r="CR1037" s="155" t="b">
        <f t="shared" ca="1" si="557"/>
        <v>0</v>
      </c>
      <c r="CS1037" s="155" t="b">
        <f t="shared" ca="1" si="558"/>
        <v>0</v>
      </c>
      <c r="CT1037" s="155" t="b">
        <f t="shared" ca="1" si="559"/>
        <v>0</v>
      </c>
      <c r="CU1037" s="155" t="b">
        <f t="shared" ca="1" si="560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28"/>
        <v>0</v>
      </c>
      <c r="P1038" s="28">
        <f t="shared" ca="1" si="529"/>
        <v>0</v>
      </c>
      <c r="Q1038" s="28">
        <f t="shared" ca="1" si="530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1"/>
        <v>0</v>
      </c>
      <c r="BS1038" s="151" t="b">
        <f t="shared" si="532"/>
        <v>0</v>
      </c>
      <c r="BT1038" s="151" t="b">
        <f t="shared" si="533"/>
        <v>0</v>
      </c>
      <c r="BU1038" s="151" t="b">
        <f t="shared" si="534"/>
        <v>0</v>
      </c>
      <c r="BV1038" s="155" t="b">
        <f t="shared" ca="1" si="535"/>
        <v>0</v>
      </c>
      <c r="BW1038" s="151" t="b">
        <f t="shared" ca="1" si="536"/>
        <v>0</v>
      </c>
      <c r="BX1038" s="151" t="b">
        <f t="shared" ca="1" si="537"/>
        <v>0</v>
      </c>
      <c r="BY1038" s="151" t="b">
        <f t="shared" ca="1" si="538"/>
        <v>0</v>
      </c>
      <c r="BZ1038" s="151" t="b">
        <f t="shared" ca="1" si="539"/>
        <v>0</v>
      </c>
      <c r="CA1038" s="151" t="b">
        <f t="shared" ca="1" si="540"/>
        <v>0</v>
      </c>
      <c r="CB1038" s="151" t="b">
        <f t="shared" ca="1" si="541"/>
        <v>0</v>
      </c>
      <c r="CC1038" s="151" t="b">
        <f t="shared" ca="1" si="542"/>
        <v>0</v>
      </c>
      <c r="CD1038" s="151" t="b">
        <f t="shared" ca="1" si="543"/>
        <v>0</v>
      </c>
      <c r="CE1038" s="151" t="b">
        <f t="shared" ca="1" si="544"/>
        <v>0</v>
      </c>
      <c r="CF1038" s="151" t="b">
        <f t="shared" ca="1" si="545"/>
        <v>0</v>
      </c>
      <c r="CG1038" s="151" t="b">
        <f t="shared" ca="1" si="546"/>
        <v>0</v>
      </c>
      <c r="CH1038" s="151" t="b">
        <f t="shared" ca="1" si="547"/>
        <v>0</v>
      </c>
      <c r="CI1038" s="151" t="b">
        <f t="shared" ca="1" si="548"/>
        <v>0</v>
      </c>
      <c r="CJ1038" s="151" t="b">
        <f t="shared" ca="1" si="549"/>
        <v>0</v>
      </c>
      <c r="CK1038" s="151" t="b">
        <f t="shared" ca="1" si="550"/>
        <v>0</v>
      </c>
      <c r="CL1038" s="151" t="b">
        <f t="shared" ca="1" si="551"/>
        <v>0</v>
      </c>
      <c r="CM1038" s="151" t="b">
        <f t="shared" ca="1" si="552"/>
        <v>0</v>
      </c>
      <c r="CN1038" s="151" t="str">
        <f t="shared" ca="1" si="553"/>
        <v>NO_VAC</v>
      </c>
      <c r="CO1038" s="151" t="str">
        <f t="shared" ca="1" si="554"/>
        <v>NO_VAC</v>
      </c>
      <c r="CP1038" s="151" t="b">
        <f t="shared" ca="1" si="555"/>
        <v>0</v>
      </c>
      <c r="CQ1038" s="155">
        <f t="shared" ca="1" si="556"/>
        <v>0</v>
      </c>
      <c r="CR1038" s="155" t="b">
        <f t="shared" ca="1" si="557"/>
        <v>0</v>
      </c>
      <c r="CS1038" s="155" t="b">
        <f t="shared" ca="1" si="558"/>
        <v>0</v>
      </c>
      <c r="CT1038" s="155" t="b">
        <f t="shared" ca="1" si="559"/>
        <v>0</v>
      </c>
      <c r="CU1038" s="155" t="b">
        <f t="shared" ca="1" si="560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28"/>
        <v>0</v>
      </c>
      <c r="P1039" s="28">
        <f t="shared" ca="1" si="529"/>
        <v>0</v>
      </c>
      <c r="Q1039" s="28">
        <f t="shared" ca="1" si="530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1"/>
        <v>0</v>
      </c>
      <c r="BS1039" s="151" t="b">
        <f t="shared" si="532"/>
        <v>0</v>
      </c>
      <c r="BT1039" s="151" t="b">
        <f t="shared" si="533"/>
        <v>0</v>
      </c>
      <c r="BU1039" s="151" t="b">
        <f t="shared" si="534"/>
        <v>0</v>
      </c>
      <c r="BV1039" s="155" t="b">
        <f t="shared" ca="1" si="535"/>
        <v>0</v>
      </c>
      <c r="BW1039" s="151" t="b">
        <f t="shared" ca="1" si="536"/>
        <v>0</v>
      </c>
      <c r="BX1039" s="151" t="b">
        <f t="shared" ca="1" si="537"/>
        <v>0</v>
      </c>
      <c r="BY1039" s="151" t="b">
        <f t="shared" ca="1" si="538"/>
        <v>0</v>
      </c>
      <c r="BZ1039" s="151" t="b">
        <f t="shared" ca="1" si="539"/>
        <v>0</v>
      </c>
      <c r="CA1039" s="151" t="b">
        <f t="shared" ca="1" si="540"/>
        <v>0</v>
      </c>
      <c r="CB1039" s="151" t="b">
        <f t="shared" ca="1" si="541"/>
        <v>0</v>
      </c>
      <c r="CC1039" s="151" t="b">
        <f t="shared" ca="1" si="542"/>
        <v>0</v>
      </c>
      <c r="CD1039" s="151" t="b">
        <f t="shared" ca="1" si="543"/>
        <v>0</v>
      </c>
      <c r="CE1039" s="151" t="b">
        <f t="shared" ca="1" si="544"/>
        <v>0</v>
      </c>
      <c r="CF1039" s="151" t="b">
        <f t="shared" ca="1" si="545"/>
        <v>0</v>
      </c>
      <c r="CG1039" s="151" t="b">
        <f t="shared" ca="1" si="546"/>
        <v>0</v>
      </c>
      <c r="CH1039" s="151" t="b">
        <f t="shared" ca="1" si="547"/>
        <v>0</v>
      </c>
      <c r="CI1039" s="151" t="b">
        <f t="shared" ca="1" si="548"/>
        <v>0</v>
      </c>
      <c r="CJ1039" s="151" t="b">
        <f t="shared" ca="1" si="549"/>
        <v>0</v>
      </c>
      <c r="CK1039" s="151" t="b">
        <f t="shared" ca="1" si="550"/>
        <v>0</v>
      </c>
      <c r="CL1039" s="151" t="b">
        <f t="shared" ca="1" si="551"/>
        <v>0</v>
      </c>
      <c r="CM1039" s="151" t="b">
        <f t="shared" ca="1" si="552"/>
        <v>0</v>
      </c>
      <c r="CN1039" s="151" t="str">
        <f t="shared" ca="1" si="553"/>
        <v>NO_VAC</v>
      </c>
      <c r="CO1039" s="151" t="str">
        <f t="shared" ca="1" si="554"/>
        <v>NO_VAC</v>
      </c>
      <c r="CP1039" s="151" t="b">
        <f t="shared" ca="1" si="555"/>
        <v>0</v>
      </c>
      <c r="CQ1039" s="155">
        <f t="shared" ca="1" si="556"/>
        <v>0</v>
      </c>
      <c r="CR1039" s="155" t="b">
        <f t="shared" ca="1" si="557"/>
        <v>0</v>
      </c>
      <c r="CS1039" s="155" t="b">
        <f t="shared" ca="1" si="558"/>
        <v>0</v>
      </c>
      <c r="CT1039" s="155" t="b">
        <f t="shared" ca="1" si="559"/>
        <v>0</v>
      </c>
      <c r="CU1039" s="155" t="b">
        <f t="shared" ca="1" si="560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28"/>
        <v>0</v>
      </c>
      <c r="P1040" s="28">
        <f t="shared" ca="1" si="529"/>
        <v>0</v>
      </c>
      <c r="Q1040" s="28">
        <f t="shared" ca="1" si="530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1"/>
        <v>0</v>
      </c>
      <c r="BS1040" s="151" t="b">
        <f t="shared" si="532"/>
        <v>0</v>
      </c>
      <c r="BT1040" s="151" t="b">
        <f t="shared" si="533"/>
        <v>0</v>
      </c>
      <c r="BU1040" s="151" t="b">
        <f t="shared" si="534"/>
        <v>0</v>
      </c>
      <c r="BV1040" s="155" t="b">
        <f t="shared" ca="1" si="535"/>
        <v>0</v>
      </c>
      <c r="BW1040" s="151" t="b">
        <f t="shared" ca="1" si="536"/>
        <v>0</v>
      </c>
      <c r="BX1040" s="151" t="b">
        <f t="shared" ca="1" si="537"/>
        <v>0</v>
      </c>
      <c r="BY1040" s="151" t="b">
        <f t="shared" ca="1" si="538"/>
        <v>0</v>
      </c>
      <c r="BZ1040" s="151" t="b">
        <f t="shared" ca="1" si="539"/>
        <v>0</v>
      </c>
      <c r="CA1040" s="151" t="b">
        <f t="shared" ca="1" si="540"/>
        <v>0</v>
      </c>
      <c r="CB1040" s="151" t="b">
        <f t="shared" ca="1" si="541"/>
        <v>0</v>
      </c>
      <c r="CC1040" s="151" t="b">
        <f t="shared" ca="1" si="542"/>
        <v>0</v>
      </c>
      <c r="CD1040" s="151" t="b">
        <f t="shared" ca="1" si="543"/>
        <v>0</v>
      </c>
      <c r="CE1040" s="151" t="b">
        <f t="shared" ca="1" si="544"/>
        <v>0</v>
      </c>
      <c r="CF1040" s="151" t="b">
        <f t="shared" ca="1" si="545"/>
        <v>0</v>
      </c>
      <c r="CG1040" s="151" t="b">
        <f t="shared" ca="1" si="546"/>
        <v>0</v>
      </c>
      <c r="CH1040" s="151" t="b">
        <f t="shared" ca="1" si="547"/>
        <v>0</v>
      </c>
      <c r="CI1040" s="151" t="b">
        <f t="shared" ca="1" si="548"/>
        <v>0</v>
      </c>
      <c r="CJ1040" s="151" t="b">
        <f t="shared" ca="1" si="549"/>
        <v>0</v>
      </c>
      <c r="CK1040" s="151" t="b">
        <f t="shared" ca="1" si="550"/>
        <v>0</v>
      </c>
      <c r="CL1040" s="151" t="b">
        <f t="shared" ca="1" si="551"/>
        <v>0</v>
      </c>
      <c r="CM1040" s="151" t="b">
        <f t="shared" ca="1" si="552"/>
        <v>0</v>
      </c>
      <c r="CN1040" s="151" t="str">
        <f t="shared" ca="1" si="553"/>
        <v>NO_VAC</v>
      </c>
      <c r="CO1040" s="151" t="str">
        <f t="shared" ca="1" si="554"/>
        <v>NO_VAC</v>
      </c>
      <c r="CP1040" s="151" t="b">
        <f t="shared" ca="1" si="555"/>
        <v>0</v>
      </c>
      <c r="CQ1040" s="155">
        <f t="shared" ca="1" si="556"/>
        <v>0</v>
      </c>
      <c r="CR1040" s="155" t="b">
        <f t="shared" ca="1" si="557"/>
        <v>0</v>
      </c>
      <c r="CS1040" s="155" t="b">
        <f t="shared" ca="1" si="558"/>
        <v>0</v>
      </c>
      <c r="CT1040" s="155" t="b">
        <f t="shared" ca="1" si="559"/>
        <v>0</v>
      </c>
      <c r="CU1040" s="155" t="b">
        <f t="shared" ca="1" si="560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28"/>
        <v>0</v>
      </c>
      <c r="P1041" s="28">
        <f t="shared" ca="1" si="529"/>
        <v>0</v>
      </c>
      <c r="Q1041" s="28">
        <f t="shared" ca="1" si="530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1"/>
        <v>0</v>
      </c>
      <c r="BS1041" s="151" t="b">
        <f t="shared" si="532"/>
        <v>0</v>
      </c>
      <c r="BT1041" s="151" t="b">
        <f t="shared" si="533"/>
        <v>0</v>
      </c>
      <c r="BU1041" s="151" t="b">
        <f t="shared" si="534"/>
        <v>0</v>
      </c>
      <c r="BV1041" s="155" t="b">
        <f t="shared" ca="1" si="535"/>
        <v>0</v>
      </c>
      <c r="BW1041" s="151" t="b">
        <f t="shared" ca="1" si="536"/>
        <v>0</v>
      </c>
      <c r="BX1041" s="151" t="b">
        <f t="shared" ca="1" si="537"/>
        <v>0</v>
      </c>
      <c r="BY1041" s="151" t="b">
        <f t="shared" ca="1" si="538"/>
        <v>0</v>
      </c>
      <c r="BZ1041" s="151" t="b">
        <f t="shared" ca="1" si="539"/>
        <v>0</v>
      </c>
      <c r="CA1041" s="151" t="b">
        <f t="shared" ca="1" si="540"/>
        <v>0</v>
      </c>
      <c r="CB1041" s="151" t="b">
        <f t="shared" ca="1" si="541"/>
        <v>0</v>
      </c>
      <c r="CC1041" s="151" t="b">
        <f t="shared" ca="1" si="542"/>
        <v>0</v>
      </c>
      <c r="CD1041" s="151" t="b">
        <f t="shared" ca="1" si="543"/>
        <v>0</v>
      </c>
      <c r="CE1041" s="151" t="b">
        <f t="shared" ca="1" si="544"/>
        <v>0</v>
      </c>
      <c r="CF1041" s="151" t="b">
        <f t="shared" ca="1" si="545"/>
        <v>0</v>
      </c>
      <c r="CG1041" s="151" t="b">
        <f t="shared" ca="1" si="546"/>
        <v>0</v>
      </c>
      <c r="CH1041" s="151" t="b">
        <f t="shared" ca="1" si="547"/>
        <v>0</v>
      </c>
      <c r="CI1041" s="151" t="b">
        <f t="shared" ca="1" si="548"/>
        <v>0</v>
      </c>
      <c r="CJ1041" s="151" t="b">
        <f t="shared" ca="1" si="549"/>
        <v>0</v>
      </c>
      <c r="CK1041" s="151" t="b">
        <f t="shared" ca="1" si="550"/>
        <v>0</v>
      </c>
      <c r="CL1041" s="151" t="b">
        <f t="shared" ca="1" si="551"/>
        <v>0</v>
      </c>
      <c r="CM1041" s="151" t="b">
        <f t="shared" ca="1" si="552"/>
        <v>0</v>
      </c>
      <c r="CN1041" s="151" t="str">
        <f t="shared" ca="1" si="553"/>
        <v>NO_VAC</v>
      </c>
      <c r="CO1041" s="151" t="str">
        <f t="shared" ca="1" si="554"/>
        <v>NO_VAC</v>
      </c>
      <c r="CP1041" s="151" t="b">
        <f t="shared" ca="1" si="555"/>
        <v>0</v>
      </c>
      <c r="CQ1041" s="155">
        <f t="shared" ca="1" si="556"/>
        <v>0</v>
      </c>
      <c r="CR1041" s="155" t="b">
        <f t="shared" ca="1" si="557"/>
        <v>0</v>
      </c>
      <c r="CS1041" s="155" t="b">
        <f t="shared" ca="1" si="558"/>
        <v>0</v>
      </c>
      <c r="CT1041" s="155" t="b">
        <f t="shared" ca="1" si="559"/>
        <v>0</v>
      </c>
      <c r="CU1041" s="155" t="b">
        <f t="shared" ca="1" si="560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28"/>
        <v>0</v>
      </c>
      <c r="P1042" s="28">
        <f t="shared" ca="1" si="529"/>
        <v>0</v>
      </c>
      <c r="Q1042" s="28">
        <f t="shared" ca="1" si="530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1"/>
        <v>0</v>
      </c>
      <c r="BS1042" s="151" t="b">
        <f t="shared" si="532"/>
        <v>0</v>
      </c>
      <c r="BT1042" s="151" t="b">
        <f t="shared" si="533"/>
        <v>0</v>
      </c>
      <c r="BU1042" s="151" t="b">
        <f t="shared" si="534"/>
        <v>0</v>
      </c>
      <c r="BV1042" s="155" t="b">
        <f t="shared" ca="1" si="535"/>
        <v>0</v>
      </c>
      <c r="BW1042" s="151" t="b">
        <f t="shared" ca="1" si="536"/>
        <v>0</v>
      </c>
      <c r="BX1042" s="151" t="b">
        <f t="shared" ca="1" si="537"/>
        <v>0</v>
      </c>
      <c r="BY1042" s="151" t="b">
        <f t="shared" ca="1" si="538"/>
        <v>0</v>
      </c>
      <c r="BZ1042" s="151" t="b">
        <f t="shared" ca="1" si="539"/>
        <v>0</v>
      </c>
      <c r="CA1042" s="151" t="b">
        <f t="shared" ca="1" si="540"/>
        <v>0</v>
      </c>
      <c r="CB1042" s="151" t="b">
        <f t="shared" ca="1" si="541"/>
        <v>0</v>
      </c>
      <c r="CC1042" s="151" t="b">
        <f t="shared" ca="1" si="542"/>
        <v>0</v>
      </c>
      <c r="CD1042" s="151" t="b">
        <f t="shared" ca="1" si="543"/>
        <v>0</v>
      </c>
      <c r="CE1042" s="151" t="b">
        <f t="shared" ca="1" si="544"/>
        <v>0</v>
      </c>
      <c r="CF1042" s="151" t="b">
        <f t="shared" ca="1" si="545"/>
        <v>0</v>
      </c>
      <c r="CG1042" s="151" t="b">
        <f t="shared" ca="1" si="546"/>
        <v>0</v>
      </c>
      <c r="CH1042" s="151" t="b">
        <f t="shared" ca="1" si="547"/>
        <v>0</v>
      </c>
      <c r="CI1042" s="151" t="b">
        <f t="shared" ca="1" si="548"/>
        <v>0</v>
      </c>
      <c r="CJ1042" s="151" t="b">
        <f t="shared" ca="1" si="549"/>
        <v>0</v>
      </c>
      <c r="CK1042" s="151" t="b">
        <f t="shared" ca="1" si="550"/>
        <v>0</v>
      </c>
      <c r="CL1042" s="151" t="b">
        <f t="shared" ca="1" si="551"/>
        <v>0</v>
      </c>
      <c r="CM1042" s="151" t="b">
        <f t="shared" ca="1" si="552"/>
        <v>0</v>
      </c>
      <c r="CN1042" s="151" t="str">
        <f t="shared" ca="1" si="553"/>
        <v>NO_VAC</v>
      </c>
      <c r="CO1042" s="151" t="str">
        <f t="shared" ca="1" si="554"/>
        <v>NO_VAC</v>
      </c>
      <c r="CP1042" s="151" t="b">
        <f t="shared" ca="1" si="555"/>
        <v>0</v>
      </c>
      <c r="CQ1042" s="155">
        <f t="shared" ca="1" si="556"/>
        <v>0</v>
      </c>
      <c r="CR1042" s="155" t="b">
        <f t="shared" ca="1" si="557"/>
        <v>0</v>
      </c>
      <c r="CS1042" s="155" t="b">
        <f t="shared" ca="1" si="558"/>
        <v>0</v>
      </c>
      <c r="CT1042" s="155" t="b">
        <f t="shared" ca="1" si="559"/>
        <v>0</v>
      </c>
      <c r="CU1042" s="155" t="b">
        <f t="shared" ca="1" si="560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28"/>
        <v>0</v>
      </c>
      <c r="P1043" s="28">
        <f t="shared" ca="1" si="529"/>
        <v>0</v>
      </c>
      <c r="Q1043" s="28">
        <f t="shared" ca="1" si="530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1"/>
        <v>0</v>
      </c>
      <c r="BS1043" s="151" t="b">
        <f t="shared" si="532"/>
        <v>0</v>
      </c>
      <c r="BT1043" s="151" t="b">
        <f t="shared" si="533"/>
        <v>0</v>
      </c>
      <c r="BU1043" s="151" t="b">
        <f t="shared" si="534"/>
        <v>0</v>
      </c>
      <c r="BV1043" s="155" t="b">
        <f t="shared" ca="1" si="535"/>
        <v>0</v>
      </c>
      <c r="BW1043" s="151" t="b">
        <f t="shared" ca="1" si="536"/>
        <v>0</v>
      </c>
      <c r="BX1043" s="151" t="b">
        <f t="shared" ca="1" si="537"/>
        <v>0</v>
      </c>
      <c r="BY1043" s="151" t="b">
        <f t="shared" ca="1" si="538"/>
        <v>0</v>
      </c>
      <c r="BZ1043" s="151" t="b">
        <f t="shared" ca="1" si="539"/>
        <v>0</v>
      </c>
      <c r="CA1043" s="151" t="b">
        <f t="shared" ca="1" si="540"/>
        <v>0</v>
      </c>
      <c r="CB1043" s="151" t="b">
        <f t="shared" ca="1" si="541"/>
        <v>0</v>
      </c>
      <c r="CC1043" s="151" t="b">
        <f t="shared" ca="1" si="542"/>
        <v>0</v>
      </c>
      <c r="CD1043" s="151" t="b">
        <f t="shared" ca="1" si="543"/>
        <v>0</v>
      </c>
      <c r="CE1043" s="151" t="b">
        <f t="shared" ca="1" si="544"/>
        <v>0</v>
      </c>
      <c r="CF1043" s="151" t="b">
        <f t="shared" ca="1" si="545"/>
        <v>0</v>
      </c>
      <c r="CG1043" s="151" t="b">
        <f t="shared" ca="1" si="546"/>
        <v>0</v>
      </c>
      <c r="CH1043" s="151" t="b">
        <f t="shared" ca="1" si="547"/>
        <v>0</v>
      </c>
      <c r="CI1043" s="151" t="b">
        <f t="shared" ca="1" si="548"/>
        <v>0</v>
      </c>
      <c r="CJ1043" s="151" t="b">
        <f t="shared" ca="1" si="549"/>
        <v>0</v>
      </c>
      <c r="CK1043" s="151" t="b">
        <f t="shared" ca="1" si="550"/>
        <v>0</v>
      </c>
      <c r="CL1043" s="151" t="b">
        <f t="shared" ca="1" si="551"/>
        <v>0</v>
      </c>
      <c r="CM1043" s="151" t="b">
        <f t="shared" ca="1" si="552"/>
        <v>0</v>
      </c>
      <c r="CN1043" s="151" t="str">
        <f t="shared" ca="1" si="553"/>
        <v>NO_VAC</v>
      </c>
      <c r="CO1043" s="151" t="str">
        <f t="shared" ca="1" si="554"/>
        <v>NO_VAC</v>
      </c>
      <c r="CP1043" s="151" t="b">
        <f t="shared" ca="1" si="555"/>
        <v>0</v>
      </c>
      <c r="CQ1043" s="155">
        <f t="shared" ca="1" si="556"/>
        <v>0</v>
      </c>
      <c r="CR1043" s="155" t="b">
        <f t="shared" ca="1" si="557"/>
        <v>0</v>
      </c>
      <c r="CS1043" s="155" t="b">
        <f t="shared" ca="1" si="558"/>
        <v>0</v>
      </c>
      <c r="CT1043" s="155" t="b">
        <f t="shared" ca="1" si="559"/>
        <v>0</v>
      </c>
      <c r="CU1043" s="155" t="b">
        <f t="shared" ca="1" si="560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28"/>
        <v>0</v>
      </c>
      <c r="P1044" s="28">
        <f t="shared" ca="1" si="529"/>
        <v>0</v>
      </c>
      <c r="Q1044" s="28">
        <f t="shared" ca="1" si="530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1"/>
        <v>0</v>
      </c>
      <c r="BS1044" s="151" t="b">
        <f t="shared" si="532"/>
        <v>0</v>
      </c>
      <c r="BT1044" s="151" t="b">
        <f t="shared" si="533"/>
        <v>0</v>
      </c>
      <c r="BU1044" s="151" t="b">
        <f t="shared" si="534"/>
        <v>0</v>
      </c>
      <c r="BV1044" s="155" t="b">
        <f t="shared" ca="1" si="535"/>
        <v>0</v>
      </c>
      <c r="BW1044" s="151" t="b">
        <f t="shared" ca="1" si="536"/>
        <v>0</v>
      </c>
      <c r="BX1044" s="151" t="b">
        <f t="shared" ca="1" si="537"/>
        <v>0</v>
      </c>
      <c r="BY1044" s="151" t="b">
        <f t="shared" ca="1" si="538"/>
        <v>0</v>
      </c>
      <c r="BZ1044" s="151" t="b">
        <f t="shared" ca="1" si="539"/>
        <v>0</v>
      </c>
      <c r="CA1044" s="151" t="b">
        <f t="shared" ca="1" si="540"/>
        <v>0</v>
      </c>
      <c r="CB1044" s="151" t="b">
        <f t="shared" ca="1" si="541"/>
        <v>0</v>
      </c>
      <c r="CC1044" s="151" t="b">
        <f t="shared" ca="1" si="542"/>
        <v>0</v>
      </c>
      <c r="CD1044" s="151" t="b">
        <f t="shared" ca="1" si="543"/>
        <v>0</v>
      </c>
      <c r="CE1044" s="151" t="b">
        <f t="shared" ca="1" si="544"/>
        <v>0</v>
      </c>
      <c r="CF1044" s="151" t="b">
        <f t="shared" ca="1" si="545"/>
        <v>0</v>
      </c>
      <c r="CG1044" s="151" t="b">
        <f t="shared" ca="1" si="546"/>
        <v>0</v>
      </c>
      <c r="CH1044" s="151" t="b">
        <f t="shared" ca="1" si="547"/>
        <v>0</v>
      </c>
      <c r="CI1044" s="151" t="b">
        <f t="shared" ca="1" si="548"/>
        <v>0</v>
      </c>
      <c r="CJ1044" s="151" t="b">
        <f t="shared" ca="1" si="549"/>
        <v>0</v>
      </c>
      <c r="CK1044" s="151" t="b">
        <f t="shared" ca="1" si="550"/>
        <v>0</v>
      </c>
      <c r="CL1044" s="151" t="b">
        <f t="shared" ca="1" si="551"/>
        <v>0</v>
      </c>
      <c r="CM1044" s="151" t="b">
        <f t="shared" ca="1" si="552"/>
        <v>0</v>
      </c>
      <c r="CN1044" s="151" t="str">
        <f t="shared" ca="1" si="553"/>
        <v>NO_VAC</v>
      </c>
      <c r="CO1044" s="151" t="str">
        <f t="shared" ca="1" si="554"/>
        <v>NO_VAC</v>
      </c>
      <c r="CP1044" s="151" t="b">
        <f t="shared" ca="1" si="555"/>
        <v>0</v>
      </c>
      <c r="CQ1044" s="155">
        <f t="shared" ca="1" si="556"/>
        <v>0</v>
      </c>
      <c r="CR1044" s="155" t="b">
        <f t="shared" ca="1" si="557"/>
        <v>0</v>
      </c>
      <c r="CS1044" s="155" t="b">
        <f t="shared" ca="1" si="558"/>
        <v>0</v>
      </c>
      <c r="CT1044" s="155" t="b">
        <f t="shared" ca="1" si="559"/>
        <v>0</v>
      </c>
      <c r="CU1044" s="155" t="b">
        <f t="shared" ca="1" si="560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28"/>
        <v>0</v>
      </c>
      <c r="P1045" s="28">
        <f t="shared" ca="1" si="529"/>
        <v>0</v>
      </c>
      <c r="Q1045" s="28">
        <f t="shared" ca="1" si="530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1"/>
        <v>0</v>
      </c>
      <c r="BS1045" s="151" t="b">
        <f t="shared" si="532"/>
        <v>0</v>
      </c>
      <c r="BT1045" s="151" t="b">
        <f t="shared" si="533"/>
        <v>0</v>
      </c>
      <c r="BU1045" s="151" t="b">
        <f t="shared" si="534"/>
        <v>0</v>
      </c>
      <c r="BV1045" s="155" t="b">
        <f t="shared" ca="1" si="535"/>
        <v>0</v>
      </c>
      <c r="BW1045" s="151" t="b">
        <f t="shared" ca="1" si="536"/>
        <v>0</v>
      </c>
      <c r="BX1045" s="151" t="b">
        <f t="shared" ca="1" si="537"/>
        <v>0</v>
      </c>
      <c r="BY1045" s="151" t="b">
        <f t="shared" ca="1" si="538"/>
        <v>0</v>
      </c>
      <c r="BZ1045" s="151" t="b">
        <f t="shared" ca="1" si="539"/>
        <v>0</v>
      </c>
      <c r="CA1045" s="151" t="b">
        <f t="shared" ca="1" si="540"/>
        <v>0</v>
      </c>
      <c r="CB1045" s="151" t="b">
        <f t="shared" ca="1" si="541"/>
        <v>0</v>
      </c>
      <c r="CC1045" s="151" t="b">
        <f t="shared" ca="1" si="542"/>
        <v>0</v>
      </c>
      <c r="CD1045" s="151" t="b">
        <f t="shared" ca="1" si="543"/>
        <v>0</v>
      </c>
      <c r="CE1045" s="151" t="b">
        <f t="shared" ca="1" si="544"/>
        <v>0</v>
      </c>
      <c r="CF1045" s="151" t="b">
        <f t="shared" ca="1" si="545"/>
        <v>0</v>
      </c>
      <c r="CG1045" s="151" t="b">
        <f t="shared" ca="1" si="546"/>
        <v>0</v>
      </c>
      <c r="CH1045" s="151" t="b">
        <f t="shared" ca="1" si="547"/>
        <v>0</v>
      </c>
      <c r="CI1045" s="151" t="b">
        <f t="shared" ca="1" si="548"/>
        <v>0</v>
      </c>
      <c r="CJ1045" s="151" t="b">
        <f t="shared" ca="1" si="549"/>
        <v>0</v>
      </c>
      <c r="CK1045" s="151" t="b">
        <f t="shared" ca="1" si="550"/>
        <v>0</v>
      </c>
      <c r="CL1045" s="151" t="b">
        <f t="shared" ca="1" si="551"/>
        <v>0</v>
      </c>
      <c r="CM1045" s="151" t="b">
        <f t="shared" ca="1" si="552"/>
        <v>0</v>
      </c>
      <c r="CN1045" s="151" t="str">
        <f t="shared" ca="1" si="553"/>
        <v>NO_VAC</v>
      </c>
      <c r="CO1045" s="151" t="str">
        <f t="shared" ca="1" si="554"/>
        <v>NO_VAC</v>
      </c>
      <c r="CP1045" s="151" t="b">
        <f t="shared" ca="1" si="555"/>
        <v>0</v>
      </c>
      <c r="CQ1045" s="155">
        <f t="shared" ca="1" si="556"/>
        <v>0</v>
      </c>
      <c r="CR1045" s="155" t="b">
        <f t="shared" ca="1" si="557"/>
        <v>0</v>
      </c>
      <c r="CS1045" s="155" t="b">
        <f t="shared" ca="1" si="558"/>
        <v>0</v>
      </c>
      <c r="CT1045" s="155" t="b">
        <f t="shared" ca="1" si="559"/>
        <v>0</v>
      </c>
      <c r="CU1045" s="155" t="b">
        <f t="shared" ca="1" si="560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28"/>
        <v>0</v>
      </c>
      <c r="P1046" s="28">
        <f t="shared" ca="1" si="529"/>
        <v>0</v>
      </c>
      <c r="Q1046" s="28">
        <f t="shared" ca="1" si="530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1"/>
        <v>0</v>
      </c>
      <c r="BS1046" s="151" t="b">
        <f t="shared" si="532"/>
        <v>0</v>
      </c>
      <c r="BT1046" s="151" t="b">
        <f t="shared" si="533"/>
        <v>0</v>
      </c>
      <c r="BU1046" s="151" t="b">
        <f t="shared" si="534"/>
        <v>0</v>
      </c>
      <c r="BV1046" s="155" t="b">
        <f t="shared" ca="1" si="535"/>
        <v>0</v>
      </c>
      <c r="BW1046" s="151" t="b">
        <f t="shared" ca="1" si="536"/>
        <v>0</v>
      </c>
      <c r="BX1046" s="151" t="b">
        <f t="shared" ca="1" si="537"/>
        <v>0</v>
      </c>
      <c r="BY1046" s="151" t="b">
        <f t="shared" ca="1" si="538"/>
        <v>0</v>
      </c>
      <c r="BZ1046" s="151" t="b">
        <f t="shared" ca="1" si="539"/>
        <v>0</v>
      </c>
      <c r="CA1046" s="151" t="b">
        <f t="shared" ca="1" si="540"/>
        <v>0</v>
      </c>
      <c r="CB1046" s="151" t="b">
        <f t="shared" ca="1" si="541"/>
        <v>0</v>
      </c>
      <c r="CC1046" s="151" t="b">
        <f t="shared" ca="1" si="542"/>
        <v>0</v>
      </c>
      <c r="CD1046" s="151" t="b">
        <f t="shared" ca="1" si="543"/>
        <v>0</v>
      </c>
      <c r="CE1046" s="151" t="b">
        <f t="shared" ca="1" si="544"/>
        <v>0</v>
      </c>
      <c r="CF1046" s="151" t="b">
        <f t="shared" ca="1" si="545"/>
        <v>0</v>
      </c>
      <c r="CG1046" s="151" t="b">
        <f t="shared" ca="1" si="546"/>
        <v>0</v>
      </c>
      <c r="CH1046" s="151" t="b">
        <f t="shared" ca="1" si="547"/>
        <v>0</v>
      </c>
      <c r="CI1046" s="151" t="b">
        <f t="shared" ca="1" si="548"/>
        <v>0</v>
      </c>
      <c r="CJ1046" s="151" t="b">
        <f t="shared" ca="1" si="549"/>
        <v>0</v>
      </c>
      <c r="CK1046" s="151" t="b">
        <f t="shared" ca="1" si="550"/>
        <v>0</v>
      </c>
      <c r="CL1046" s="151" t="b">
        <f t="shared" ca="1" si="551"/>
        <v>0</v>
      </c>
      <c r="CM1046" s="151" t="b">
        <f t="shared" ca="1" si="552"/>
        <v>0</v>
      </c>
      <c r="CN1046" s="151" t="str">
        <f t="shared" ca="1" si="553"/>
        <v>NO_VAC</v>
      </c>
      <c r="CO1046" s="151" t="str">
        <f t="shared" ca="1" si="554"/>
        <v>NO_VAC</v>
      </c>
      <c r="CP1046" s="151" t="b">
        <f t="shared" ca="1" si="555"/>
        <v>0</v>
      </c>
      <c r="CQ1046" s="155">
        <f t="shared" ca="1" si="556"/>
        <v>0</v>
      </c>
      <c r="CR1046" s="155" t="b">
        <f t="shared" ca="1" si="557"/>
        <v>0</v>
      </c>
      <c r="CS1046" s="155" t="b">
        <f t="shared" ca="1" si="558"/>
        <v>0</v>
      </c>
      <c r="CT1046" s="155" t="b">
        <f t="shared" ca="1" si="559"/>
        <v>0</v>
      </c>
      <c r="CU1046" s="155" t="b">
        <f t="shared" ca="1" si="560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28"/>
        <v>0</v>
      </c>
      <c r="P1047" s="28">
        <f t="shared" ca="1" si="529"/>
        <v>0</v>
      </c>
      <c r="Q1047" s="28">
        <f t="shared" ca="1" si="530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1"/>
        <v>0</v>
      </c>
      <c r="BS1047" s="151" t="b">
        <f t="shared" si="532"/>
        <v>0</v>
      </c>
      <c r="BT1047" s="151" t="b">
        <f t="shared" si="533"/>
        <v>0</v>
      </c>
      <c r="BU1047" s="151" t="b">
        <f t="shared" si="534"/>
        <v>0</v>
      </c>
      <c r="BV1047" s="155" t="b">
        <f t="shared" ca="1" si="535"/>
        <v>0</v>
      </c>
      <c r="BW1047" s="151" t="b">
        <f t="shared" ca="1" si="536"/>
        <v>0</v>
      </c>
      <c r="BX1047" s="151" t="b">
        <f t="shared" ca="1" si="537"/>
        <v>0</v>
      </c>
      <c r="BY1047" s="151" t="b">
        <f t="shared" ca="1" si="538"/>
        <v>0</v>
      </c>
      <c r="BZ1047" s="151" t="b">
        <f t="shared" ca="1" si="539"/>
        <v>0</v>
      </c>
      <c r="CA1047" s="151" t="b">
        <f t="shared" ca="1" si="540"/>
        <v>0</v>
      </c>
      <c r="CB1047" s="151" t="b">
        <f t="shared" ca="1" si="541"/>
        <v>0</v>
      </c>
      <c r="CC1047" s="151" t="b">
        <f t="shared" ca="1" si="542"/>
        <v>0</v>
      </c>
      <c r="CD1047" s="151" t="b">
        <f t="shared" ca="1" si="543"/>
        <v>0</v>
      </c>
      <c r="CE1047" s="151" t="b">
        <f t="shared" ca="1" si="544"/>
        <v>0</v>
      </c>
      <c r="CF1047" s="151" t="b">
        <f t="shared" ca="1" si="545"/>
        <v>0</v>
      </c>
      <c r="CG1047" s="151" t="b">
        <f t="shared" ca="1" si="546"/>
        <v>0</v>
      </c>
      <c r="CH1047" s="151" t="b">
        <f t="shared" ca="1" si="547"/>
        <v>0</v>
      </c>
      <c r="CI1047" s="151" t="b">
        <f t="shared" ca="1" si="548"/>
        <v>0</v>
      </c>
      <c r="CJ1047" s="151" t="b">
        <f t="shared" ca="1" si="549"/>
        <v>0</v>
      </c>
      <c r="CK1047" s="151" t="b">
        <f t="shared" ca="1" si="550"/>
        <v>0</v>
      </c>
      <c r="CL1047" s="151" t="b">
        <f t="shared" ca="1" si="551"/>
        <v>0</v>
      </c>
      <c r="CM1047" s="151" t="b">
        <f t="shared" ca="1" si="552"/>
        <v>0</v>
      </c>
      <c r="CN1047" s="151" t="str">
        <f t="shared" ca="1" si="553"/>
        <v>NO_VAC</v>
      </c>
      <c r="CO1047" s="151" t="str">
        <f t="shared" ca="1" si="554"/>
        <v>NO_VAC</v>
      </c>
      <c r="CP1047" s="151" t="b">
        <f t="shared" ca="1" si="555"/>
        <v>0</v>
      </c>
      <c r="CQ1047" s="155">
        <f t="shared" ca="1" si="556"/>
        <v>0</v>
      </c>
      <c r="CR1047" s="155" t="b">
        <f t="shared" ca="1" si="557"/>
        <v>0</v>
      </c>
      <c r="CS1047" s="155" t="b">
        <f t="shared" ca="1" si="558"/>
        <v>0</v>
      </c>
      <c r="CT1047" s="155" t="b">
        <f t="shared" ca="1" si="559"/>
        <v>0</v>
      </c>
      <c r="CU1047" s="155" t="b">
        <f t="shared" ca="1" si="560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28"/>
        <v>0</v>
      </c>
      <c r="P1048" s="28">
        <f t="shared" ca="1" si="529"/>
        <v>0</v>
      </c>
      <c r="Q1048" s="28">
        <f t="shared" ca="1" si="530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1"/>
        <v>0</v>
      </c>
      <c r="BS1048" s="151" t="b">
        <f t="shared" si="532"/>
        <v>0</v>
      </c>
      <c r="BT1048" s="151" t="b">
        <f t="shared" si="533"/>
        <v>0</v>
      </c>
      <c r="BU1048" s="151" t="b">
        <f t="shared" si="534"/>
        <v>0</v>
      </c>
      <c r="BV1048" s="155" t="b">
        <f t="shared" ca="1" si="535"/>
        <v>0</v>
      </c>
      <c r="BW1048" s="151" t="b">
        <f t="shared" ca="1" si="536"/>
        <v>0</v>
      </c>
      <c r="BX1048" s="151" t="b">
        <f t="shared" ca="1" si="537"/>
        <v>0</v>
      </c>
      <c r="BY1048" s="151" t="b">
        <f t="shared" ca="1" si="538"/>
        <v>0</v>
      </c>
      <c r="BZ1048" s="151" t="b">
        <f t="shared" ca="1" si="539"/>
        <v>0</v>
      </c>
      <c r="CA1048" s="151" t="b">
        <f t="shared" ca="1" si="540"/>
        <v>0</v>
      </c>
      <c r="CB1048" s="151" t="b">
        <f t="shared" ca="1" si="541"/>
        <v>0</v>
      </c>
      <c r="CC1048" s="151" t="b">
        <f t="shared" ca="1" si="542"/>
        <v>0</v>
      </c>
      <c r="CD1048" s="151" t="b">
        <f t="shared" ca="1" si="543"/>
        <v>0</v>
      </c>
      <c r="CE1048" s="151" t="b">
        <f t="shared" ca="1" si="544"/>
        <v>0</v>
      </c>
      <c r="CF1048" s="151" t="b">
        <f t="shared" ca="1" si="545"/>
        <v>0</v>
      </c>
      <c r="CG1048" s="151" t="b">
        <f t="shared" ca="1" si="546"/>
        <v>0</v>
      </c>
      <c r="CH1048" s="151" t="b">
        <f t="shared" ca="1" si="547"/>
        <v>0</v>
      </c>
      <c r="CI1048" s="151" t="b">
        <f t="shared" ca="1" si="548"/>
        <v>0</v>
      </c>
      <c r="CJ1048" s="151" t="b">
        <f t="shared" ca="1" si="549"/>
        <v>0</v>
      </c>
      <c r="CK1048" s="151" t="b">
        <f t="shared" ca="1" si="550"/>
        <v>0</v>
      </c>
      <c r="CL1048" s="151" t="b">
        <f t="shared" ca="1" si="551"/>
        <v>0</v>
      </c>
      <c r="CM1048" s="151" t="b">
        <f t="shared" ca="1" si="552"/>
        <v>0</v>
      </c>
      <c r="CN1048" s="151" t="str">
        <f t="shared" ca="1" si="553"/>
        <v>NO_VAC</v>
      </c>
      <c r="CO1048" s="151" t="str">
        <f t="shared" ca="1" si="554"/>
        <v>NO_VAC</v>
      </c>
      <c r="CP1048" s="151" t="b">
        <f t="shared" ca="1" si="555"/>
        <v>0</v>
      </c>
      <c r="CQ1048" s="155">
        <f t="shared" ca="1" si="556"/>
        <v>0</v>
      </c>
      <c r="CR1048" s="155" t="b">
        <f t="shared" ca="1" si="557"/>
        <v>0</v>
      </c>
      <c r="CS1048" s="155" t="b">
        <f t="shared" ca="1" si="558"/>
        <v>0</v>
      </c>
      <c r="CT1048" s="155" t="b">
        <f t="shared" ca="1" si="559"/>
        <v>0</v>
      </c>
      <c r="CU1048" s="155" t="b">
        <f t="shared" ca="1" si="560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28"/>
        <v>0</v>
      </c>
      <c r="P1049" s="28">
        <f t="shared" ca="1" si="529"/>
        <v>0</v>
      </c>
      <c r="Q1049" s="28">
        <f t="shared" ca="1" si="530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1"/>
        <v>0</v>
      </c>
      <c r="BS1049" s="151" t="b">
        <f t="shared" si="532"/>
        <v>0</v>
      </c>
      <c r="BT1049" s="151" t="b">
        <f t="shared" si="533"/>
        <v>0</v>
      </c>
      <c r="BU1049" s="151" t="b">
        <f t="shared" si="534"/>
        <v>0</v>
      </c>
      <c r="BV1049" s="155" t="b">
        <f t="shared" ca="1" si="535"/>
        <v>0</v>
      </c>
      <c r="BW1049" s="151" t="b">
        <f t="shared" ca="1" si="536"/>
        <v>0</v>
      </c>
      <c r="BX1049" s="151" t="b">
        <f t="shared" ca="1" si="537"/>
        <v>0</v>
      </c>
      <c r="BY1049" s="151" t="b">
        <f t="shared" ca="1" si="538"/>
        <v>0</v>
      </c>
      <c r="BZ1049" s="151" t="b">
        <f t="shared" ca="1" si="539"/>
        <v>0</v>
      </c>
      <c r="CA1049" s="151" t="b">
        <f t="shared" ca="1" si="540"/>
        <v>0</v>
      </c>
      <c r="CB1049" s="151" t="b">
        <f t="shared" ca="1" si="541"/>
        <v>0</v>
      </c>
      <c r="CC1049" s="151" t="b">
        <f t="shared" ca="1" si="542"/>
        <v>0</v>
      </c>
      <c r="CD1049" s="151" t="b">
        <f t="shared" ca="1" si="543"/>
        <v>0</v>
      </c>
      <c r="CE1049" s="151" t="b">
        <f t="shared" ca="1" si="544"/>
        <v>0</v>
      </c>
      <c r="CF1049" s="151" t="b">
        <f t="shared" ca="1" si="545"/>
        <v>0</v>
      </c>
      <c r="CG1049" s="151" t="b">
        <f t="shared" ca="1" si="546"/>
        <v>0</v>
      </c>
      <c r="CH1049" s="151" t="b">
        <f t="shared" ca="1" si="547"/>
        <v>0</v>
      </c>
      <c r="CI1049" s="151" t="b">
        <f t="shared" ca="1" si="548"/>
        <v>0</v>
      </c>
      <c r="CJ1049" s="151" t="b">
        <f t="shared" ca="1" si="549"/>
        <v>0</v>
      </c>
      <c r="CK1049" s="151" t="b">
        <f t="shared" ca="1" si="550"/>
        <v>0</v>
      </c>
      <c r="CL1049" s="151" t="b">
        <f t="shared" ca="1" si="551"/>
        <v>0</v>
      </c>
      <c r="CM1049" s="151" t="b">
        <f t="shared" ca="1" si="552"/>
        <v>0</v>
      </c>
      <c r="CN1049" s="151" t="str">
        <f t="shared" ca="1" si="553"/>
        <v>NO_VAC</v>
      </c>
      <c r="CO1049" s="151" t="str">
        <f t="shared" ca="1" si="554"/>
        <v>NO_VAC</v>
      </c>
      <c r="CP1049" s="151" t="b">
        <f t="shared" ca="1" si="555"/>
        <v>0</v>
      </c>
      <c r="CQ1049" s="155">
        <f t="shared" ca="1" si="556"/>
        <v>0</v>
      </c>
      <c r="CR1049" s="155" t="b">
        <f t="shared" ca="1" si="557"/>
        <v>0</v>
      </c>
      <c r="CS1049" s="155" t="b">
        <f t="shared" ca="1" si="558"/>
        <v>0</v>
      </c>
      <c r="CT1049" s="155" t="b">
        <f t="shared" ca="1" si="559"/>
        <v>0</v>
      </c>
      <c r="CU1049" s="155" t="b">
        <f t="shared" ca="1" si="560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28"/>
        <v>0</v>
      </c>
      <c r="P1050" s="28">
        <f t="shared" ca="1" si="529"/>
        <v>0</v>
      </c>
      <c r="Q1050" s="28">
        <f t="shared" ca="1" si="530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1"/>
        <v>0</v>
      </c>
      <c r="BS1050" s="151" t="b">
        <f t="shared" si="532"/>
        <v>0</v>
      </c>
      <c r="BT1050" s="151" t="b">
        <f t="shared" si="533"/>
        <v>0</v>
      </c>
      <c r="BU1050" s="151" t="b">
        <f t="shared" si="534"/>
        <v>0</v>
      </c>
      <c r="BV1050" s="155" t="b">
        <f t="shared" ca="1" si="535"/>
        <v>0</v>
      </c>
      <c r="BW1050" s="151" t="b">
        <f t="shared" ca="1" si="536"/>
        <v>0</v>
      </c>
      <c r="BX1050" s="151" t="b">
        <f t="shared" ca="1" si="537"/>
        <v>0</v>
      </c>
      <c r="BY1050" s="151" t="b">
        <f t="shared" ca="1" si="538"/>
        <v>0</v>
      </c>
      <c r="BZ1050" s="151" t="b">
        <f t="shared" ca="1" si="539"/>
        <v>0</v>
      </c>
      <c r="CA1050" s="151" t="b">
        <f t="shared" ca="1" si="540"/>
        <v>0</v>
      </c>
      <c r="CB1050" s="151" t="b">
        <f t="shared" ca="1" si="541"/>
        <v>0</v>
      </c>
      <c r="CC1050" s="151" t="b">
        <f t="shared" ca="1" si="542"/>
        <v>0</v>
      </c>
      <c r="CD1050" s="151" t="b">
        <f t="shared" ca="1" si="543"/>
        <v>0</v>
      </c>
      <c r="CE1050" s="151" t="b">
        <f t="shared" ca="1" si="544"/>
        <v>0</v>
      </c>
      <c r="CF1050" s="151" t="b">
        <f t="shared" ca="1" si="545"/>
        <v>0</v>
      </c>
      <c r="CG1050" s="151" t="b">
        <f t="shared" ca="1" si="546"/>
        <v>0</v>
      </c>
      <c r="CH1050" s="151" t="b">
        <f t="shared" ca="1" si="547"/>
        <v>0</v>
      </c>
      <c r="CI1050" s="151" t="b">
        <f t="shared" ca="1" si="548"/>
        <v>0</v>
      </c>
      <c r="CJ1050" s="151" t="b">
        <f t="shared" ca="1" si="549"/>
        <v>0</v>
      </c>
      <c r="CK1050" s="151" t="b">
        <f t="shared" ca="1" si="550"/>
        <v>0</v>
      </c>
      <c r="CL1050" s="151" t="b">
        <f t="shared" ca="1" si="551"/>
        <v>0</v>
      </c>
      <c r="CM1050" s="151" t="b">
        <f t="shared" ca="1" si="552"/>
        <v>0</v>
      </c>
      <c r="CN1050" s="151" t="str">
        <f t="shared" ca="1" si="553"/>
        <v>NO_VAC</v>
      </c>
      <c r="CO1050" s="151" t="str">
        <f t="shared" ca="1" si="554"/>
        <v>NO_VAC</v>
      </c>
      <c r="CP1050" s="151" t="b">
        <f t="shared" ca="1" si="555"/>
        <v>0</v>
      </c>
      <c r="CQ1050" s="155">
        <f t="shared" ca="1" si="556"/>
        <v>0</v>
      </c>
      <c r="CR1050" s="155" t="b">
        <f t="shared" ca="1" si="557"/>
        <v>0</v>
      </c>
      <c r="CS1050" s="155" t="b">
        <f t="shared" ca="1" si="558"/>
        <v>0</v>
      </c>
      <c r="CT1050" s="155" t="b">
        <f t="shared" ca="1" si="559"/>
        <v>0</v>
      </c>
      <c r="CU1050" s="155" t="b">
        <f t="shared" ca="1" si="560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28"/>
        <v>0</v>
      </c>
      <c r="P1051" s="28">
        <f t="shared" ca="1" si="529"/>
        <v>0</v>
      </c>
      <c r="Q1051" s="28">
        <f t="shared" ca="1" si="530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1"/>
        <v>0</v>
      </c>
      <c r="BS1051" s="151" t="b">
        <f t="shared" si="532"/>
        <v>0</v>
      </c>
      <c r="BT1051" s="151" t="b">
        <f t="shared" si="533"/>
        <v>0</v>
      </c>
      <c r="BU1051" s="151" t="b">
        <f t="shared" si="534"/>
        <v>0</v>
      </c>
      <c r="BV1051" s="155" t="b">
        <f t="shared" ca="1" si="535"/>
        <v>0</v>
      </c>
      <c r="BW1051" s="151" t="b">
        <f t="shared" ca="1" si="536"/>
        <v>0</v>
      </c>
      <c r="BX1051" s="151" t="b">
        <f t="shared" ca="1" si="537"/>
        <v>0</v>
      </c>
      <c r="BY1051" s="151" t="b">
        <f t="shared" ca="1" si="538"/>
        <v>0</v>
      </c>
      <c r="BZ1051" s="151" t="b">
        <f t="shared" ca="1" si="539"/>
        <v>0</v>
      </c>
      <c r="CA1051" s="151" t="b">
        <f t="shared" ca="1" si="540"/>
        <v>0</v>
      </c>
      <c r="CB1051" s="151" t="b">
        <f t="shared" ca="1" si="541"/>
        <v>0</v>
      </c>
      <c r="CC1051" s="151" t="b">
        <f t="shared" ca="1" si="542"/>
        <v>0</v>
      </c>
      <c r="CD1051" s="151" t="b">
        <f t="shared" ca="1" si="543"/>
        <v>0</v>
      </c>
      <c r="CE1051" s="151" t="b">
        <f t="shared" ca="1" si="544"/>
        <v>0</v>
      </c>
      <c r="CF1051" s="151" t="b">
        <f t="shared" ca="1" si="545"/>
        <v>0</v>
      </c>
      <c r="CG1051" s="151" t="b">
        <f t="shared" ca="1" si="546"/>
        <v>0</v>
      </c>
      <c r="CH1051" s="151" t="b">
        <f t="shared" ca="1" si="547"/>
        <v>0</v>
      </c>
      <c r="CI1051" s="151" t="b">
        <f t="shared" ca="1" si="548"/>
        <v>0</v>
      </c>
      <c r="CJ1051" s="151" t="b">
        <f t="shared" ca="1" si="549"/>
        <v>0</v>
      </c>
      <c r="CK1051" s="151" t="b">
        <f t="shared" ca="1" si="550"/>
        <v>0</v>
      </c>
      <c r="CL1051" s="151" t="b">
        <f t="shared" ca="1" si="551"/>
        <v>0</v>
      </c>
      <c r="CM1051" s="151" t="b">
        <f t="shared" ca="1" si="552"/>
        <v>0</v>
      </c>
      <c r="CN1051" s="151" t="str">
        <f t="shared" ca="1" si="553"/>
        <v>NO_VAC</v>
      </c>
      <c r="CO1051" s="151" t="str">
        <f t="shared" ca="1" si="554"/>
        <v>NO_VAC</v>
      </c>
      <c r="CP1051" s="151" t="b">
        <f t="shared" ca="1" si="555"/>
        <v>0</v>
      </c>
      <c r="CQ1051" s="155">
        <f t="shared" ca="1" si="556"/>
        <v>0</v>
      </c>
      <c r="CR1051" s="155" t="b">
        <f t="shared" ca="1" si="557"/>
        <v>0</v>
      </c>
      <c r="CS1051" s="155" t="b">
        <f t="shared" ca="1" si="558"/>
        <v>0</v>
      </c>
      <c r="CT1051" s="155" t="b">
        <f t="shared" ca="1" si="559"/>
        <v>0</v>
      </c>
      <c r="CU1051" s="155" t="b">
        <f t="shared" ca="1" si="560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28"/>
        <v>0</v>
      </c>
      <c r="P1052" s="28">
        <f t="shared" ca="1" si="529"/>
        <v>0</v>
      </c>
      <c r="Q1052" s="28">
        <f t="shared" ca="1" si="530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1"/>
        <v>0</v>
      </c>
      <c r="BS1052" s="151" t="b">
        <f t="shared" si="532"/>
        <v>0</v>
      </c>
      <c r="BT1052" s="151" t="b">
        <f t="shared" si="533"/>
        <v>0</v>
      </c>
      <c r="BU1052" s="151" t="b">
        <f t="shared" si="534"/>
        <v>0</v>
      </c>
      <c r="BV1052" s="155" t="b">
        <f t="shared" ca="1" si="535"/>
        <v>0</v>
      </c>
      <c r="BW1052" s="151" t="b">
        <f t="shared" ca="1" si="536"/>
        <v>0</v>
      </c>
      <c r="BX1052" s="151" t="b">
        <f t="shared" ca="1" si="537"/>
        <v>0</v>
      </c>
      <c r="BY1052" s="151" t="b">
        <f t="shared" ca="1" si="538"/>
        <v>0</v>
      </c>
      <c r="BZ1052" s="151" t="b">
        <f t="shared" ca="1" si="539"/>
        <v>0</v>
      </c>
      <c r="CA1052" s="151" t="b">
        <f t="shared" ca="1" si="540"/>
        <v>0</v>
      </c>
      <c r="CB1052" s="151" t="b">
        <f t="shared" ca="1" si="541"/>
        <v>0</v>
      </c>
      <c r="CC1052" s="151" t="b">
        <f t="shared" ca="1" si="542"/>
        <v>0</v>
      </c>
      <c r="CD1052" s="151" t="b">
        <f t="shared" ca="1" si="543"/>
        <v>0</v>
      </c>
      <c r="CE1052" s="151" t="b">
        <f t="shared" ca="1" si="544"/>
        <v>0</v>
      </c>
      <c r="CF1052" s="151" t="b">
        <f t="shared" ca="1" si="545"/>
        <v>0</v>
      </c>
      <c r="CG1052" s="151" t="b">
        <f t="shared" ca="1" si="546"/>
        <v>0</v>
      </c>
      <c r="CH1052" s="151" t="b">
        <f t="shared" ca="1" si="547"/>
        <v>0</v>
      </c>
      <c r="CI1052" s="151" t="b">
        <f t="shared" ca="1" si="548"/>
        <v>0</v>
      </c>
      <c r="CJ1052" s="151" t="b">
        <f t="shared" ca="1" si="549"/>
        <v>0</v>
      </c>
      <c r="CK1052" s="151" t="b">
        <f t="shared" ca="1" si="550"/>
        <v>0</v>
      </c>
      <c r="CL1052" s="151" t="b">
        <f t="shared" ca="1" si="551"/>
        <v>0</v>
      </c>
      <c r="CM1052" s="151" t="b">
        <f t="shared" ca="1" si="552"/>
        <v>0</v>
      </c>
      <c r="CN1052" s="151" t="str">
        <f t="shared" ca="1" si="553"/>
        <v>NO_VAC</v>
      </c>
      <c r="CO1052" s="151" t="str">
        <f t="shared" ca="1" si="554"/>
        <v>NO_VAC</v>
      </c>
      <c r="CP1052" s="151" t="b">
        <f t="shared" ca="1" si="555"/>
        <v>0</v>
      </c>
      <c r="CQ1052" s="155">
        <f t="shared" ca="1" si="556"/>
        <v>0</v>
      </c>
      <c r="CR1052" s="155" t="b">
        <f t="shared" ca="1" si="557"/>
        <v>0</v>
      </c>
      <c r="CS1052" s="155" t="b">
        <f t="shared" ca="1" si="558"/>
        <v>0</v>
      </c>
      <c r="CT1052" s="155" t="b">
        <f t="shared" ca="1" si="559"/>
        <v>0</v>
      </c>
      <c r="CU1052" s="155" t="b">
        <f t="shared" ca="1" si="560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28"/>
        <v>0</v>
      </c>
      <c r="P1053" s="28">
        <f t="shared" ca="1" si="529"/>
        <v>0</v>
      </c>
      <c r="Q1053" s="28">
        <f t="shared" ca="1" si="530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1"/>
        <v>0</v>
      </c>
      <c r="BS1053" s="151" t="b">
        <f t="shared" si="532"/>
        <v>0</v>
      </c>
      <c r="BT1053" s="151" t="b">
        <f t="shared" si="533"/>
        <v>0</v>
      </c>
      <c r="BU1053" s="151" t="b">
        <f t="shared" si="534"/>
        <v>0</v>
      </c>
      <c r="BV1053" s="155" t="b">
        <f t="shared" ca="1" si="535"/>
        <v>0</v>
      </c>
      <c r="BW1053" s="151" t="b">
        <f t="shared" ca="1" si="536"/>
        <v>0</v>
      </c>
      <c r="BX1053" s="151" t="b">
        <f t="shared" ca="1" si="537"/>
        <v>0</v>
      </c>
      <c r="BY1053" s="151" t="b">
        <f t="shared" ca="1" si="538"/>
        <v>0</v>
      </c>
      <c r="BZ1053" s="151" t="b">
        <f t="shared" ca="1" si="539"/>
        <v>0</v>
      </c>
      <c r="CA1053" s="151" t="b">
        <f t="shared" ca="1" si="540"/>
        <v>0</v>
      </c>
      <c r="CB1053" s="151" t="b">
        <f t="shared" ca="1" si="541"/>
        <v>0</v>
      </c>
      <c r="CC1053" s="151" t="b">
        <f t="shared" ca="1" si="542"/>
        <v>0</v>
      </c>
      <c r="CD1053" s="151" t="b">
        <f t="shared" ca="1" si="543"/>
        <v>0</v>
      </c>
      <c r="CE1053" s="151" t="b">
        <f t="shared" ca="1" si="544"/>
        <v>0</v>
      </c>
      <c r="CF1053" s="151" t="b">
        <f t="shared" ca="1" si="545"/>
        <v>0</v>
      </c>
      <c r="CG1053" s="151" t="b">
        <f t="shared" ca="1" si="546"/>
        <v>0</v>
      </c>
      <c r="CH1053" s="151" t="b">
        <f t="shared" ca="1" si="547"/>
        <v>0</v>
      </c>
      <c r="CI1053" s="151" t="b">
        <f t="shared" ca="1" si="548"/>
        <v>0</v>
      </c>
      <c r="CJ1053" s="151" t="b">
        <f t="shared" ca="1" si="549"/>
        <v>0</v>
      </c>
      <c r="CK1053" s="151" t="b">
        <f t="shared" ca="1" si="550"/>
        <v>0</v>
      </c>
      <c r="CL1053" s="151" t="b">
        <f t="shared" ca="1" si="551"/>
        <v>0</v>
      </c>
      <c r="CM1053" s="151" t="b">
        <f t="shared" ca="1" si="552"/>
        <v>0</v>
      </c>
      <c r="CN1053" s="151" t="str">
        <f t="shared" ca="1" si="553"/>
        <v>NO_VAC</v>
      </c>
      <c r="CO1053" s="151" t="str">
        <f t="shared" ca="1" si="554"/>
        <v>NO_VAC</v>
      </c>
      <c r="CP1053" s="151" t="b">
        <f t="shared" ca="1" si="555"/>
        <v>0</v>
      </c>
      <c r="CQ1053" s="155">
        <f t="shared" ca="1" si="556"/>
        <v>0</v>
      </c>
      <c r="CR1053" s="155" t="b">
        <f t="shared" ca="1" si="557"/>
        <v>0</v>
      </c>
      <c r="CS1053" s="155" t="b">
        <f t="shared" ca="1" si="558"/>
        <v>0</v>
      </c>
      <c r="CT1053" s="155" t="b">
        <f t="shared" ca="1" si="559"/>
        <v>0</v>
      </c>
      <c r="CU1053" s="155" t="b">
        <f t="shared" ca="1" si="560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28"/>
        <v>0</v>
      </c>
      <c r="P1054" s="28">
        <f t="shared" ca="1" si="529"/>
        <v>0</v>
      </c>
      <c r="Q1054" s="28">
        <f t="shared" ca="1" si="530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1"/>
        <v>0</v>
      </c>
      <c r="BS1054" s="151" t="b">
        <f t="shared" si="532"/>
        <v>0</v>
      </c>
      <c r="BT1054" s="151" t="b">
        <f t="shared" si="533"/>
        <v>0</v>
      </c>
      <c r="BU1054" s="151" t="b">
        <f t="shared" si="534"/>
        <v>0</v>
      </c>
      <c r="BV1054" s="155" t="b">
        <f t="shared" ca="1" si="535"/>
        <v>0</v>
      </c>
      <c r="BW1054" s="151" t="b">
        <f t="shared" ca="1" si="536"/>
        <v>0</v>
      </c>
      <c r="BX1054" s="151" t="b">
        <f t="shared" ca="1" si="537"/>
        <v>0</v>
      </c>
      <c r="BY1054" s="151" t="b">
        <f t="shared" ca="1" si="538"/>
        <v>0</v>
      </c>
      <c r="BZ1054" s="151" t="b">
        <f t="shared" ca="1" si="539"/>
        <v>0</v>
      </c>
      <c r="CA1054" s="151" t="b">
        <f t="shared" ca="1" si="540"/>
        <v>0</v>
      </c>
      <c r="CB1054" s="151" t="b">
        <f t="shared" ca="1" si="541"/>
        <v>0</v>
      </c>
      <c r="CC1054" s="151" t="b">
        <f t="shared" ca="1" si="542"/>
        <v>0</v>
      </c>
      <c r="CD1054" s="151" t="b">
        <f t="shared" ca="1" si="543"/>
        <v>0</v>
      </c>
      <c r="CE1054" s="151" t="b">
        <f t="shared" ca="1" si="544"/>
        <v>0</v>
      </c>
      <c r="CF1054" s="151" t="b">
        <f t="shared" ca="1" si="545"/>
        <v>0</v>
      </c>
      <c r="CG1054" s="151" t="b">
        <f t="shared" ca="1" si="546"/>
        <v>0</v>
      </c>
      <c r="CH1054" s="151" t="b">
        <f t="shared" ca="1" si="547"/>
        <v>0</v>
      </c>
      <c r="CI1054" s="151" t="b">
        <f t="shared" ca="1" si="548"/>
        <v>0</v>
      </c>
      <c r="CJ1054" s="151" t="b">
        <f t="shared" ca="1" si="549"/>
        <v>0</v>
      </c>
      <c r="CK1054" s="151" t="b">
        <f t="shared" ca="1" si="550"/>
        <v>0</v>
      </c>
      <c r="CL1054" s="151" t="b">
        <f t="shared" ca="1" si="551"/>
        <v>0</v>
      </c>
      <c r="CM1054" s="151" t="b">
        <f t="shared" ca="1" si="552"/>
        <v>0</v>
      </c>
      <c r="CN1054" s="151" t="str">
        <f t="shared" ca="1" si="553"/>
        <v>NO_VAC</v>
      </c>
      <c r="CO1054" s="151" t="str">
        <f t="shared" ca="1" si="554"/>
        <v>NO_VAC</v>
      </c>
      <c r="CP1054" s="151" t="b">
        <f t="shared" ca="1" si="555"/>
        <v>0</v>
      </c>
      <c r="CQ1054" s="155">
        <f t="shared" ca="1" si="556"/>
        <v>0</v>
      </c>
      <c r="CR1054" s="155" t="b">
        <f t="shared" ca="1" si="557"/>
        <v>0</v>
      </c>
      <c r="CS1054" s="155" t="b">
        <f t="shared" ca="1" si="558"/>
        <v>0</v>
      </c>
      <c r="CT1054" s="155" t="b">
        <f t="shared" ca="1" si="559"/>
        <v>0</v>
      </c>
      <c r="CU1054" s="155" t="b">
        <f t="shared" ca="1" si="560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28"/>
        <v>0</v>
      </c>
      <c r="P1055" s="28">
        <f t="shared" ca="1" si="529"/>
        <v>0</v>
      </c>
      <c r="Q1055" s="28">
        <f t="shared" ca="1" si="530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1"/>
        <v>0</v>
      </c>
      <c r="BS1055" s="151" t="b">
        <f t="shared" si="532"/>
        <v>0</v>
      </c>
      <c r="BT1055" s="151" t="b">
        <f t="shared" si="533"/>
        <v>0</v>
      </c>
      <c r="BU1055" s="151" t="b">
        <f t="shared" si="534"/>
        <v>0</v>
      </c>
      <c r="BV1055" s="155" t="b">
        <f t="shared" ca="1" si="535"/>
        <v>0</v>
      </c>
      <c r="BW1055" s="151" t="b">
        <f t="shared" ca="1" si="536"/>
        <v>0</v>
      </c>
      <c r="BX1055" s="151" t="b">
        <f t="shared" ca="1" si="537"/>
        <v>0</v>
      </c>
      <c r="BY1055" s="151" t="b">
        <f t="shared" ca="1" si="538"/>
        <v>0</v>
      </c>
      <c r="BZ1055" s="151" t="b">
        <f t="shared" ca="1" si="539"/>
        <v>0</v>
      </c>
      <c r="CA1055" s="151" t="b">
        <f t="shared" ca="1" si="540"/>
        <v>0</v>
      </c>
      <c r="CB1055" s="151" t="b">
        <f t="shared" ca="1" si="541"/>
        <v>0</v>
      </c>
      <c r="CC1055" s="151" t="b">
        <f t="shared" ca="1" si="542"/>
        <v>0</v>
      </c>
      <c r="CD1055" s="151" t="b">
        <f t="shared" ca="1" si="543"/>
        <v>0</v>
      </c>
      <c r="CE1055" s="151" t="b">
        <f t="shared" ca="1" si="544"/>
        <v>0</v>
      </c>
      <c r="CF1055" s="151" t="b">
        <f t="shared" ca="1" si="545"/>
        <v>0</v>
      </c>
      <c r="CG1055" s="151" t="b">
        <f t="shared" ca="1" si="546"/>
        <v>0</v>
      </c>
      <c r="CH1055" s="151" t="b">
        <f t="shared" ca="1" si="547"/>
        <v>0</v>
      </c>
      <c r="CI1055" s="151" t="b">
        <f t="shared" ca="1" si="548"/>
        <v>0</v>
      </c>
      <c r="CJ1055" s="151" t="b">
        <f t="shared" ca="1" si="549"/>
        <v>0</v>
      </c>
      <c r="CK1055" s="151" t="b">
        <f t="shared" ca="1" si="550"/>
        <v>0</v>
      </c>
      <c r="CL1055" s="151" t="b">
        <f t="shared" ca="1" si="551"/>
        <v>0</v>
      </c>
      <c r="CM1055" s="151" t="b">
        <f t="shared" ca="1" si="552"/>
        <v>0</v>
      </c>
      <c r="CN1055" s="151" t="str">
        <f t="shared" ca="1" si="553"/>
        <v>NO_VAC</v>
      </c>
      <c r="CO1055" s="151" t="str">
        <f t="shared" ca="1" si="554"/>
        <v>NO_VAC</v>
      </c>
      <c r="CP1055" s="151" t="b">
        <f t="shared" ca="1" si="555"/>
        <v>0</v>
      </c>
      <c r="CQ1055" s="155">
        <f t="shared" ca="1" si="556"/>
        <v>0</v>
      </c>
      <c r="CR1055" s="155" t="b">
        <f t="shared" ca="1" si="557"/>
        <v>0</v>
      </c>
      <c r="CS1055" s="155" t="b">
        <f t="shared" ca="1" si="558"/>
        <v>0</v>
      </c>
      <c r="CT1055" s="155" t="b">
        <f t="shared" ca="1" si="559"/>
        <v>0</v>
      </c>
      <c r="CU1055" s="155" t="b">
        <f t="shared" ca="1" si="560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28"/>
        <v>0</v>
      </c>
      <c r="P1056" s="28">
        <f t="shared" ca="1" si="529"/>
        <v>0</v>
      </c>
      <c r="Q1056" s="28">
        <f t="shared" ca="1" si="530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1"/>
        <v>0</v>
      </c>
      <c r="BS1056" s="151" t="b">
        <f t="shared" si="532"/>
        <v>0</v>
      </c>
      <c r="BT1056" s="151" t="b">
        <f t="shared" si="533"/>
        <v>0</v>
      </c>
      <c r="BU1056" s="151" t="b">
        <f t="shared" si="534"/>
        <v>0</v>
      </c>
      <c r="BV1056" s="155" t="b">
        <f t="shared" ca="1" si="535"/>
        <v>0</v>
      </c>
      <c r="BW1056" s="151" t="b">
        <f t="shared" ca="1" si="536"/>
        <v>0</v>
      </c>
      <c r="BX1056" s="151" t="b">
        <f t="shared" ca="1" si="537"/>
        <v>0</v>
      </c>
      <c r="BY1056" s="151" t="b">
        <f t="shared" ca="1" si="538"/>
        <v>0</v>
      </c>
      <c r="BZ1056" s="151" t="b">
        <f t="shared" ca="1" si="539"/>
        <v>0</v>
      </c>
      <c r="CA1056" s="151" t="b">
        <f t="shared" ca="1" si="540"/>
        <v>0</v>
      </c>
      <c r="CB1056" s="151" t="b">
        <f t="shared" ca="1" si="541"/>
        <v>0</v>
      </c>
      <c r="CC1056" s="151" t="b">
        <f t="shared" ca="1" si="542"/>
        <v>0</v>
      </c>
      <c r="CD1056" s="151" t="b">
        <f t="shared" ca="1" si="543"/>
        <v>0</v>
      </c>
      <c r="CE1056" s="151" t="b">
        <f t="shared" ca="1" si="544"/>
        <v>0</v>
      </c>
      <c r="CF1056" s="151" t="b">
        <f t="shared" ca="1" si="545"/>
        <v>0</v>
      </c>
      <c r="CG1056" s="151" t="b">
        <f t="shared" ca="1" si="546"/>
        <v>0</v>
      </c>
      <c r="CH1056" s="151" t="b">
        <f t="shared" ca="1" si="547"/>
        <v>0</v>
      </c>
      <c r="CI1056" s="151" t="b">
        <f t="shared" ca="1" si="548"/>
        <v>0</v>
      </c>
      <c r="CJ1056" s="151" t="b">
        <f t="shared" ca="1" si="549"/>
        <v>0</v>
      </c>
      <c r="CK1056" s="151" t="b">
        <f t="shared" ca="1" si="550"/>
        <v>0</v>
      </c>
      <c r="CL1056" s="151" t="b">
        <f t="shared" ca="1" si="551"/>
        <v>0</v>
      </c>
      <c r="CM1056" s="151" t="b">
        <f t="shared" ca="1" si="552"/>
        <v>0</v>
      </c>
      <c r="CN1056" s="151" t="str">
        <f t="shared" ca="1" si="553"/>
        <v>NO_VAC</v>
      </c>
      <c r="CO1056" s="151" t="str">
        <f t="shared" ca="1" si="554"/>
        <v>NO_VAC</v>
      </c>
      <c r="CP1056" s="151" t="b">
        <f t="shared" ca="1" si="555"/>
        <v>0</v>
      </c>
      <c r="CQ1056" s="155">
        <f t="shared" ca="1" si="556"/>
        <v>0</v>
      </c>
      <c r="CR1056" s="155" t="b">
        <f t="shared" ca="1" si="557"/>
        <v>0</v>
      </c>
      <c r="CS1056" s="155" t="b">
        <f t="shared" ca="1" si="558"/>
        <v>0</v>
      </c>
      <c r="CT1056" s="155" t="b">
        <f t="shared" ca="1" si="559"/>
        <v>0</v>
      </c>
      <c r="CU1056" s="155" t="b">
        <f t="shared" ca="1" si="560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28"/>
        <v>0</v>
      </c>
      <c r="P1057" s="28">
        <f t="shared" ca="1" si="529"/>
        <v>0</v>
      </c>
      <c r="Q1057" s="28">
        <f t="shared" ca="1" si="530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1"/>
        <v>0</v>
      </c>
      <c r="BS1057" s="151" t="b">
        <f t="shared" si="532"/>
        <v>0</v>
      </c>
      <c r="BT1057" s="151" t="b">
        <f t="shared" si="533"/>
        <v>0</v>
      </c>
      <c r="BU1057" s="151" t="b">
        <f t="shared" si="534"/>
        <v>0</v>
      </c>
      <c r="BV1057" s="155" t="b">
        <f t="shared" ca="1" si="535"/>
        <v>0</v>
      </c>
      <c r="BW1057" s="151" t="b">
        <f t="shared" ca="1" si="536"/>
        <v>0</v>
      </c>
      <c r="BX1057" s="151" t="b">
        <f t="shared" ca="1" si="537"/>
        <v>0</v>
      </c>
      <c r="BY1057" s="151" t="b">
        <f t="shared" ca="1" si="538"/>
        <v>0</v>
      </c>
      <c r="BZ1057" s="151" t="b">
        <f t="shared" ca="1" si="539"/>
        <v>0</v>
      </c>
      <c r="CA1057" s="151" t="b">
        <f t="shared" ca="1" si="540"/>
        <v>0</v>
      </c>
      <c r="CB1057" s="151" t="b">
        <f t="shared" ca="1" si="541"/>
        <v>0</v>
      </c>
      <c r="CC1057" s="151" t="b">
        <f t="shared" ca="1" si="542"/>
        <v>0</v>
      </c>
      <c r="CD1057" s="151" t="b">
        <f t="shared" ca="1" si="543"/>
        <v>0</v>
      </c>
      <c r="CE1057" s="151" t="b">
        <f t="shared" ca="1" si="544"/>
        <v>0</v>
      </c>
      <c r="CF1057" s="151" t="b">
        <f t="shared" ca="1" si="545"/>
        <v>0</v>
      </c>
      <c r="CG1057" s="151" t="b">
        <f t="shared" ca="1" si="546"/>
        <v>0</v>
      </c>
      <c r="CH1057" s="151" t="b">
        <f t="shared" ca="1" si="547"/>
        <v>0</v>
      </c>
      <c r="CI1057" s="151" t="b">
        <f t="shared" ca="1" si="548"/>
        <v>0</v>
      </c>
      <c r="CJ1057" s="151" t="b">
        <f t="shared" ca="1" si="549"/>
        <v>0</v>
      </c>
      <c r="CK1057" s="151" t="b">
        <f t="shared" ca="1" si="550"/>
        <v>0</v>
      </c>
      <c r="CL1057" s="151" t="b">
        <f t="shared" ca="1" si="551"/>
        <v>0</v>
      </c>
      <c r="CM1057" s="151" t="b">
        <f t="shared" ca="1" si="552"/>
        <v>0</v>
      </c>
      <c r="CN1057" s="151" t="str">
        <f t="shared" ca="1" si="553"/>
        <v>NO_VAC</v>
      </c>
      <c r="CO1057" s="151" t="str">
        <f t="shared" ca="1" si="554"/>
        <v>NO_VAC</v>
      </c>
      <c r="CP1057" s="151" t="b">
        <f t="shared" ca="1" si="555"/>
        <v>0</v>
      </c>
      <c r="CQ1057" s="155">
        <f t="shared" ca="1" si="556"/>
        <v>0</v>
      </c>
      <c r="CR1057" s="155" t="b">
        <f t="shared" ca="1" si="557"/>
        <v>0</v>
      </c>
      <c r="CS1057" s="155" t="b">
        <f t="shared" ca="1" si="558"/>
        <v>0</v>
      </c>
      <c r="CT1057" s="155" t="b">
        <f t="shared" ca="1" si="559"/>
        <v>0</v>
      </c>
      <c r="CU1057" s="155" t="b">
        <f t="shared" ca="1" si="560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28"/>
        <v>0</v>
      </c>
      <c r="P1058" s="28">
        <f t="shared" ca="1" si="529"/>
        <v>0</v>
      </c>
      <c r="Q1058" s="28">
        <f t="shared" ca="1" si="530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1"/>
        <v>0</v>
      </c>
      <c r="BS1058" s="151" t="b">
        <f t="shared" si="532"/>
        <v>0</v>
      </c>
      <c r="BT1058" s="151" t="b">
        <f t="shared" si="533"/>
        <v>0</v>
      </c>
      <c r="BU1058" s="151" t="b">
        <f t="shared" si="534"/>
        <v>0</v>
      </c>
      <c r="BV1058" s="155" t="b">
        <f t="shared" ca="1" si="535"/>
        <v>0</v>
      </c>
      <c r="BW1058" s="151" t="b">
        <f t="shared" ca="1" si="536"/>
        <v>0</v>
      </c>
      <c r="BX1058" s="151" t="b">
        <f t="shared" ca="1" si="537"/>
        <v>0</v>
      </c>
      <c r="BY1058" s="151" t="b">
        <f t="shared" ca="1" si="538"/>
        <v>0</v>
      </c>
      <c r="BZ1058" s="151" t="b">
        <f t="shared" ca="1" si="539"/>
        <v>0</v>
      </c>
      <c r="CA1058" s="151" t="b">
        <f t="shared" ca="1" si="540"/>
        <v>0</v>
      </c>
      <c r="CB1058" s="151" t="b">
        <f t="shared" ca="1" si="541"/>
        <v>0</v>
      </c>
      <c r="CC1058" s="151" t="b">
        <f t="shared" ca="1" si="542"/>
        <v>0</v>
      </c>
      <c r="CD1058" s="151" t="b">
        <f t="shared" ca="1" si="543"/>
        <v>0</v>
      </c>
      <c r="CE1058" s="151" t="b">
        <f t="shared" ca="1" si="544"/>
        <v>0</v>
      </c>
      <c r="CF1058" s="151" t="b">
        <f t="shared" ca="1" si="545"/>
        <v>0</v>
      </c>
      <c r="CG1058" s="151" t="b">
        <f t="shared" ca="1" si="546"/>
        <v>0</v>
      </c>
      <c r="CH1058" s="151" t="b">
        <f t="shared" ca="1" si="547"/>
        <v>0</v>
      </c>
      <c r="CI1058" s="151" t="b">
        <f t="shared" ca="1" si="548"/>
        <v>0</v>
      </c>
      <c r="CJ1058" s="151" t="b">
        <f t="shared" ca="1" si="549"/>
        <v>0</v>
      </c>
      <c r="CK1058" s="151" t="b">
        <f t="shared" ca="1" si="550"/>
        <v>0</v>
      </c>
      <c r="CL1058" s="151" t="b">
        <f t="shared" ca="1" si="551"/>
        <v>0</v>
      </c>
      <c r="CM1058" s="151" t="b">
        <f t="shared" ca="1" si="552"/>
        <v>0</v>
      </c>
      <c r="CN1058" s="151" t="str">
        <f t="shared" ca="1" si="553"/>
        <v>NO_VAC</v>
      </c>
      <c r="CO1058" s="151" t="str">
        <f t="shared" ca="1" si="554"/>
        <v>NO_VAC</v>
      </c>
      <c r="CP1058" s="151" t="b">
        <f t="shared" ca="1" si="555"/>
        <v>0</v>
      </c>
      <c r="CQ1058" s="155">
        <f t="shared" ca="1" si="556"/>
        <v>0</v>
      </c>
      <c r="CR1058" s="155" t="b">
        <f t="shared" ca="1" si="557"/>
        <v>0</v>
      </c>
      <c r="CS1058" s="155" t="b">
        <f t="shared" ca="1" si="558"/>
        <v>0</v>
      </c>
      <c r="CT1058" s="155" t="b">
        <f t="shared" ca="1" si="559"/>
        <v>0</v>
      </c>
      <c r="CU1058" s="155" t="b">
        <f t="shared" ca="1" si="560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28"/>
        <v>0</v>
      </c>
      <c r="P1059" s="28">
        <f t="shared" ca="1" si="529"/>
        <v>0</v>
      </c>
      <c r="Q1059" s="28">
        <f t="shared" ca="1" si="530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1"/>
        <v>0</v>
      </c>
      <c r="BS1059" s="151" t="b">
        <f t="shared" si="532"/>
        <v>0</v>
      </c>
      <c r="BT1059" s="151" t="b">
        <f t="shared" si="533"/>
        <v>0</v>
      </c>
      <c r="BU1059" s="151" t="b">
        <f t="shared" si="534"/>
        <v>0</v>
      </c>
      <c r="BV1059" s="155" t="b">
        <f t="shared" ca="1" si="535"/>
        <v>0</v>
      </c>
      <c r="BW1059" s="151" t="b">
        <f t="shared" ca="1" si="536"/>
        <v>0</v>
      </c>
      <c r="BX1059" s="151" t="b">
        <f t="shared" ca="1" si="537"/>
        <v>0</v>
      </c>
      <c r="BY1059" s="151" t="b">
        <f t="shared" ca="1" si="538"/>
        <v>0</v>
      </c>
      <c r="BZ1059" s="151" t="b">
        <f t="shared" ca="1" si="539"/>
        <v>0</v>
      </c>
      <c r="CA1059" s="151" t="b">
        <f t="shared" ca="1" si="540"/>
        <v>0</v>
      </c>
      <c r="CB1059" s="151" t="b">
        <f t="shared" ca="1" si="541"/>
        <v>0</v>
      </c>
      <c r="CC1059" s="151" t="b">
        <f t="shared" ca="1" si="542"/>
        <v>0</v>
      </c>
      <c r="CD1059" s="151" t="b">
        <f t="shared" ca="1" si="543"/>
        <v>0</v>
      </c>
      <c r="CE1059" s="151" t="b">
        <f t="shared" ca="1" si="544"/>
        <v>0</v>
      </c>
      <c r="CF1059" s="151" t="b">
        <f t="shared" ca="1" si="545"/>
        <v>0</v>
      </c>
      <c r="CG1059" s="151" t="b">
        <f t="shared" ca="1" si="546"/>
        <v>0</v>
      </c>
      <c r="CH1059" s="151" t="b">
        <f t="shared" ca="1" si="547"/>
        <v>0</v>
      </c>
      <c r="CI1059" s="151" t="b">
        <f t="shared" ca="1" si="548"/>
        <v>0</v>
      </c>
      <c r="CJ1059" s="151" t="b">
        <f t="shared" ca="1" si="549"/>
        <v>0</v>
      </c>
      <c r="CK1059" s="151" t="b">
        <f t="shared" ca="1" si="550"/>
        <v>0</v>
      </c>
      <c r="CL1059" s="151" t="b">
        <f t="shared" ca="1" si="551"/>
        <v>0</v>
      </c>
      <c r="CM1059" s="151" t="b">
        <f t="shared" ca="1" si="552"/>
        <v>0</v>
      </c>
      <c r="CN1059" s="151" t="str">
        <f t="shared" ca="1" si="553"/>
        <v>NO_VAC</v>
      </c>
      <c r="CO1059" s="151" t="str">
        <f t="shared" ca="1" si="554"/>
        <v>NO_VAC</v>
      </c>
      <c r="CP1059" s="151" t="b">
        <f t="shared" ca="1" si="555"/>
        <v>0</v>
      </c>
      <c r="CQ1059" s="155">
        <f t="shared" ca="1" si="556"/>
        <v>0</v>
      </c>
      <c r="CR1059" s="155" t="b">
        <f t="shared" ca="1" si="557"/>
        <v>0</v>
      </c>
      <c r="CS1059" s="155" t="b">
        <f t="shared" ca="1" si="558"/>
        <v>0</v>
      </c>
      <c r="CT1059" s="155" t="b">
        <f t="shared" ca="1" si="559"/>
        <v>0</v>
      </c>
      <c r="CU1059" s="155" t="b">
        <f t="shared" ca="1" si="560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28"/>
        <v>0</v>
      </c>
      <c r="P1060" s="28">
        <f t="shared" ca="1" si="529"/>
        <v>0</v>
      </c>
      <c r="Q1060" s="28">
        <f t="shared" ca="1" si="530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1"/>
        <v>0</v>
      </c>
      <c r="BS1060" s="151" t="b">
        <f t="shared" si="532"/>
        <v>0</v>
      </c>
      <c r="BT1060" s="151" t="b">
        <f t="shared" si="533"/>
        <v>0</v>
      </c>
      <c r="BU1060" s="151" t="b">
        <f t="shared" si="534"/>
        <v>0</v>
      </c>
      <c r="BV1060" s="155" t="b">
        <f t="shared" ca="1" si="535"/>
        <v>0</v>
      </c>
      <c r="BW1060" s="151" t="b">
        <f t="shared" ca="1" si="536"/>
        <v>0</v>
      </c>
      <c r="BX1060" s="151" t="b">
        <f t="shared" ca="1" si="537"/>
        <v>0</v>
      </c>
      <c r="BY1060" s="151" t="b">
        <f t="shared" ca="1" si="538"/>
        <v>0</v>
      </c>
      <c r="BZ1060" s="151" t="b">
        <f t="shared" ca="1" si="539"/>
        <v>0</v>
      </c>
      <c r="CA1060" s="151" t="b">
        <f t="shared" ca="1" si="540"/>
        <v>0</v>
      </c>
      <c r="CB1060" s="151" t="b">
        <f t="shared" ca="1" si="541"/>
        <v>0</v>
      </c>
      <c r="CC1060" s="151" t="b">
        <f t="shared" ca="1" si="542"/>
        <v>0</v>
      </c>
      <c r="CD1060" s="151" t="b">
        <f t="shared" ca="1" si="543"/>
        <v>0</v>
      </c>
      <c r="CE1060" s="151" t="b">
        <f t="shared" ca="1" si="544"/>
        <v>0</v>
      </c>
      <c r="CF1060" s="151" t="b">
        <f t="shared" ca="1" si="545"/>
        <v>0</v>
      </c>
      <c r="CG1060" s="151" t="b">
        <f t="shared" ca="1" si="546"/>
        <v>0</v>
      </c>
      <c r="CH1060" s="151" t="b">
        <f t="shared" ca="1" si="547"/>
        <v>0</v>
      </c>
      <c r="CI1060" s="151" t="b">
        <f t="shared" ca="1" si="548"/>
        <v>0</v>
      </c>
      <c r="CJ1060" s="151" t="b">
        <f t="shared" ca="1" si="549"/>
        <v>0</v>
      </c>
      <c r="CK1060" s="151" t="b">
        <f t="shared" ca="1" si="550"/>
        <v>0</v>
      </c>
      <c r="CL1060" s="151" t="b">
        <f t="shared" ca="1" si="551"/>
        <v>0</v>
      </c>
      <c r="CM1060" s="151" t="b">
        <f t="shared" ca="1" si="552"/>
        <v>0</v>
      </c>
      <c r="CN1060" s="151" t="str">
        <f t="shared" ca="1" si="553"/>
        <v>NO_VAC</v>
      </c>
      <c r="CO1060" s="151" t="str">
        <f t="shared" ca="1" si="554"/>
        <v>NO_VAC</v>
      </c>
      <c r="CP1060" s="151" t="b">
        <f t="shared" ca="1" si="555"/>
        <v>0</v>
      </c>
      <c r="CQ1060" s="155">
        <f t="shared" ca="1" si="556"/>
        <v>0</v>
      </c>
      <c r="CR1060" s="155" t="b">
        <f t="shared" ca="1" si="557"/>
        <v>0</v>
      </c>
      <c r="CS1060" s="155" t="b">
        <f t="shared" ca="1" si="558"/>
        <v>0</v>
      </c>
      <c r="CT1060" s="155" t="b">
        <f t="shared" ca="1" si="559"/>
        <v>0</v>
      </c>
      <c r="CU1060" s="155" t="b">
        <f t="shared" ca="1" si="560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28"/>
        <v>0</v>
      </c>
      <c r="P1061" s="28">
        <f t="shared" ca="1" si="529"/>
        <v>0</v>
      </c>
      <c r="Q1061" s="28">
        <f t="shared" ca="1" si="530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1"/>
        <v>0</v>
      </c>
      <c r="BS1061" s="151" t="b">
        <f t="shared" si="532"/>
        <v>0</v>
      </c>
      <c r="BT1061" s="151" t="b">
        <f t="shared" si="533"/>
        <v>0</v>
      </c>
      <c r="BU1061" s="151" t="b">
        <f t="shared" si="534"/>
        <v>0</v>
      </c>
      <c r="BV1061" s="155" t="b">
        <f t="shared" ca="1" si="535"/>
        <v>0</v>
      </c>
      <c r="BW1061" s="151" t="b">
        <f t="shared" ca="1" si="536"/>
        <v>0</v>
      </c>
      <c r="BX1061" s="151" t="b">
        <f t="shared" ca="1" si="537"/>
        <v>0</v>
      </c>
      <c r="BY1061" s="151" t="b">
        <f t="shared" ca="1" si="538"/>
        <v>0</v>
      </c>
      <c r="BZ1061" s="151" t="b">
        <f t="shared" ca="1" si="539"/>
        <v>0</v>
      </c>
      <c r="CA1061" s="151" t="b">
        <f t="shared" ca="1" si="540"/>
        <v>0</v>
      </c>
      <c r="CB1061" s="151" t="b">
        <f t="shared" ca="1" si="541"/>
        <v>0</v>
      </c>
      <c r="CC1061" s="151" t="b">
        <f t="shared" ca="1" si="542"/>
        <v>0</v>
      </c>
      <c r="CD1061" s="151" t="b">
        <f t="shared" ca="1" si="543"/>
        <v>0</v>
      </c>
      <c r="CE1061" s="151" t="b">
        <f t="shared" ca="1" si="544"/>
        <v>0</v>
      </c>
      <c r="CF1061" s="151" t="b">
        <f t="shared" ca="1" si="545"/>
        <v>0</v>
      </c>
      <c r="CG1061" s="151" t="b">
        <f t="shared" ca="1" si="546"/>
        <v>0</v>
      </c>
      <c r="CH1061" s="151" t="b">
        <f t="shared" ca="1" si="547"/>
        <v>0</v>
      </c>
      <c r="CI1061" s="151" t="b">
        <f t="shared" ca="1" si="548"/>
        <v>0</v>
      </c>
      <c r="CJ1061" s="151" t="b">
        <f t="shared" ca="1" si="549"/>
        <v>0</v>
      </c>
      <c r="CK1061" s="151" t="b">
        <f t="shared" ca="1" si="550"/>
        <v>0</v>
      </c>
      <c r="CL1061" s="151" t="b">
        <f t="shared" ca="1" si="551"/>
        <v>0</v>
      </c>
      <c r="CM1061" s="151" t="b">
        <f t="shared" ca="1" si="552"/>
        <v>0</v>
      </c>
      <c r="CN1061" s="151" t="str">
        <f t="shared" ca="1" si="553"/>
        <v>NO_VAC</v>
      </c>
      <c r="CO1061" s="151" t="str">
        <f t="shared" ca="1" si="554"/>
        <v>NO_VAC</v>
      </c>
      <c r="CP1061" s="151" t="b">
        <f t="shared" ca="1" si="555"/>
        <v>0</v>
      </c>
      <c r="CQ1061" s="155">
        <f t="shared" ca="1" si="556"/>
        <v>0</v>
      </c>
      <c r="CR1061" s="155" t="b">
        <f t="shared" ca="1" si="557"/>
        <v>0</v>
      </c>
      <c r="CS1061" s="155" t="b">
        <f t="shared" ca="1" si="558"/>
        <v>0</v>
      </c>
      <c r="CT1061" s="155" t="b">
        <f t="shared" ca="1" si="559"/>
        <v>0</v>
      </c>
      <c r="CU1061" s="155" t="b">
        <f t="shared" ca="1" si="560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28"/>
        <v>0</v>
      </c>
      <c r="P1062" s="28">
        <f t="shared" ca="1" si="529"/>
        <v>0</v>
      </c>
      <c r="Q1062" s="28">
        <f t="shared" ca="1" si="530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1"/>
        <v>0</v>
      </c>
      <c r="BS1062" s="151" t="b">
        <f t="shared" si="532"/>
        <v>0</v>
      </c>
      <c r="BT1062" s="151" t="b">
        <f t="shared" si="533"/>
        <v>0</v>
      </c>
      <c r="BU1062" s="151" t="b">
        <f t="shared" si="534"/>
        <v>0</v>
      </c>
      <c r="BV1062" s="155" t="b">
        <f t="shared" ca="1" si="535"/>
        <v>0</v>
      </c>
      <c r="BW1062" s="151" t="b">
        <f t="shared" ca="1" si="536"/>
        <v>0</v>
      </c>
      <c r="BX1062" s="151" t="b">
        <f t="shared" ca="1" si="537"/>
        <v>0</v>
      </c>
      <c r="BY1062" s="151" t="b">
        <f t="shared" ca="1" si="538"/>
        <v>0</v>
      </c>
      <c r="BZ1062" s="151" t="b">
        <f t="shared" ca="1" si="539"/>
        <v>0</v>
      </c>
      <c r="CA1062" s="151" t="b">
        <f t="shared" ca="1" si="540"/>
        <v>0</v>
      </c>
      <c r="CB1062" s="151" t="b">
        <f t="shared" ca="1" si="541"/>
        <v>0</v>
      </c>
      <c r="CC1062" s="151" t="b">
        <f t="shared" ca="1" si="542"/>
        <v>0</v>
      </c>
      <c r="CD1062" s="151" t="b">
        <f t="shared" ca="1" si="543"/>
        <v>0</v>
      </c>
      <c r="CE1062" s="151" t="b">
        <f t="shared" ca="1" si="544"/>
        <v>0</v>
      </c>
      <c r="CF1062" s="151" t="b">
        <f t="shared" ca="1" si="545"/>
        <v>0</v>
      </c>
      <c r="CG1062" s="151" t="b">
        <f t="shared" ca="1" si="546"/>
        <v>0</v>
      </c>
      <c r="CH1062" s="151" t="b">
        <f t="shared" ca="1" si="547"/>
        <v>0</v>
      </c>
      <c r="CI1062" s="151" t="b">
        <f t="shared" ca="1" si="548"/>
        <v>0</v>
      </c>
      <c r="CJ1062" s="151" t="b">
        <f t="shared" ca="1" si="549"/>
        <v>0</v>
      </c>
      <c r="CK1062" s="151" t="b">
        <f t="shared" ca="1" si="550"/>
        <v>0</v>
      </c>
      <c r="CL1062" s="151" t="b">
        <f t="shared" ca="1" si="551"/>
        <v>0</v>
      </c>
      <c r="CM1062" s="151" t="b">
        <f t="shared" ca="1" si="552"/>
        <v>0</v>
      </c>
      <c r="CN1062" s="151" t="str">
        <f t="shared" ca="1" si="553"/>
        <v>NO_VAC</v>
      </c>
      <c r="CO1062" s="151" t="str">
        <f t="shared" ca="1" si="554"/>
        <v>NO_VAC</v>
      </c>
      <c r="CP1062" s="151" t="b">
        <f t="shared" ca="1" si="555"/>
        <v>0</v>
      </c>
      <c r="CQ1062" s="155">
        <f t="shared" ca="1" si="556"/>
        <v>0</v>
      </c>
      <c r="CR1062" s="155" t="b">
        <f t="shared" ca="1" si="557"/>
        <v>0</v>
      </c>
      <c r="CS1062" s="155" t="b">
        <f t="shared" ca="1" si="558"/>
        <v>0</v>
      </c>
      <c r="CT1062" s="155" t="b">
        <f t="shared" ca="1" si="559"/>
        <v>0</v>
      </c>
      <c r="CU1062" s="155" t="b">
        <f t="shared" ca="1" si="560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28"/>
        <v>0</v>
      </c>
      <c r="P1063" s="28">
        <f t="shared" ca="1" si="529"/>
        <v>0</v>
      </c>
      <c r="Q1063" s="28">
        <f t="shared" ca="1" si="530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1"/>
        <v>0</v>
      </c>
      <c r="BS1063" s="151" t="b">
        <f t="shared" si="532"/>
        <v>0</v>
      </c>
      <c r="BT1063" s="151" t="b">
        <f t="shared" si="533"/>
        <v>0</v>
      </c>
      <c r="BU1063" s="151" t="b">
        <f t="shared" si="534"/>
        <v>0</v>
      </c>
      <c r="BV1063" s="155" t="b">
        <f t="shared" ca="1" si="535"/>
        <v>0</v>
      </c>
      <c r="BW1063" s="151" t="b">
        <f t="shared" ca="1" si="536"/>
        <v>0</v>
      </c>
      <c r="BX1063" s="151" t="b">
        <f t="shared" ca="1" si="537"/>
        <v>0</v>
      </c>
      <c r="BY1063" s="151" t="b">
        <f t="shared" ca="1" si="538"/>
        <v>0</v>
      </c>
      <c r="BZ1063" s="151" t="b">
        <f t="shared" ca="1" si="539"/>
        <v>0</v>
      </c>
      <c r="CA1063" s="151" t="b">
        <f t="shared" ca="1" si="540"/>
        <v>0</v>
      </c>
      <c r="CB1063" s="151" t="b">
        <f t="shared" ca="1" si="541"/>
        <v>0</v>
      </c>
      <c r="CC1063" s="151" t="b">
        <f t="shared" ca="1" si="542"/>
        <v>0</v>
      </c>
      <c r="CD1063" s="151" t="b">
        <f t="shared" ca="1" si="543"/>
        <v>0</v>
      </c>
      <c r="CE1063" s="151" t="b">
        <f t="shared" ca="1" si="544"/>
        <v>0</v>
      </c>
      <c r="CF1063" s="151" t="b">
        <f t="shared" ca="1" si="545"/>
        <v>0</v>
      </c>
      <c r="CG1063" s="151" t="b">
        <f t="shared" ca="1" si="546"/>
        <v>0</v>
      </c>
      <c r="CH1063" s="151" t="b">
        <f t="shared" ca="1" si="547"/>
        <v>0</v>
      </c>
      <c r="CI1063" s="151" t="b">
        <f t="shared" ca="1" si="548"/>
        <v>0</v>
      </c>
      <c r="CJ1063" s="151" t="b">
        <f t="shared" ca="1" si="549"/>
        <v>0</v>
      </c>
      <c r="CK1063" s="151" t="b">
        <f t="shared" ca="1" si="550"/>
        <v>0</v>
      </c>
      <c r="CL1063" s="151" t="b">
        <f t="shared" ca="1" si="551"/>
        <v>0</v>
      </c>
      <c r="CM1063" s="151" t="b">
        <f t="shared" ca="1" si="552"/>
        <v>0</v>
      </c>
      <c r="CN1063" s="151" t="str">
        <f t="shared" ca="1" si="553"/>
        <v>NO_VAC</v>
      </c>
      <c r="CO1063" s="151" t="str">
        <f t="shared" ca="1" si="554"/>
        <v>NO_VAC</v>
      </c>
      <c r="CP1063" s="151" t="b">
        <f t="shared" ca="1" si="555"/>
        <v>0</v>
      </c>
      <c r="CQ1063" s="155">
        <f t="shared" ca="1" si="556"/>
        <v>0</v>
      </c>
      <c r="CR1063" s="155" t="b">
        <f t="shared" ca="1" si="557"/>
        <v>0</v>
      </c>
      <c r="CS1063" s="155" t="b">
        <f t="shared" ca="1" si="558"/>
        <v>0</v>
      </c>
      <c r="CT1063" s="155" t="b">
        <f t="shared" ca="1" si="559"/>
        <v>0</v>
      </c>
      <c r="CU1063" s="155" t="b">
        <f t="shared" ca="1" si="560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28"/>
        <v>0</v>
      </c>
      <c r="P1064" s="28">
        <f t="shared" ca="1" si="529"/>
        <v>0</v>
      </c>
      <c r="Q1064" s="28">
        <f t="shared" ca="1" si="530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1"/>
        <v>0</v>
      </c>
      <c r="BS1064" s="151" t="b">
        <f t="shared" si="532"/>
        <v>0</v>
      </c>
      <c r="BT1064" s="151" t="b">
        <f t="shared" si="533"/>
        <v>0</v>
      </c>
      <c r="BU1064" s="151" t="b">
        <f t="shared" si="534"/>
        <v>0</v>
      </c>
      <c r="BV1064" s="155" t="b">
        <f t="shared" ca="1" si="535"/>
        <v>0</v>
      </c>
      <c r="BW1064" s="151" t="b">
        <f t="shared" ca="1" si="536"/>
        <v>0</v>
      </c>
      <c r="BX1064" s="151" t="b">
        <f t="shared" ca="1" si="537"/>
        <v>0</v>
      </c>
      <c r="BY1064" s="151" t="b">
        <f t="shared" ca="1" si="538"/>
        <v>0</v>
      </c>
      <c r="BZ1064" s="151" t="b">
        <f t="shared" ca="1" si="539"/>
        <v>0</v>
      </c>
      <c r="CA1064" s="151" t="b">
        <f t="shared" ca="1" si="540"/>
        <v>0</v>
      </c>
      <c r="CB1064" s="151" t="b">
        <f t="shared" ca="1" si="541"/>
        <v>0</v>
      </c>
      <c r="CC1064" s="151" t="b">
        <f t="shared" ca="1" si="542"/>
        <v>0</v>
      </c>
      <c r="CD1064" s="151" t="b">
        <f t="shared" ca="1" si="543"/>
        <v>0</v>
      </c>
      <c r="CE1064" s="151" t="b">
        <f t="shared" ca="1" si="544"/>
        <v>0</v>
      </c>
      <c r="CF1064" s="151" t="b">
        <f t="shared" ca="1" si="545"/>
        <v>0</v>
      </c>
      <c r="CG1064" s="151" t="b">
        <f t="shared" ca="1" si="546"/>
        <v>0</v>
      </c>
      <c r="CH1064" s="151" t="b">
        <f t="shared" ca="1" si="547"/>
        <v>0</v>
      </c>
      <c r="CI1064" s="151" t="b">
        <f t="shared" ca="1" si="548"/>
        <v>0</v>
      </c>
      <c r="CJ1064" s="151" t="b">
        <f t="shared" ca="1" si="549"/>
        <v>0</v>
      </c>
      <c r="CK1064" s="151" t="b">
        <f t="shared" ca="1" si="550"/>
        <v>0</v>
      </c>
      <c r="CL1064" s="151" t="b">
        <f t="shared" ca="1" si="551"/>
        <v>0</v>
      </c>
      <c r="CM1064" s="151" t="b">
        <f t="shared" ca="1" si="552"/>
        <v>0</v>
      </c>
      <c r="CN1064" s="151" t="str">
        <f t="shared" ca="1" si="553"/>
        <v>NO_VAC</v>
      </c>
      <c r="CO1064" s="151" t="str">
        <f t="shared" ca="1" si="554"/>
        <v>NO_VAC</v>
      </c>
      <c r="CP1064" s="151" t="b">
        <f t="shared" ca="1" si="555"/>
        <v>0</v>
      </c>
      <c r="CQ1064" s="155">
        <f t="shared" ca="1" si="556"/>
        <v>0</v>
      </c>
      <c r="CR1064" s="155" t="b">
        <f t="shared" ca="1" si="557"/>
        <v>0</v>
      </c>
      <c r="CS1064" s="155" t="b">
        <f t="shared" ca="1" si="558"/>
        <v>0</v>
      </c>
      <c r="CT1064" s="155" t="b">
        <f t="shared" ca="1" si="559"/>
        <v>0</v>
      </c>
      <c r="CU1064" s="155" t="b">
        <f t="shared" ca="1" si="560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28"/>
        <v>0</v>
      </c>
      <c r="P1065" s="28">
        <f t="shared" ca="1" si="529"/>
        <v>0</v>
      </c>
      <c r="Q1065" s="28">
        <f t="shared" ca="1" si="530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1"/>
        <v>0</v>
      </c>
      <c r="BS1065" s="151" t="b">
        <f t="shared" si="532"/>
        <v>0</v>
      </c>
      <c r="BT1065" s="151" t="b">
        <f t="shared" si="533"/>
        <v>0</v>
      </c>
      <c r="BU1065" s="151" t="b">
        <f t="shared" si="534"/>
        <v>0</v>
      </c>
      <c r="BV1065" s="155" t="b">
        <f t="shared" ca="1" si="535"/>
        <v>0</v>
      </c>
      <c r="BW1065" s="151" t="b">
        <f t="shared" ca="1" si="536"/>
        <v>0</v>
      </c>
      <c r="BX1065" s="151" t="b">
        <f t="shared" ca="1" si="537"/>
        <v>0</v>
      </c>
      <c r="BY1065" s="151" t="b">
        <f t="shared" ca="1" si="538"/>
        <v>0</v>
      </c>
      <c r="BZ1065" s="151" t="b">
        <f t="shared" ca="1" si="539"/>
        <v>0</v>
      </c>
      <c r="CA1065" s="151" t="b">
        <f t="shared" ca="1" si="540"/>
        <v>0</v>
      </c>
      <c r="CB1065" s="151" t="b">
        <f t="shared" ca="1" si="541"/>
        <v>0</v>
      </c>
      <c r="CC1065" s="151" t="b">
        <f t="shared" ca="1" si="542"/>
        <v>0</v>
      </c>
      <c r="CD1065" s="151" t="b">
        <f t="shared" ca="1" si="543"/>
        <v>0</v>
      </c>
      <c r="CE1065" s="151" t="b">
        <f t="shared" ca="1" si="544"/>
        <v>0</v>
      </c>
      <c r="CF1065" s="151" t="b">
        <f t="shared" ca="1" si="545"/>
        <v>0</v>
      </c>
      <c r="CG1065" s="151" t="b">
        <f t="shared" ca="1" si="546"/>
        <v>0</v>
      </c>
      <c r="CH1065" s="151" t="b">
        <f t="shared" ca="1" si="547"/>
        <v>0</v>
      </c>
      <c r="CI1065" s="151" t="b">
        <f t="shared" ca="1" si="548"/>
        <v>0</v>
      </c>
      <c r="CJ1065" s="151" t="b">
        <f t="shared" ca="1" si="549"/>
        <v>0</v>
      </c>
      <c r="CK1065" s="151" t="b">
        <f t="shared" ca="1" si="550"/>
        <v>0</v>
      </c>
      <c r="CL1065" s="151" t="b">
        <f t="shared" ca="1" si="551"/>
        <v>0</v>
      </c>
      <c r="CM1065" s="151" t="b">
        <f t="shared" ca="1" si="552"/>
        <v>0</v>
      </c>
      <c r="CN1065" s="151" t="str">
        <f t="shared" ca="1" si="553"/>
        <v>NO_VAC</v>
      </c>
      <c r="CO1065" s="151" t="str">
        <f t="shared" ca="1" si="554"/>
        <v>NO_VAC</v>
      </c>
      <c r="CP1065" s="151" t="b">
        <f t="shared" ca="1" si="555"/>
        <v>0</v>
      </c>
      <c r="CQ1065" s="155">
        <f t="shared" ca="1" si="556"/>
        <v>0</v>
      </c>
      <c r="CR1065" s="155" t="b">
        <f t="shared" ca="1" si="557"/>
        <v>0</v>
      </c>
      <c r="CS1065" s="155" t="b">
        <f t="shared" ca="1" si="558"/>
        <v>0</v>
      </c>
      <c r="CT1065" s="155" t="b">
        <f t="shared" ca="1" si="559"/>
        <v>0</v>
      </c>
      <c r="CU1065" s="155" t="b">
        <f t="shared" ca="1" si="560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28"/>
        <v>0</v>
      </c>
      <c r="P1066" s="28">
        <f t="shared" ca="1" si="529"/>
        <v>0</v>
      </c>
      <c r="Q1066" s="28">
        <f t="shared" ca="1" si="530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1"/>
        <v>0</v>
      </c>
      <c r="BS1066" s="151" t="b">
        <f t="shared" si="532"/>
        <v>0</v>
      </c>
      <c r="BT1066" s="151" t="b">
        <f t="shared" si="533"/>
        <v>0</v>
      </c>
      <c r="BU1066" s="151" t="b">
        <f t="shared" si="534"/>
        <v>0</v>
      </c>
      <c r="BV1066" s="155" t="b">
        <f t="shared" ca="1" si="535"/>
        <v>0</v>
      </c>
      <c r="BW1066" s="151" t="b">
        <f t="shared" ca="1" si="536"/>
        <v>0</v>
      </c>
      <c r="BX1066" s="151" t="b">
        <f t="shared" ca="1" si="537"/>
        <v>0</v>
      </c>
      <c r="BY1066" s="151" t="b">
        <f t="shared" ca="1" si="538"/>
        <v>0</v>
      </c>
      <c r="BZ1066" s="151" t="b">
        <f t="shared" ca="1" si="539"/>
        <v>0</v>
      </c>
      <c r="CA1066" s="151" t="b">
        <f t="shared" ca="1" si="540"/>
        <v>0</v>
      </c>
      <c r="CB1066" s="151" t="b">
        <f t="shared" ca="1" si="541"/>
        <v>0</v>
      </c>
      <c r="CC1066" s="151" t="b">
        <f t="shared" ca="1" si="542"/>
        <v>0</v>
      </c>
      <c r="CD1066" s="151" t="b">
        <f t="shared" ca="1" si="543"/>
        <v>0</v>
      </c>
      <c r="CE1066" s="151" t="b">
        <f t="shared" ca="1" si="544"/>
        <v>0</v>
      </c>
      <c r="CF1066" s="151" t="b">
        <f t="shared" ca="1" si="545"/>
        <v>0</v>
      </c>
      <c r="CG1066" s="151" t="b">
        <f t="shared" ca="1" si="546"/>
        <v>0</v>
      </c>
      <c r="CH1066" s="151" t="b">
        <f t="shared" ca="1" si="547"/>
        <v>0</v>
      </c>
      <c r="CI1066" s="151" t="b">
        <f t="shared" ca="1" si="548"/>
        <v>0</v>
      </c>
      <c r="CJ1066" s="151" t="b">
        <f t="shared" ca="1" si="549"/>
        <v>0</v>
      </c>
      <c r="CK1066" s="151" t="b">
        <f t="shared" ca="1" si="550"/>
        <v>0</v>
      </c>
      <c r="CL1066" s="151" t="b">
        <f t="shared" ca="1" si="551"/>
        <v>0</v>
      </c>
      <c r="CM1066" s="151" t="b">
        <f t="shared" ca="1" si="552"/>
        <v>0</v>
      </c>
      <c r="CN1066" s="151" t="str">
        <f t="shared" ca="1" si="553"/>
        <v>NO_VAC</v>
      </c>
      <c r="CO1066" s="151" t="str">
        <f t="shared" ca="1" si="554"/>
        <v>NO_VAC</v>
      </c>
      <c r="CP1066" s="151" t="b">
        <f t="shared" ca="1" si="555"/>
        <v>0</v>
      </c>
      <c r="CQ1066" s="155">
        <f t="shared" ca="1" si="556"/>
        <v>0</v>
      </c>
      <c r="CR1066" s="155" t="b">
        <f t="shared" ca="1" si="557"/>
        <v>0</v>
      </c>
      <c r="CS1066" s="155" t="b">
        <f t="shared" ca="1" si="558"/>
        <v>0</v>
      </c>
      <c r="CT1066" s="155" t="b">
        <f t="shared" ca="1" si="559"/>
        <v>0</v>
      </c>
      <c r="CU1066" s="155" t="b">
        <f t="shared" ca="1" si="560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28"/>
        <v>0</v>
      </c>
      <c r="P1067" s="28">
        <f t="shared" ca="1" si="529"/>
        <v>0</v>
      </c>
      <c r="Q1067" s="28">
        <f t="shared" ca="1" si="530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1"/>
        <v>0</v>
      </c>
      <c r="BS1067" s="151" t="b">
        <f t="shared" si="532"/>
        <v>0</v>
      </c>
      <c r="BT1067" s="151" t="b">
        <f t="shared" si="533"/>
        <v>0</v>
      </c>
      <c r="BU1067" s="151" t="b">
        <f t="shared" si="534"/>
        <v>0</v>
      </c>
      <c r="BV1067" s="155" t="b">
        <f t="shared" ca="1" si="535"/>
        <v>0</v>
      </c>
      <c r="BW1067" s="151" t="b">
        <f t="shared" ca="1" si="536"/>
        <v>0</v>
      </c>
      <c r="BX1067" s="151" t="b">
        <f t="shared" ca="1" si="537"/>
        <v>0</v>
      </c>
      <c r="BY1067" s="151" t="b">
        <f t="shared" ca="1" si="538"/>
        <v>0</v>
      </c>
      <c r="BZ1067" s="151" t="b">
        <f t="shared" ca="1" si="539"/>
        <v>0</v>
      </c>
      <c r="CA1067" s="151" t="b">
        <f t="shared" ca="1" si="540"/>
        <v>0</v>
      </c>
      <c r="CB1067" s="151" t="b">
        <f t="shared" ca="1" si="541"/>
        <v>0</v>
      </c>
      <c r="CC1067" s="151" t="b">
        <f t="shared" ca="1" si="542"/>
        <v>0</v>
      </c>
      <c r="CD1067" s="151" t="b">
        <f t="shared" ca="1" si="543"/>
        <v>0</v>
      </c>
      <c r="CE1067" s="151" t="b">
        <f t="shared" ca="1" si="544"/>
        <v>0</v>
      </c>
      <c r="CF1067" s="151" t="b">
        <f t="shared" ca="1" si="545"/>
        <v>0</v>
      </c>
      <c r="CG1067" s="151" t="b">
        <f t="shared" ca="1" si="546"/>
        <v>0</v>
      </c>
      <c r="CH1067" s="151" t="b">
        <f t="shared" ca="1" si="547"/>
        <v>0</v>
      </c>
      <c r="CI1067" s="151" t="b">
        <f t="shared" ca="1" si="548"/>
        <v>0</v>
      </c>
      <c r="CJ1067" s="151" t="b">
        <f t="shared" ca="1" si="549"/>
        <v>0</v>
      </c>
      <c r="CK1067" s="151" t="b">
        <f t="shared" ca="1" si="550"/>
        <v>0</v>
      </c>
      <c r="CL1067" s="151" t="b">
        <f t="shared" ca="1" si="551"/>
        <v>0</v>
      </c>
      <c r="CM1067" s="151" t="b">
        <f t="shared" ca="1" si="552"/>
        <v>0</v>
      </c>
      <c r="CN1067" s="151" t="str">
        <f t="shared" ca="1" si="553"/>
        <v>NO_VAC</v>
      </c>
      <c r="CO1067" s="151" t="str">
        <f t="shared" ca="1" si="554"/>
        <v>NO_VAC</v>
      </c>
      <c r="CP1067" s="151" t="b">
        <f t="shared" ca="1" si="555"/>
        <v>0</v>
      </c>
      <c r="CQ1067" s="155">
        <f t="shared" ca="1" si="556"/>
        <v>0</v>
      </c>
      <c r="CR1067" s="155" t="b">
        <f t="shared" ca="1" si="557"/>
        <v>0</v>
      </c>
      <c r="CS1067" s="155" t="b">
        <f t="shared" ca="1" si="558"/>
        <v>0</v>
      </c>
      <c r="CT1067" s="155" t="b">
        <f t="shared" ca="1" si="559"/>
        <v>0</v>
      </c>
      <c r="CU1067" s="155" t="b">
        <f t="shared" ca="1" si="560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28"/>
        <v>0</v>
      </c>
      <c r="P1068" s="28">
        <f t="shared" ca="1" si="529"/>
        <v>0</v>
      </c>
      <c r="Q1068" s="28">
        <f t="shared" ca="1" si="530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1"/>
        <v>0</v>
      </c>
      <c r="BS1068" s="151" t="b">
        <f t="shared" si="532"/>
        <v>0</v>
      </c>
      <c r="BT1068" s="151" t="b">
        <f t="shared" si="533"/>
        <v>0</v>
      </c>
      <c r="BU1068" s="151" t="b">
        <f t="shared" si="534"/>
        <v>0</v>
      </c>
      <c r="BV1068" s="155" t="b">
        <f t="shared" ca="1" si="535"/>
        <v>0</v>
      </c>
      <c r="BW1068" s="151" t="b">
        <f t="shared" ca="1" si="536"/>
        <v>0</v>
      </c>
      <c r="BX1068" s="151" t="b">
        <f t="shared" ca="1" si="537"/>
        <v>0</v>
      </c>
      <c r="BY1068" s="151" t="b">
        <f t="shared" ca="1" si="538"/>
        <v>0</v>
      </c>
      <c r="BZ1068" s="151" t="b">
        <f t="shared" ca="1" si="539"/>
        <v>0</v>
      </c>
      <c r="CA1068" s="151" t="b">
        <f t="shared" ca="1" si="540"/>
        <v>0</v>
      </c>
      <c r="CB1068" s="151" t="b">
        <f t="shared" ca="1" si="541"/>
        <v>0</v>
      </c>
      <c r="CC1068" s="151" t="b">
        <f t="shared" ca="1" si="542"/>
        <v>0</v>
      </c>
      <c r="CD1068" s="151" t="b">
        <f t="shared" ca="1" si="543"/>
        <v>0</v>
      </c>
      <c r="CE1068" s="151" t="b">
        <f t="shared" ca="1" si="544"/>
        <v>0</v>
      </c>
      <c r="CF1068" s="151" t="b">
        <f t="shared" ca="1" si="545"/>
        <v>0</v>
      </c>
      <c r="CG1068" s="151" t="b">
        <f t="shared" ca="1" si="546"/>
        <v>0</v>
      </c>
      <c r="CH1068" s="151" t="b">
        <f t="shared" ca="1" si="547"/>
        <v>0</v>
      </c>
      <c r="CI1068" s="151" t="b">
        <f t="shared" ca="1" si="548"/>
        <v>0</v>
      </c>
      <c r="CJ1068" s="151" t="b">
        <f t="shared" ca="1" si="549"/>
        <v>0</v>
      </c>
      <c r="CK1068" s="151" t="b">
        <f t="shared" ca="1" si="550"/>
        <v>0</v>
      </c>
      <c r="CL1068" s="151" t="b">
        <f t="shared" ca="1" si="551"/>
        <v>0</v>
      </c>
      <c r="CM1068" s="151" t="b">
        <f t="shared" ca="1" si="552"/>
        <v>0</v>
      </c>
      <c r="CN1068" s="151" t="str">
        <f t="shared" ca="1" si="553"/>
        <v>NO_VAC</v>
      </c>
      <c r="CO1068" s="151" t="str">
        <f t="shared" ca="1" si="554"/>
        <v>NO_VAC</v>
      </c>
      <c r="CP1068" s="151" t="b">
        <f t="shared" ca="1" si="555"/>
        <v>0</v>
      </c>
      <c r="CQ1068" s="155">
        <f t="shared" ca="1" si="556"/>
        <v>0</v>
      </c>
      <c r="CR1068" s="155" t="b">
        <f t="shared" ca="1" si="557"/>
        <v>0</v>
      </c>
      <c r="CS1068" s="155" t="b">
        <f t="shared" ca="1" si="558"/>
        <v>0</v>
      </c>
      <c r="CT1068" s="155" t="b">
        <f t="shared" ca="1" si="559"/>
        <v>0</v>
      </c>
      <c r="CU1068" s="155" t="b">
        <f t="shared" ca="1" si="560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28"/>
        <v>0</v>
      </c>
      <c r="P1069" s="28">
        <f t="shared" ca="1" si="529"/>
        <v>0</v>
      </c>
      <c r="Q1069" s="28">
        <f t="shared" ca="1" si="530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1"/>
        <v>0</v>
      </c>
      <c r="BS1069" s="151" t="b">
        <f t="shared" si="532"/>
        <v>0</v>
      </c>
      <c r="BT1069" s="151" t="b">
        <f t="shared" si="533"/>
        <v>0</v>
      </c>
      <c r="BU1069" s="151" t="b">
        <f t="shared" si="534"/>
        <v>0</v>
      </c>
      <c r="BV1069" s="155" t="b">
        <f t="shared" ca="1" si="535"/>
        <v>0</v>
      </c>
      <c r="BW1069" s="151" t="b">
        <f t="shared" ca="1" si="536"/>
        <v>0</v>
      </c>
      <c r="BX1069" s="151" t="b">
        <f t="shared" ca="1" si="537"/>
        <v>0</v>
      </c>
      <c r="BY1069" s="151" t="b">
        <f t="shared" ca="1" si="538"/>
        <v>0</v>
      </c>
      <c r="BZ1069" s="151" t="b">
        <f t="shared" ca="1" si="539"/>
        <v>0</v>
      </c>
      <c r="CA1069" s="151" t="b">
        <f t="shared" ca="1" si="540"/>
        <v>0</v>
      </c>
      <c r="CB1069" s="151" t="b">
        <f t="shared" ca="1" si="541"/>
        <v>0</v>
      </c>
      <c r="CC1069" s="151" t="b">
        <f t="shared" ca="1" si="542"/>
        <v>0</v>
      </c>
      <c r="CD1069" s="151" t="b">
        <f t="shared" ca="1" si="543"/>
        <v>0</v>
      </c>
      <c r="CE1069" s="151" t="b">
        <f t="shared" ca="1" si="544"/>
        <v>0</v>
      </c>
      <c r="CF1069" s="151" t="b">
        <f t="shared" ca="1" si="545"/>
        <v>0</v>
      </c>
      <c r="CG1069" s="151" t="b">
        <f t="shared" ca="1" si="546"/>
        <v>0</v>
      </c>
      <c r="CH1069" s="151" t="b">
        <f t="shared" ca="1" si="547"/>
        <v>0</v>
      </c>
      <c r="CI1069" s="151" t="b">
        <f t="shared" ca="1" si="548"/>
        <v>0</v>
      </c>
      <c r="CJ1069" s="151" t="b">
        <f t="shared" ca="1" si="549"/>
        <v>0</v>
      </c>
      <c r="CK1069" s="151" t="b">
        <f t="shared" ca="1" si="550"/>
        <v>0</v>
      </c>
      <c r="CL1069" s="151" t="b">
        <f t="shared" ca="1" si="551"/>
        <v>0</v>
      </c>
      <c r="CM1069" s="151" t="b">
        <f t="shared" ca="1" si="552"/>
        <v>0</v>
      </c>
      <c r="CN1069" s="151" t="str">
        <f t="shared" ca="1" si="553"/>
        <v>NO_VAC</v>
      </c>
      <c r="CO1069" s="151" t="str">
        <f t="shared" ca="1" si="554"/>
        <v>NO_VAC</v>
      </c>
      <c r="CP1069" s="151" t="b">
        <f t="shared" ca="1" si="555"/>
        <v>0</v>
      </c>
      <c r="CQ1069" s="155">
        <f t="shared" ca="1" si="556"/>
        <v>0</v>
      </c>
      <c r="CR1069" s="155" t="b">
        <f t="shared" ca="1" si="557"/>
        <v>0</v>
      </c>
      <c r="CS1069" s="155" t="b">
        <f t="shared" ca="1" si="558"/>
        <v>0</v>
      </c>
      <c r="CT1069" s="155" t="b">
        <f t="shared" ca="1" si="559"/>
        <v>0</v>
      </c>
      <c r="CU1069" s="155" t="b">
        <f t="shared" ca="1" si="560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28"/>
        <v>0</v>
      </c>
      <c r="P1070" s="28">
        <f t="shared" ca="1" si="529"/>
        <v>0</v>
      </c>
      <c r="Q1070" s="28">
        <f t="shared" ca="1" si="530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1"/>
        <v>0</v>
      </c>
      <c r="BS1070" s="151" t="b">
        <f t="shared" si="532"/>
        <v>0</v>
      </c>
      <c r="BT1070" s="151" t="b">
        <f t="shared" si="533"/>
        <v>0</v>
      </c>
      <c r="BU1070" s="151" t="b">
        <f t="shared" si="534"/>
        <v>0</v>
      </c>
      <c r="BV1070" s="155" t="b">
        <f t="shared" ca="1" si="535"/>
        <v>0</v>
      </c>
      <c r="BW1070" s="151" t="b">
        <f t="shared" ca="1" si="536"/>
        <v>0</v>
      </c>
      <c r="BX1070" s="151" t="b">
        <f t="shared" ca="1" si="537"/>
        <v>0</v>
      </c>
      <c r="BY1070" s="151" t="b">
        <f t="shared" ca="1" si="538"/>
        <v>0</v>
      </c>
      <c r="BZ1070" s="151" t="b">
        <f t="shared" ca="1" si="539"/>
        <v>0</v>
      </c>
      <c r="CA1070" s="151" t="b">
        <f t="shared" ca="1" si="540"/>
        <v>0</v>
      </c>
      <c r="CB1070" s="151" t="b">
        <f t="shared" ca="1" si="541"/>
        <v>0</v>
      </c>
      <c r="CC1070" s="151" t="b">
        <f t="shared" ca="1" si="542"/>
        <v>0</v>
      </c>
      <c r="CD1070" s="151" t="b">
        <f t="shared" ca="1" si="543"/>
        <v>0</v>
      </c>
      <c r="CE1070" s="151" t="b">
        <f t="shared" ca="1" si="544"/>
        <v>0</v>
      </c>
      <c r="CF1070" s="151" t="b">
        <f t="shared" ca="1" si="545"/>
        <v>0</v>
      </c>
      <c r="CG1070" s="151" t="b">
        <f t="shared" ca="1" si="546"/>
        <v>0</v>
      </c>
      <c r="CH1070" s="151" t="b">
        <f t="shared" ca="1" si="547"/>
        <v>0</v>
      </c>
      <c r="CI1070" s="151" t="b">
        <f t="shared" ca="1" si="548"/>
        <v>0</v>
      </c>
      <c r="CJ1070" s="151" t="b">
        <f t="shared" ca="1" si="549"/>
        <v>0</v>
      </c>
      <c r="CK1070" s="151" t="b">
        <f t="shared" ca="1" si="550"/>
        <v>0</v>
      </c>
      <c r="CL1070" s="151" t="b">
        <f t="shared" ca="1" si="551"/>
        <v>0</v>
      </c>
      <c r="CM1070" s="151" t="b">
        <f t="shared" ca="1" si="552"/>
        <v>0</v>
      </c>
      <c r="CN1070" s="151" t="str">
        <f t="shared" ca="1" si="553"/>
        <v>NO_VAC</v>
      </c>
      <c r="CO1070" s="151" t="str">
        <f t="shared" ca="1" si="554"/>
        <v>NO_VAC</v>
      </c>
      <c r="CP1070" s="151" t="b">
        <f t="shared" ca="1" si="555"/>
        <v>0</v>
      </c>
      <c r="CQ1070" s="155">
        <f t="shared" ca="1" si="556"/>
        <v>0</v>
      </c>
      <c r="CR1070" s="155" t="b">
        <f t="shared" ca="1" si="557"/>
        <v>0</v>
      </c>
      <c r="CS1070" s="155" t="b">
        <f t="shared" ca="1" si="558"/>
        <v>0</v>
      </c>
      <c r="CT1070" s="155" t="b">
        <f t="shared" ca="1" si="559"/>
        <v>0</v>
      </c>
      <c r="CU1070" s="155" t="b">
        <f t="shared" ca="1" si="560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28"/>
        <v>0</v>
      </c>
      <c r="P1071" s="28">
        <f t="shared" ca="1" si="529"/>
        <v>0</v>
      </c>
      <c r="Q1071" s="28">
        <f t="shared" ca="1" si="530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1"/>
        <v>0</v>
      </c>
      <c r="BS1071" s="151" t="b">
        <f t="shared" si="532"/>
        <v>0</v>
      </c>
      <c r="BT1071" s="151" t="b">
        <f t="shared" si="533"/>
        <v>0</v>
      </c>
      <c r="BU1071" s="151" t="b">
        <f t="shared" si="534"/>
        <v>0</v>
      </c>
      <c r="BV1071" s="155" t="b">
        <f t="shared" ca="1" si="535"/>
        <v>0</v>
      </c>
      <c r="BW1071" s="151" t="b">
        <f t="shared" ca="1" si="536"/>
        <v>0</v>
      </c>
      <c r="BX1071" s="151" t="b">
        <f t="shared" ca="1" si="537"/>
        <v>0</v>
      </c>
      <c r="BY1071" s="151" t="b">
        <f t="shared" ca="1" si="538"/>
        <v>0</v>
      </c>
      <c r="BZ1071" s="151" t="b">
        <f t="shared" ca="1" si="539"/>
        <v>0</v>
      </c>
      <c r="CA1071" s="151" t="b">
        <f t="shared" ca="1" si="540"/>
        <v>0</v>
      </c>
      <c r="CB1071" s="151" t="b">
        <f t="shared" ca="1" si="541"/>
        <v>0</v>
      </c>
      <c r="CC1071" s="151" t="b">
        <f t="shared" ca="1" si="542"/>
        <v>0</v>
      </c>
      <c r="CD1071" s="151" t="b">
        <f t="shared" ca="1" si="543"/>
        <v>0</v>
      </c>
      <c r="CE1071" s="151" t="b">
        <f t="shared" ca="1" si="544"/>
        <v>0</v>
      </c>
      <c r="CF1071" s="151" t="b">
        <f t="shared" ca="1" si="545"/>
        <v>0</v>
      </c>
      <c r="CG1071" s="151" t="b">
        <f t="shared" ca="1" si="546"/>
        <v>0</v>
      </c>
      <c r="CH1071" s="151" t="b">
        <f t="shared" ca="1" si="547"/>
        <v>0</v>
      </c>
      <c r="CI1071" s="151" t="b">
        <f t="shared" ca="1" si="548"/>
        <v>0</v>
      </c>
      <c r="CJ1071" s="151" t="b">
        <f t="shared" ca="1" si="549"/>
        <v>0</v>
      </c>
      <c r="CK1071" s="151" t="b">
        <f t="shared" ca="1" si="550"/>
        <v>0</v>
      </c>
      <c r="CL1071" s="151" t="b">
        <f t="shared" ca="1" si="551"/>
        <v>0</v>
      </c>
      <c r="CM1071" s="151" t="b">
        <f t="shared" ca="1" si="552"/>
        <v>0</v>
      </c>
      <c r="CN1071" s="151" t="str">
        <f t="shared" ca="1" si="553"/>
        <v>NO_VAC</v>
      </c>
      <c r="CO1071" s="151" t="str">
        <f t="shared" ca="1" si="554"/>
        <v>NO_VAC</v>
      </c>
      <c r="CP1071" s="151" t="b">
        <f t="shared" ca="1" si="555"/>
        <v>0</v>
      </c>
      <c r="CQ1071" s="155">
        <f t="shared" ca="1" si="556"/>
        <v>0</v>
      </c>
      <c r="CR1071" s="155" t="b">
        <f t="shared" ca="1" si="557"/>
        <v>0</v>
      </c>
      <c r="CS1071" s="155" t="b">
        <f t="shared" ca="1" si="558"/>
        <v>0</v>
      </c>
      <c r="CT1071" s="155" t="b">
        <f t="shared" ca="1" si="559"/>
        <v>0</v>
      </c>
      <c r="CU1071" s="155" t="b">
        <f t="shared" ca="1" si="560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28"/>
        <v>0</v>
      </c>
      <c r="P1072" s="28">
        <f t="shared" ca="1" si="529"/>
        <v>0</v>
      </c>
      <c r="Q1072" s="28">
        <f t="shared" ca="1" si="530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1"/>
        <v>0</v>
      </c>
      <c r="BS1072" s="151" t="b">
        <f t="shared" si="532"/>
        <v>0</v>
      </c>
      <c r="BT1072" s="151" t="b">
        <f t="shared" si="533"/>
        <v>0</v>
      </c>
      <c r="BU1072" s="151" t="b">
        <f t="shared" si="534"/>
        <v>0</v>
      </c>
      <c r="BV1072" s="155" t="b">
        <f t="shared" ca="1" si="535"/>
        <v>0</v>
      </c>
      <c r="BW1072" s="151" t="b">
        <f t="shared" ca="1" si="536"/>
        <v>0</v>
      </c>
      <c r="BX1072" s="151" t="b">
        <f t="shared" ca="1" si="537"/>
        <v>0</v>
      </c>
      <c r="BY1072" s="151" t="b">
        <f t="shared" ca="1" si="538"/>
        <v>0</v>
      </c>
      <c r="BZ1072" s="151" t="b">
        <f t="shared" ca="1" si="539"/>
        <v>0</v>
      </c>
      <c r="CA1072" s="151" t="b">
        <f t="shared" ca="1" si="540"/>
        <v>0</v>
      </c>
      <c r="CB1072" s="151" t="b">
        <f t="shared" ca="1" si="541"/>
        <v>0</v>
      </c>
      <c r="CC1072" s="151" t="b">
        <f t="shared" ca="1" si="542"/>
        <v>0</v>
      </c>
      <c r="CD1072" s="151" t="b">
        <f t="shared" ca="1" si="543"/>
        <v>0</v>
      </c>
      <c r="CE1072" s="151" t="b">
        <f t="shared" ca="1" si="544"/>
        <v>0</v>
      </c>
      <c r="CF1072" s="151" t="b">
        <f t="shared" ca="1" si="545"/>
        <v>0</v>
      </c>
      <c r="CG1072" s="151" t="b">
        <f t="shared" ca="1" si="546"/>
        <v>0</v>
      </c>
      <c r="CH1072" s="151" t="b">
        <f t="shared" ca="1" si="547"/>
        <v>0</v>
      </c>
      <c r="CI1072" s="151" t="b">
        <f t="shared" ca="1" si="548"/>
        <v>0</v>
      </c>
      <c r="CJ1072" s="151" t="b">
        <f t="shared" ca="1" si="549"/>
        <v>0</v>
      </c>
      <c r="CK1072" s="151" t="b">
        <f t="shared" ca="1" si="550"/>
        <v>0</v>
      </c>
      <c r="CL1072" s="151" t="b">
        <f t="shared" ca="1" si="551"/>
        <v>0</v>
      </c>
      <c r="CM1072" s="151" t="b">
        <f t="shared" ca="1" si="552"/>
        <v>0</v>
      </c>
      <c r="CN1072" s="151" t="str">
        <f t="shared" ca="1" si="553"/>
        <v>NO_VAC</v>
      </c>
      <c r="CO1072" s="151" t="str">
        <f t="shared" ca="1" si="554"/>
        <v>NO_VAC</v>
      </c>
      <c r="CP1072" s="151" t="b">
        <f t="shared" ca="1" si="555"/>
        <v>0</v>
      </c>
      <c r="CQ1072" s="155">
        <f t="shared" ca="1" si="556"/>
        <v>0</v>
      </c>
      <c r="CR1072" s="155" t="b">
        <f t="shared" ca="1" si="557"/>
        <v>0</v>
      </c>
      <c r="CS1072" s="155" t="b">
        <f t="shared" ca="1" si="558"/>
        <v>0</v>
      </c>
      <c r="CT1072" s="155" t="b">
        <f t="shared" ca="1" si="559"/>
        <v>0</v>
      </c>
      <c r="CU1072" s="155" t="b">
        <f t="shared" ca="1" si="560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28"/>
        <v>0</v>
      </c>
      <c r="P1073" s="28">
        <f t="shared" ca="1" si="529"/>
        <v>0</v>
      </c>
      <c r="Q1073" s="28">
        <f t="shared" ca="1" si="530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1"/>
        <v>0</v>
      </c>
      <c r="BS1073" s="151" t="b">
        <f t="shared" si="532"/>
        <v>0</v>
      </c>
      <c r="BT1073" s="151" t="b">
        <f t="shared" si="533"/>
        <v>0</v>
      </c>
      <c r="BU1073" s="151" t="b">
        <f t="shared" si="534"/>
        <v>0</v>
      </c>
      <c r="BV1073" s="155" t="b">
        <f t="shared" ca="1" si="535"/>
        <v>0</v>
      </c>
      <c r="BW1073" s="151" t="b">
        <f t="shared" ca="1" si="536"/>
        <v>0</v>
      </c>
      <c r="BX1073" s="151" t="b">
        <f t="shared" ca="1" si="537"/>
        <v>0</v>
      </c>
      <c r="BY1073" s="151" t="b">
        <f t="shared" ca="1" si="538"/>
        <v>0</v>
      </c>
      <c r="BZ1073" s="151" t="b">
        <f t="shared" ca="1" si="539"/>
        <v>0</v>
      </c>
      <c r="CA1073" s="151" t="b">
        <f t="shared" ca="1" si="540"/>
        <v>0</v>
      </c>
      <c r="CB1073" s="151" t="b">
        <f t="shared" ca="1" si="541"/>
        <v>0</v>
      </c>
      <c r="CC1073" s="151" t="b">
        <f t="shared" ca="1" si="542"/>
        <v>0</v>
      </c>
      <c r="CD1073" s="151" t="b">
        <f t="shared" ca="1" si="543"/>
        <v>0</v>
      </c>
      <c r="CE1073" s="151" t="b">
        <f t="shared" ca="1" si="544"/>
        <v>0</v>
      </c>
      <c r="CF1073" s="151" t="b">
        <f t="shared" ca="1" si="545"/>
        <v>0</v>
      </c>
      <c r="CG1073" s="151" t="b">
        <f t="shared" ca="1" si="546"/>
        <v>0</v>
      </c>
      <c r="CH1073" s="151" t="b">
        <f t="shared" ca="1" si="547"/>
        <v>0</v>
      </c>
      <c r="CI1073" s="151" t="b">
        <f t="shared" ca="1" si="548"/>
        <v>0</v>
      </c>
      <c r="CJ1073" s="151" t="b">
        <f t="shared" ca="1" si="549"/>
        <v>0</v>
      </c>
      <c r="CK1073" s="151" t="b">
        <f t="shared" ca="1" si="550"/>
        <v>0</v>
      </c>
      <c r="CL1073" s="151" t="b">
        <f t="shared" ca="1" si="551"/>
        <v>0</v>
      </c>
      <c r="CM1073" s="151" t="b">
        <f t="shared" ca="1" si="552"/>
        <v>0</v>
      </c>
      <c r="CN1073" s="151" t="str">
        <f t="shared" ca="1" si="553"/>
        <v>NO_VAC</v>
      </c>
      <c r="CO1073" s="151" t="str">
        <f t="shared" ca="1" si="554"/>
        <v>NO_VAC</v>
      </c>
      <c r="CP1073" s="151" t="b">
        <f t="shared" ca="1" si="555"/>
        <v>0</v>
      </c>
      <c r="CQ1073" s="155">
        <f t="shared" ca="1" si="556"/>
        <v>0</v>
      </c>
      <c r="CR1073" s="155" t="b">
        <f t="shared" ca="1" si="557"/>
        <v>0</v>
      </c>
      <c r="CS1073" s="155" t="b">
        <f t="shared" ca="1" si="558"/>
        <v>0</v>
      </c>
      <c r="CT1073" s="155" t="b">
        <f t="shared" ca="1" si="559"/>
        <v>0</v>
      </c>
      <c r="CU1073" s="155" t="b">
        <f t="shared" ca="1" si="560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28"/>
        <v>0</v>
      </c>
      <c r="P1074" s="28">
        <f t="shared" ca="1" si="529"/>
        <v>0</v>
      </c>
      <c r="Q1074" s="28">
        <f t="shared" ca="1" si="530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1"/>
        <v>0</v>
      </c>
      <c r="BS1074" s="151" t="b">
        <f t="shared" si="532"/>
        <v>0</v>
      </c>
      <c r="BT1074" s="151" t="b">
        <f t="shared" si="533"/>
        <v>0</v>
      </c>
      <c r="BU1074" s="151" t="b">
        <f t="shared" si="534"/>
        <v>0</v>
      </c>
      <c r="BV1074" s="155" t="b">
        <f t="shared" ca="1" si="535"/>
        <v>0</v>
      </c>
      <c r="BW1074" s="151" t="b">
        <f t="shared" ca="1" si="536"/>
        <v>0</v>
      </c>
      <c r="BX1074" s="151" t="b">
        <f t="shared" ca="1" si="537"/>
        <v>0</v>
      </c>
      <c r="BY1074" s="151" t="b">
        <f t="shared" ca="1" si="538"/>
        <v>0</v>
      </c>
      <c r="BZ1074" s="151" t="b">
        <f t="shared" ca="1" si="539"/>
        <v>0</v>
      </c>
      <c r="CA1074" s="151" t="b">
        <f t="shared" ca="1" si="540"/>
        <v>0</v>
      </c>
      <c r="CB1074" s="151" t="b">
        <f t="shared" ca="1" si="541"/>
        <v>0</v>
      </c>
      <c r="CC1074" s="151" t="b">
        <f t="shared" ca="1" si="542"/>
        <v>0</v>
      </c>
      <c r="CD1074" s="151" t="b">
        <f t="shared" ca="1" si="543"/>
        <v>0</v>
      </c>
      <c r="CE1074" s="151" t="b">
        <f t="shared" ca="1" si="544"/>
        <v>0</v>
      </c>
      <c r="CF1074" s="151" t="b">
        <f t="shared" ca="1" si="545"/>
        <v>0</v>
      </c>
      <c r="CG1074" s="151" t="b">
        <f t="shared" ca="1" si="546"/>
        <v>0</v>
      </c>
      <c r="CH1074" s="151" t="b">
        <f t="shared" ca="1" si="547"/>
        <v>0</v>
      </c>
      <c r="CI1074" s="151" t="b">
        <f t="shared" ca="1" si="548"/>
        <v>0</v>
      </c>
      <c r="CJ1074" s="151" t="b">
        <f t="shared" ca="1" si="549"/>
        <v>0</v>
      </c>
      <c r="CK1074" s="151" t="b">
        <f t="shared" ca="1" si="550"/>
        <v>0</v>
      </c>
      <c r="CL1074" s="151" t="b">
        <f t="shared" ca="1" si="551"/>
        <v>0</v>
      </c>
      <c r="CM1074" s="151" t="b">
        <f t="shared" ca="1" si="552"/>
        <v>0</v>
      </c>
      <c r="CN1074" s="151" t="str">
        <f t="shared" ca="1" si="553"/>
        <v>NO_VAC</v>
      </c>
      <c r="CO1074" s="151" t="str">
        <f t="shared" ca="1" si="554"/>
        <v>NO_VAC</v>
      </c>
      <c r="CP1074" s="151" t="b">
        <f t="shared" ca="1" si="555"/>
        <v>0</v>
      </c>
      <c r="CQ1074" s="155">
        <f t="shared" ca="1" si="556"/>
        <v>0</v>
      </c>
      <c r="CR1074" s="155" t="b">
        <f t="shared" ca="1" si="557"/>
        <v>0</v>
      </c>
      <c r="CS1074" s="155" t="b">
        <f t="shared" ca="1" si="558"/>
        <v>0</v>
      </c>
      <c r="CT1074" s="155" t="b">
        <f t="shared" ca="1" si="559"/>
        <v>0</v>
      </c>
      <c r="CU1074" s="155" t="b">
        <f t="shared" ca="1" si="560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28"/>
        <v>0</v>
      </c>
      <c r="P1075" s="28">
        <f t="shared" ca="1" si="529"/>
        <v>0</v>
      </c>
      <c r="Q1075" s="28">
        <f t="shared" ca="1" si="530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1"/>
        <v>0</v>
      </c>
      <c r="BS1075" s="151" t="b">
        <f t="shared" si="532"/>
        <v>0</v>
      </c>
      <c r="BT1075" s="151" t="b">
        <f t="shared" si="533"/>
        <v>0</v>
      </c>
      <c r="BU1075" s="151" t="b">
        <f t="shared" si="534"/>
        <v>0</v>
      </c>
      <c r="BV1075" s="155" t="b">
        <f t="shared" ca="1" si="535"/>
        <v>0</v>
      </c>
      <c r="BW1075" s="151" t="b">
        <f t="shared" ca="1" si="536"/>
        <v>0</v>
      </c>
      <c r="BX1075" s="151" t="b">
        <f t="shared" ca="1" si="537"/>
        <v>0</v>
      </c>
      <c r="BY1075" s="151" t="b">
        <f t="shared" ca="1" si="538"/>
        <v>0</v>
      </c>
      <c r="BZ1075" s="151" t="b">
        <f t="shared" ca="1" si="539"/>
        <v>0</v>
      </c>
      <c r="CA1075" s="151" t="b">
        <f t="shared" ca="1" si="540"/>
        <v>0</v>
      </c>
      <c r="CB1075" s="151" t="b">
        <f t="shared" ca="1" si="541"/>
        <v>0</v>
      </c>
      <c r="CC1075" s="151" t="b">
        <f t="shared" ca="1" si="542"/>
        <v>0</v>
      </c>
      <c r="CD1075" s="151" t="b">
        <f t="shared" ca="1" si="543"/>
        <v>0</v>
      </c>
      <c r="CE1075" s="151" t="b">
        <f t="shared" ca="1" si="544"/>
        <v>0</v>
      </c>
      <c r="CF1075" s="151" t="b">
        <f t="shared" ca="1" si="545"/>
        <v>0</v>
      </c>
      <c r="CG1075" s="151" t="b">
        <f t="shared" ca="1" si="546"/>
        <v>0</v>
      </c>
      <c r="CH1075" s="151" t="b">
        <f t="shared" ca="1" si="547"/>
        <v>0</v>
      </c>
      <c r="CI1075" s="151" t="b">
        <f t="shared" ca="1" si="548"/>
        <v>0</v>
      </c>
      <c r="CJ1075" s="151" t="b">
        <f t="shared" ca="1" si="549"/>
        <v>0</v>
      </c>
      <c r="CK1075" s="151" t="b">
        <f t="shared" ca="1" si="550"/>
        <v>0</v>
      </c>
      <c r="CL1075" s="151" t="b">
        <f t="shared" ca="1" si="551"/>
        <v>0</v>
      </c>
      <c r="CM1075" s="151" t="b">
        <f t="shared" ca="1" si="552"/>
        <v>0</v>
      </c>
      <c r="CN1075" s="151" t="str">
        <f t="shared" ca="1" si="553"/>
        <v>NO_VAC</v>
      </c>
      <c r="CO1075" s="151" t="str">
        <f t="shared" ca="1" si="554"/>
        <v>NO_VAC</v>
      </c>
      <c r="CP1075" s="151" t="b">
        <f t="shared" ca="1" si="555"/>
        <v>0</v>
      </c>
      <c r="CQ1075" s="155">
        <f t="shared" ca="1" si="556"/>
        <v>0</v>
      </c>
      <c r="CR1075" s="155" t="b">
        <f t="shared" ca="1" si="557"/>
        <v>0</v>
      </c>
      <c r="CS1075" s="155" t="b">
        <f t="shared" ca="1" si="558"/>
        <v>0</v>
      </c>
      <c r="CT1075" s="155" t="b">
        <f t="shared" ca="1" si="559"/>
        <v>0</v>
      </c>
      <c r="CU1075" s="155" t="b">
        <f t="shared" ca="1" si="560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28"/>
        <v>0</v>
      </c>
      <c r="P1076" s="28">
        <f t="shared" ca="1" si="529"/>
        <v>0</v>
      </c>
      <c r="Q1076" s="28">
        <f t="shared" ca="1" si="530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1"/>
        <v>0</v>
      </c>
      <c r="BS1076" s="151" t="b">
        <f t="shared" si="532"/>
        <v>0</v>
      </c>
      <c r="BT1076" s="151" t="b">
        <f t="shared" si="533"/>
        <v>0</v>
      </c>
      <c r="BU1076" s="151" t="b">
        <f t="shared" si="534"/>
        <v>0</v>
      </c>
      <c r="BV1076" s="155" t="b">
        <f t="shared" ca="1" si="535"/>
        <v>0</v>
      </c>
      <c r="BW1076" s="151" t="b">
        <f t="shared" ca="1" si="536"/>
        <v>0</v>
      </c>
      <c r="BX1076" s="151" t="b">
        <f t="shared" ca="1" si="537"/>
        <v>0</v>
      </c>
      <c r="BY1076" s="151" t="b">
        <f t="shared" ca="1" si="538"/>
        <v>0</v>
      </c>
      <c r="BZ1076" s="151" t="b">
        <f t="shared" ca="1" si="539"/>
        <v>0</v>
      </c>
      <c r="CA1076" s="151" t="b">
        <f t="shared" ca="1" si="540"/>
        <v>0</v>
      </c>
      <c r="CB1076" s="151" t="b">
        <f t="shared" ca="1" si="541"/>
        <v>0</v>
      </c>
      <c r="CC1076" s="151" t="b">
        <f t="shared" ca="1" si="542"/>
        <v>0</v>
      </c>
      <c r="CD1076" s="151" t="b">
        <f t="shared" ca="1" si="543"/>
        <v>0</v>
      </c>
      <c r="CE1076" s="151" t="b">
        <f t="shared" ca="1" si="544"/>
        <v>0</v>
      </c>
      <c r="CF1076" s="151" t="b">
        <f t="shared" ca="1" si="545"/>
        <v>0</v>
      </c>
      <c r="CG1076" s="151" t="b">
        <f t="shared" ca="1" si="546"/>
        <v>0</v>
      </c>
      <c r="CH1076" s="151" t="b">
        <f t="shared" ca="1" si="547"/>
        <v>0</v>
      </c>
      <c r="CI1076" s="151" t="b">
        <f t="shared" ca="1" si="548"/>
        <v>0</v>
      </c>
      <c r="CJ1076" s="151" t="b">
        <f t="shared" ca="1" si="549"/>
        <v>0</v>
      </c>
      <c r="CK1076" s="151" t="b">
        <f t="shared" ca="1" si="550"/>
        <v>0</v>
      </c>
      <c r="CL1076" s="151" t="b">
        <f t="shared" ca="1" si="551"/>
        <v>0</v>
      </c>
      <c r="CM1076" s="151" t="b">
        <f t="shared" ca="1" si="552"/>
        <v>0</v>
      </c>
      <c r="CN1076" s="151" t="str">
        <f t="shared" ca="1" si="553"/>
        <v>NO_VAC</v>
      </c>
      <c r="CO1076" s="151" t="str">
        <f t="shared" ca="1" si="554"/>
        <v>NO_VAC</v>
      </c>
      <c r="CP1076" s="151" t="b">
        <f t="shared" ca="1" si="555"/>
        <v>0</v>
      </c>
      <c r="CQ1076" s="155">
        <f t="shared" ca="1" si="556"/>
        <v>0</v>
      </c>
      <c r="CR1076" s="155" t="b">
        <f t="shared" ca="1" si="557"/>
        <v>0</v>
      </c>
      <c r="CS1076" s="155" t="b">
        <f t="shared" ca="1" si="558"/>
        <v>0</v>
      </c>
      <c r="CT1076" s="155" t="b">
        <f t="shared" ca="1" si="559"/>
        <v>0</v>
      </c>
      <c r="CU1076" s="155" t="b">
        <f t="shared" ca="1" si="560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28"/>
        <v>0</v>
      </c>
      <c r="P1077" s="28">
        <f t="shared" ca="1" si="529"/>
        <v>0</v>
      </c>
      <c r="Q1077" s="28">
        <f t="shared" ca="1" si="530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1"/>
        <v>0</v>
      </c>
      <c r="BS1077" s="151" t="b">
        <f t="shared" si="532"/>
        <v>0</v>
      </c>
      <c r="BT1077" s="151" t="b">
        <f t="shared" si="533"/>
        <v>0</v>
      </c>
      <c r="BU1077" s="151" t="b">
        <f t="shared" si="534"/>
        <v>0</v>
      </c>
      <c r="BV1077" s="155" t="b">
        <f t="shared" ca="1" si="535"/>
        <v>0</v>
      </c>
      <c r="BW1077" s="151" t="b">
        <f t="shared" ca="1" si="536"/>
        <v>0</v>
      </c>
      <c r="BX1077" s="151" t="b">
        <f t="shared" ca="1" si="537"/>
        <v>0</v>
      </c>
      <c r="BY1077" s="151" t="b">
        <f t="shared" ca="1" si="538"/>
        <v>0</v>
      </c>
      <c r="BZ1077" s="151" t="b">
        <f t="shared" ca="1" si="539"/>
        <v>0</v>
      </c>
      <c r="CA1077" s="151" t="b">
        <f t="shared" ca="1" si="540"/>
        <v>0</v>
      </c>
      <c r="CB1077" s="151" t="b">
        <f t="shared" ca="1" si="541"/>
        <v>0</v>
      </c>
      <c r="CC1077" s="151" t="b">
        <f t="shared" ca="1" si="542"/>
        <v>0</v>
      </c>
      <c r="CD1077" s="151" t="b">
        <f t="shared" ca="1" si="543"/>
        <v>0</v>
      </c>
      <c r="CE1077" s="151" t="b">
        <f t="shared" ca="1" si="544"/>
        <v>0</v>
      </c>
      <c r="CF1077" s="151" t="b">
        <f t="shared" ca="1" si="545"/>
        <v>0</v>
      </c>
      <c r="CG1077" s="151" t="b">
        <f t="shared" ca="1" si="546"/>
        <v>0</v>
      </c>
      <c r="CH1077" s="151" t="b">
        <f t="shared" ca="1" si="547"/>
        <v>0</v>
      </c>
      <c r="CI1077" s="151" t="b">
        <f t="shared" ca="1" si="548"/>
        <v>0</v>
      </c>
      <c r="CJ1077" s="151" t="b">
        <f t="shared" ca="1" si="549"/>
        <v>0</v>
      </c>
      <c r="CK1077" s="151" t="b">
        <f t="shared" ca="1" si="550"/>
        <v>0</v>
      </c>
      <c r="CL1077" s="151" t="b">
        <f t="shared" ca="1" si="551"/>
        <v>0</v>
      </c>
      <c r="CM1077" s="151" t="b">
        <f t="shared" ca="1" si="552"/>
        <v>0</v>
      </c>
      <c r="CN1077" s="151" t="str">
        <f t="shared" ca="1" si="553"/>
        <v>NO_VAC</v>
      </c>
      <c r="CO1077" s="151" t="str">
        <f t="shared" ca="1" si="554"/>
        <v>NO_VAC</v>
      </c>
      <c r="CP1077" s="151" t="b">
        <f t="shared" ca="1" si="555"/>
        <v>0</v>
      </c>
      <c r="CQ1077" s="155">
        <f t="shared" ca="1" si="556"/>
        <v>0</v>
      </c>
      <c r="CR1077" s="155" t="b">
        <f t="shared" ca="1" si="557"/>
        <v>0</v>
      </c>
      <c r="CS1077" s="155" t="b">
        <f t="shared" ca="1" si="558"/>
        <v>0</v>
      </c>
      <c r="CT1077" s="155" t="b">
        <f t="shared" ca="1" si="559"/>
        <v>0</v>
      </c>
      <c r="CU1077" s="155" t="b">
        <f t="shared" ca="1" si="560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28"/>
        <v>0</v>
      </c>
      <c r="P1078" s="28">
        <f t="shared" ca="1" si="529"/>
        <v>0</v>
      </c>
      <c r="Q1078" s="28">
        <f t="shared" ca="1" si="530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1"/>
        <v>0</v>
      </c>
      <c r="BS1078" s="151" t="b">
        <f t="shared" si="532"/>
        <v>0</v>
      </c>
      <c r="BT1078" s="151" t="b">
        <f t="shared" si="533"/>
        <v>0</v>
      </c>
      <c r="BU1078" s="151" t="b">
        <f t="shared" si="534"/>
        <v>0</v>
      </c>
      <c r="BV1078" s="155" t="b">
        <f t="shared" ca="1" si="535"/>
        <v>0</v>
      </c>
      <c r="BW1078" s="151" t="b">
        <f t="shared" ca="1" si="536"/>
        <v>0</v>
      </c>
      <c r="BX1078" s="151" t="b">
        <f t="shared" ca="1" si="537"/>
        <v>0</v>
      </c>
      <c r="BY1078" s="151" t="b">
        <f t="shared" ca="1" si="538"/>
        <v>0</v>
      </c>
      <c r="BZ1078" s="151" t="b">
        <f t="shared" ca="1" si="539"/>
        <v>0</v>
      </c>
      <c r="CA1078" s="151" t="b">
        <f t="shared" ca="1" si="540"/>
        <v>0</v>
      </c>
      <c r="CB1078" s="151" t="b">
        <f t="shared" ca="1" si="541"/>
        <v>0</v>
      </c>
      <c r="CC1078" s="151" t="b">
        <f t="shared" ca="1" si="542"/>
        <v>0</v>
      </c>
      <c r="CD1078" s="151" t="b">
        <f t="shared" ca="1" si="543"/>
        <v>0</v>
      </c>
      <c r="CE1078" s="151" t="b">
        <f t="shared" ca="1" si="544"/>
        <v>0</v>
      </c>
      <c r="CF1078" s="151" t="b">
        <f t="shared" ca="1" si="545"/>
        <v>0</v>
      </c>
      <c r="CG1078" s="151" t="b">
        <f t="shared" ca="1" si="546"/>
        <v>0</v>
      </c>
      <c r="CH1078" s="151" t="b">
        <f t="shared" ca="1" si="547"/>
        <v>0</v>
      </c>
      <c r="CI1078" s="151" t="b">
        <f t="shared" ca="1" si="548"/>
        <v>0</v>
      </c>
      <c r="CJ1078" s="151" t="b">
        <f t="shared" ca="1" si="549"/>
        <v>0</v>
      </c>
      <c r="CK1078" s="151" t="b">
        <f t="shared" ca="1" si="550"/>
        <v>0</v>
      </c>
      <c r="CL1078" s="151" t="b">
        <f t="shared" ca="1" si="551"/>
        <v>0</v>
      </c>
      <c r="CM1078" s="151" t="b">
        <f t="shared" ca="1" si="552"/>
        <v>0</v>
      </c>
      <c r="CN1078" s="151" t="str">
        <f t="shared" ca="1" si="553"/>
        <v>NO_VAC</v>
      </c>
      <c r="CO1078" s="151" t="str">
        <f t="shared" ca="1" si="554"/>
        <v>NO_VAC</v>
      </c>
      <c r="CP1078" s="151" t="b">
        <f t="shared" ca="1" si="555"/>
        <v>0</v>
      </c>
      <c r="CQ1078" s="155">
        <f t="shared" ca="1" si="556"/>
        <v>0</v>
      </c>
      <c r="CR1078" s="155" t="b">
        <f t="shared" ca="1" si="557"/>
        <v>0</v>
      </c>
      <c r="CS1078" s="155" t="b">
        <f t="shared" ca="1" si="558"/>
        <v>0</v>
      </c>
      <c r="CT1078" s="155" t="b">
        <f t="shared" ca="1" si="559"/>
        <v>0</v>
      </c>
      <c r="CU1078" s="155" t="b">
        <f t="shared" ca="1" si="560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28"/>
        <v>0</v>
      </c>
      <c r="P1079" s="28">
        <f t="shared" ca="1" si="529"/>
        <v>0</v>
      </c>
      <c r="Q1079" s="28">
        <f t="shared" ca="1" si="530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1"/>
        <v>0</v>
      </c>
      <c r="BS1079" s="151" t="b">
        <f t="shared" si="532"/>
        <v>0</v>
      </c>
      <c r="BT1079" s="151" t="b">
        <f t="shared" si="533"/>
        <v>0</v>
      </c>
      <c r="BU1079" s="151" t="b">
        <f t="shared" si="534"/>
        <v>0</v>
      </c>
      <c r="BV1079" s="155" t="b">
        <f t="shared" ca="1" si="535"/>
        <v>0</v>
      </c>
      <c r="BW1079" s="151" t="b">
        <f t="shared" ca="1" si="536"/>
        <v>0</v>
      </c>
      <c r="BX1079" s="151" t="b">
        <f t="shared" ca="1" si="537"/>
        <v>0</v>
      </c>
      <c r="BY1079" s="151" t="b">
        <f t="shared" ca="1" si="538"/>
        <v>0</v>
      </c>
      <c r="BZ1079" s="151" t="b">
        <f t="shared" ca="1" si="539"/>
        <v>0</v>
      </c>
      <c r="CA1079" s="151" t="b">
        <f t="shared" ca="1" si="540"/>
        <v>0</v>
      </c>
      <c r="CB1079" s="151" t="b">
        <f t="shared" ca="1" si="541"/>
        <v>0</v>
      </c>
      <c r="CC1079" s="151" t="b">
        <f t="shared" ca="1" si="542"/>
        <v>0</v>
      </c>
      <c r="CD1079" s="151" t="b">
        <f t="shared" ca="1" si="543"/>
        <v>0</v>
      </c>
      <c r="CE1079" s="151" t="b">
        <f t="shared" ca="1" si="544"/>
        <v>0</v>
      </c>
      <c r="CF1079" s="151" t="b">
        <f t="shared" ca="1" si="545"/>
        <v>0</v>
      </c>
      <c r="CG1079" s="151" t="b">
        <f t="shared" ca="1" si="546"/>
        <v>0</v>
      </c>
      <c r="CH1079" s="151" t="b">
        <f t="shared" ca="1" si="547"/>
        <v>0</v>
      </c>
      <c r="CI1079" s="151" t="b">
        <f t="shared" ca="1" si="548"/>
        <v>0</v>
      </c>
      <c r="CJ1079" s="151" t="b">
        <f t="shared" ca="1" si="549"/>
        <v>0</v>
      </c>
      <c r="CK1079" s="151" t="b">
        <f t="shared" ca="1" si="550"/>
        <v>0</v>
      </c>
      <c r="CL1079" s="151" t="b">
        <f t="shared" ca="1" si="551"/>
        <v>0</v>
      </c>
      <c r="CM1079" s="151" t="b">
        <f t="shared" ca="1" si="552"/>
        <v>0</v>
      </c>
      <c r="CN1079" s="151" t="str">
        <f t="shared" ca="1" si="553"/>
        <v>NO_VAC</v>
      </c>
      <c r="CO1079" s="151" t="str">
        <f t="shared" ca="1" si="554"/>
        <v>NO_VAC</v>
      </c>
      <c r="CP1079" s="151" t="b">
        <f t="shared" ca="1" si="555"/>
        <v>0</v>
      </c>
      <c r="CQ1079" s="155">
        <f t="shared" ca="1" si="556"/>
        <v>0</v>
      </c>
      <c r="CR1079" s="155" t="b">
        <f t="shared" ca="1" si="557"/>
        <v>0</v>
      </c>
      <c r="CS1079" s="155" t="b">
        <f t="shared" ca="1" si="558"/>
        <v>0</v>
      </c>
      <c r="CT1079" s="155" t="b">
        <f t="shared" ca="1" si="559"/>
        <v>0</v>
      </c>
      <c r="CU1079" s="155" t="b">
        <f t="shared" ca="1" si="560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28"/>
        <v>0</v>
      </c>
      <c r="P1080" s="28">
        <f t="shared" ca="1" si="529"/>
        <v>0</v>
      </c>
      <c r="Q1080" s="28">
        <f t="shared" ca="1" si="530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1"/>
        <v>0</v>
      </c>
      <c r="BS1080" s="151" t="b">
        <f t="shared" si="532"/>
        <v>0</v>
      </c>
      <c r="BT1080" s="151" t="b">
        <f t="shared" si="533"/>
        <v>0</v>
      </c>
      <c r="BU1080" s="151" t="b">
        <f t="shared" si="534"/>
        <v>0</v>
      </c>
      <c r="BV1080" s="155" t="b">
        <f t="shared" ca="1" si="535"/>
        <v>0</v>
      </c>
      <c r="BW1080" s="151" t="b">
        <f t="shared" ca="1" si="536"/>
        <v>0</v>
      </c>
      <c r="BX1080" s="151" t="b">
        <f t="shared" ca="1" si="537"/>
        <v>0</v>
      </c>
      <c r="BY1080" s="151" t="b">
        <f t="shared" ca="1" si="538"/>
        <v>0</v>
      </c>
      <c r="BZ1080" s="151" t="b">
        <f t="shared" ca="1" si="539"/>
        <v>0</v>
      </c>
      <c r="CA1080" s="151" t="b">
        <f t="shared" ca="1" si="540"/>
        <v>0</v>
      </c>
      <c r="CB1080" s="151" t="b">
        <f t="shared" ca="1" si="541"/>
        <v>0</v>
      </c>
      <c r="CC1080" s="151" t="b">
        <f t="shared" ca="1" si="542"/>
        <v>0</v>
      </c>
      <c r="CD1080" s="151" t="b">
        <f t="shared" ca="1" si="543"/>
        <v>0</v>
      </c>
      <c r="CE1080" s="151" t="b">
        <f t="shared" ca="1" si="544"/>
        <v>0</v>
      </c>
      <c r="CF1080" s="151" t="b">
        <f t="shared" ca="1" si="545"/>
        <v>0</v>
      </c>
      <c r="CG1080" s="151" t="b">
        <f t="shared" ca="1" si="546"/>
        <v>0</v>
      </c>
      <c r="CH1080" s="151" t="b">
        <f t="shared" ca="1" si="547"/>
        <v>0</v>
      </c>
      <c r="CI1080" s="151" t="b">
        <f t="shared" ca="1" si="548"/>
        <v>0</v>
      </c>
      <c r="CJ1080" s="151" t="b">
        <f t="shared" ca="1" si="549"/>
        <v>0</v>
      </c>
      <c r="CK1080" s="151" t="b">
        <f t="shared" ca="1" si="550"/>
        <v>0</v>
      </c>
      <c r="CL1080" s="151" t="b">
        <f t="shared" ca="1" si="551"/>
        <v>0</v>
      </c>
      <c r="CM1080" s="151" t="b">
        <f t="shared" ca="1" si="552"/>
        <v>0</v>
      </c>
      <c r="CN1080" s="151" t="str">
        <f t="shared" ca="1" si="553"/>
        <v>NO_VAC</v>
      </c>
      <c r="CO1080" s="151" t="str">
        <f t="shared" ca="1" si="554"/>
        <v>NO_VAC</v>
      </c>
      <c r="CP1080" s="151" t="b">
        <f t="shared" ca="1" si="555"/>
        <v>0</v>
      </c>
      <c r="CQ1080" s="155">
        <f t="shared" ca="1" si="556"/>
        <v>0</v>
      </c>
      <c r="CR1080" s="155" t="b">
        <f t="shared" ca="1" si="557"/>
        <v>0</v>
      </c>
      <c r="CS1080" s="155" t="b">
        <f t="shared" ca="1" si="558"/>
        <v>0</v>
      </c>
      <c r="CT1080" s="155" t="b">
        <f t="shared" ca="1" si="559"/>
        <v>0</v>
      </c>
      <c r="CU1080" s="155" t="b">
        <f t="shared" ca="1" si="560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28"/>
        <v>0</v>
      </c>
      <c r="P1081" s="28">
        <f t="shared" ca="1" si="529"/>
        <v>0</v>
      </c>
      <c r="Q1081" s="28">
        <f t="shared" ca="1" si="530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1"/>
        <v>0</v>
      </c>
      <c r="BS1081" s="151" t="b">
        <f t="shared" si="532"/>
        <v>0</v>
      </c>
      <c r="BT1081" s="151" t="b">
        <f t="shared" si="533"/>
        <v>0</v>
      </c>
      <c r="BU1081" s="151" t="b">
        <f t="shared" si="534"/>
        <v>0</v>
      </c>
      <c r="BV1081" s="155" t="b">
        <f t="shared" ca="1" si="535"/>
        <v>0</v>
      </c>
      <c r="BW1081" s="151" t="b">
        <f t="shared" ca="1" si="536"/>
        <v>0</v>
      </c>
      <c r="BX1081" s="151" t="b">
        <f t="shared" ca="1" si="537"/>
        <v>0</v>
      </c>
      <c r="BY1081" s="151" t="b">
        <f t="shared" ca="1" si="538"/>
        <v>0</v>
      </c>
      <c r="BZ1081" s="151" t="b">
        <f t="shared" ca="1" si="539"/>
        <v>0</v>
      </c>
      <c r="CA1081" s="151" t="b">
        <f t="shared" ca="1" si="540"/>
        <v>0</v>
      </c>
      <c r="CB1081" s="151" t="b">
        <f t="shared" ca="1" si="541"/>
        <v>0</v>
      </c>
      <c r="CC1081" s="151" t="b">
        <f t="shared" ca="1" si="542"/>
        <v>0</v>
      </c>
      <c r="CD1081" s="151" t="b">
        <f t="shared" ca="1" si="543"/>
        <v>0</v>
      </c>
      <c r="CE1081" s="151" t="b">
        <f t="shared" ca="1" si="544"/>
        <v>0</v>
      </c>
      <c r="CF1081" s="151" t="b">
        <f t="shared" ca="1" si="545"/>
        <v>0</v>
      </c>
      <c r="CG1081" s="151" t="b">
        <f t="shared" ca="1" si="546"/>
        <v>0</v>
      </c>
      <c r="CH1081" s="151" t="b">
        <f t="shared" ca="1" si="547"/>
        <v>0</v>
      </c>
      <c r="CI1081" s="151" t="b">
        <f t="shared" ca="1" si="548"/>
        <v>0</v>
      </c>
      <c r="CJ1081" s="151" t="b">
        <f t="shared" ca="1" si="549"/>
        <v>0</v>
      </c>
      <c r="CK1081" s="151" t="b">
        <f t="shared" ca="1" si="550"/>
        <v>0</v>
      </c>
      <c r="CL1081" s="151" t="b">
        <f t="shared" ca="1" si="551"/>
        <v>0</v>
      </c>
      <c r="CM1081" s="151" t="b">
        <f t="shared" ca="1" si="552"/>
        <v>0</v>
      </c>
      <c r="CN1081" s="151" t="str">
        <f t="shared" ca="1" si="553"/>
        <v>NO_VAC</v>
      </c>
      <c r="CO1081" s="151" t="str">
        <f t="shared" ca="1" si="554"/>
        <v>NO_VAC</v>
      </c>
      <c r="CP1081" s="151" t="b">
        <f t="shared" ca="1" si="555"/>
        <v>0</v>
      </c>
      <c r="CQ1081" s="155">
        <f t="shared" ca="1" si="556"/>
        <v>0</v>
      </c>
      <c r="CR1081" s="155" t="b">
        <f t="shared" ca="1" si="557"/>
        <v>0</v>
      </c>
      <c r="CS1081" s="155" t="b">
        <f t="shared" ca="1" si="558"/>
        <v>0</v>
      </c>
      <c r="CT1081" s="155" t="b">
        <f t="shared" ca="1" si="559"/>
        <v>0</v>
      </c>
      <c r="CU1081" s="155" t="b">
        <f t="shared" ca="1" si="560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28"/>
        <v>0</v>
      </c>
      <c r="P1082" s="28">
        <f t="shared" ca="1" si="529"/>
        <v>0</v>
      </c>
      <c r="Q1082" s="28">
        <f t="shared" ca="1" si="530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1"/>
        <v>0</v>
      </c>
      <c r="BS1082" s="151" t="b">
        <f t="shared" si="532"/>
        <v>0</v>
      </c>
      <c r="BT1082" s="151" t="b">
        <f t="shared" si="533"/>
        <v>0</v>
      </c>
      <c r="BU1082" s="151" t="b">
        <f t="shared" si="534"/>
        <v>0</v>
      </c>
      <c r="BV1082" s="155" t="b">
        <f t="shared" ca="1" si="535"/>
        <v>0</v>
      </c>
      <c r="BW1082" s="151" t="b">
        <f t="shared" ca="1" si="536"/>
        <v>0</v>
      </c>
      <c r="BX1082" s="151" t="b">
        <f t="shared" ca="1" si="537"/>
        <v>0</v>
      </c>
      <c r="BY1082" s="151" t="b">
        <f t="shared" ca="1" si="538"/>
        <v>0</v>
      </c>
      <c r="BZ1082" s="151" t="b">
        <f t="shared" ca="1" si="539"/>
        <v>0</v>
      </c>
      <c r="CA1082" s="151" t="b">
        <f t="shared" ca="1" si="540"/>
        <v>0</v>
      </c>
      <c r="CB1082" s="151" t="b">
        <f t="shared" ca="1" si="541"/>
        <v>0</v>
      </c>
      <c r="CC1082" s="151" t="b">
        <f t="shared" ca="1" si="542"/>
        <v>0</v>
      </c>
      <c r="CD1082" s="151" t="b">
        <f t="shared" ca="1" si="543"/>
        <v>0</v>
      </c>
      <c r="CE1082" s="151" t="b">
        <f t="shared" ca="1" si="544"/>
        <v>0</v>
      </c>
      <c r="CF1082" s="151" t="b">
        <f t="shared" ca="1" si="545"/>
        <v>0</v>
      </c>
      <c r="CG1082" s="151" t="b">
        <f t="shared" ca="1" si="546"/>
        <v>0</v>
      </c>
      <c r="CH1082" s="151" t="b">
        <f t="shared" ca="1" si="547"/>
        <v>0</v>
      </c>
      <c r="CI1082" s="151" t="b">
        <f t="shared" ca="1" si="548"/>
        <v>0</v>
      </c>
      <c r="CJ1082" s="151" t="b">
        <f t="shared" ca="1" si="549"/>
        <v>0</v>
      </c>
      <c r="CK1082" s="151" t="b">
        <f t="shared" ca="1" si="550"/>
        <v>0</v>
      </c>
      <c r="CL1082" s="151" t="b">
        <f t="shared" ca="1" si="551"/>
        <v>0</v>
      </c>
      <c r="CM1082" s="151" t="b">
        <f t="shared" ca="1" si="552"/>
        <v>0</v>
      </c>
      <c r="CN1082" s="151" t="str">
        <f t="shared" ca="1" si="553"/>
        <v>NO_VAC</v>
      </c>
      <c r="CO1082" s="151" t="str">
        <f t="shared" ca="1" si="554"/>
        <v>NO_VAC</v>
      </c>
      <c r="CP1082" s="151" t="b">
        <f t="shared" ca="1" si="555"/>
        <v>0</v>
      </c>
      <c r="CQ1082" s="155">
        <f t="shared" ca="1" si="556"/>
        <v>0</v>
      </c>
      <c r="CR1082" s="155" t="b">
        <f t="shared" ca="1" si="557"/>
        <v>0</v>
      </c>
      <c r="CS1082" s="155" t="b">
        <f t="shared" ca="1" si="558"/>
        <v>0</v>
      </c>
      <c r="CT1082" s="155" t="b">
        <f t="shared" ca="1" si="559"/>
        <v>0</v>
      </c>
      <c r="CU1082" s="155" t="b">
        <f t="shared" ca="1" si="560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28"/>
        <v>0</v>
      </c>
      <c r="P1083" s="28">
        <f t="shared" ca="1" si="529"/>
        <v>0</v>
      </c>
      <c r="Q1083" s="28">
        <f t="shared" ca="1" si="530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1"/>
        <v>0</v>
      </c>
      <c r="BS1083" s="151" t="b">
        <f t="shared" si="532"/>
        <v>0</v>
      </c>
      <c r="BT1083" s="151" t="b">
        <f t="shared" si="533"/>
        <v>0</v>
      </c>
      <c r="BU1083" s="151" t="b">
        <f t="shared" si="534"/>
        <v>0</v>
      </c>
      <c r="BV1083" s="155" t="b">
        <f t="shared" ca="1" si="535"/>
        <v>0</v>
      </c>
      <c r="BW1083" s="151" t="b">
        <f t="shared" ca="1" si="536"/>
        <v>0</v>
      </c>
      <c r="BX1083" s="151" t="b">
        <f t="shared" ca="1" si="537"/>
        <v>0</v>
      </c>
      <c r="BY1083" s="151" t="b">
        <f t="shared" ca="1" si="538"/>
        <v>0</v>
      </c>
      <c r="BZ1083" s="151" t="b">
        <f t="shared" ca="1" si="539"/>
        <v>0</v>
      </c>
      <c r="CA1083" s="151" t="b">
        <f t="shared" ca="1" si="540"/>
        <v>0</v>
      </c>
      <c r="CB1083" s="151" t="b">
        <f t="shared" ca="1" si="541"/>
        <v>0</v>
      </c>
      <c r="CC1083" s="151" t="b">
        <f t="shared" ca="1" si="542"/>
        <v>0</v>
      </c>
      <c r="CD1083" s="151" t="b">
        <f t="shared" ca="1" si="543"/>
        <v>0</v>
      </c>
      <c r="CE1083" s="151" t="b">
        <f t="shared" ca="1" si="544"/>
        <v>0</v>
      </c>
      <c r="CF1083" s="151" t="b">
        <f t="shared" ca="1" si="545"/>
        <v>0</v>
      </c>
      <c r="CG1083" s="151" t="b">
        <f t="shared" ca="1" si="546"/>
        <v>0</v>
      </c>
      <c r="CH1083" s="151" t="b">
        <f t="shared" ca="1" si="547"/>
        <v>0</v>
      </c>
      <c r="CI1083" s="151" t="b">
        <f t="shared" ca="1" si="548"/>
        <v>0</v>
      </c>
      <c r="CJ1083" s="151" t="b">
        <f t="shared" ca="1" si="549"/>
        <v>0</v>
      </c>
      <c r="CK1083" s="151" t="b">
        <f t="shared" ca="1" si="550"/>
        <v>0</v>
      </c>
      <c r="CL1083" s="151" t="b">
        <f t="shared" ca="1" si="551"/>
        <v>0</v>
      </c>
      <c r="CM1083" s="151" t="b">
        <f t="shared" ca="1" si="552"/>
        <v>0</v>
      </c>
      <c r="CN1083" s="151" t="str">
        <f t="shared" ca="1" si="553"/>
        <v>NO_VAC</v>
      </c>
      <c r="CO1083" s="151" t="str">
        <f t="shared" ca="1" si="554"/>
        <v>NO_VAC</v>
      </c>
      <c r="CP1083" s="151" t="b">
        <f t="shared" ca="1" si="555"/>
        <v>0</v>
      </c>
      <c r="CQ1083" s="155">
        <f t="shared" ca="1" si="556"/>
        <v>0</v>
      </c>
      <c r="CR1083" s="155" t="b">
        <f t="shared" ca="1" si="557"/>
        <v>0</v>
      </c>
      <c r="CS1083" s="155" t="b">
        <f t="shared" ca="1" si="558"/>
        <v>0</v>
      </c>
      <c r="CT1083" s="155" t="b">
        <f t="shared" ca="1" si="559"/>
        <v>0</v>
      </c>
      <c r="CU1083" s="155" t="b">
        <f t="shared" ca="1" si="560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28"/>
        <v>0</v>
      </c>
      <c r="P1084" s="28">
        <f t="shared" ca="1" si="529"/>
        <v>0</v>
      </c>
      <c r="Q1084" s="28">
        <f t="shared" ca="1" si="530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1"/>
        <v>0</v>
      </c>
      <c r="BS1084" s="151" t="b">
        <f t="shared" si="532"/>
        <v>0</v>
      </c>
      <c r="BT1084" s="151" t="b">
        <f t="shared" si="533"/>
        <v>0</v>
      </c>
      <c r="BU1084" s="151" t="b">
        <f t="shared" si="534"/>
        <v>0</v>
      </c>
      <c r="BV1084" s="155" t="b">
        <f t="shared" ca="1" si="535"/>
        <v>0</v>
      </c>
      <c r="BW1084" s="151" t="b">
        <f t="shared" ca="1" si="536"/>
        <v>0</v>
      </c>
      <c r="BX1084" s="151" t="b">
        <f t="shared" ca="1" si="537"/>
        <v>0</v>
      </c>
      <c r="BY1084" s="151" t="b">
        <f t="shared" ca="1" si="538"/>
        <v>0</v>
      </c>
      <c r="BZ1084" s="151" t="b">
        <f t="shared" ca="1" si="539"/>
        <v>0</v>
      </c>
      <c r="CA1084" s="151" t="b">
        <f t="shared" ca="1" si="540"/>
        <v>0</v>
      </c>
      <c r="CB1084" s="151" t="b">
        <f t="shared" ca="1" si="541"/>
        <v>0</v>
      </c>
      <c r="CC1084" s="151" t="b">
        <f t="shared" ca="1" si="542"/>
        <v>0</v>
      </c>
      <c r="CD1084" s="151" t="b">
        <f t="shared" ca="1" si="543"/>
        <v>0</v>
      </c>
      <c r="CE1084" s="151" t="b">
        <f t="shared" ca="1" si="544"/>
        <v>0</v>
      </c>
      <c r="CF1084" s="151" t="b">
        <f t="shared" ca="1" si="545"/>
        <v>0</v>
      </c>
      <c r="CG1084" s="151" t="b">
        <f t="shared" ca="1" si="546"/>
        <v>0</v>
      </c>
      <c r="CH1084" s="151" t="b">
        <f t="shared" ca="1" si="547"/>
        <v>0</v>
      </c>
      <c r="CI1084" s="151" t="b">
        <f t="shared" ca="1" si="548"/>
        <v>0</v>
      </c>
      <c r="CJ1084" s="151" t="b">
        <f t="shared" ca="1" si="549"/>
        <v>0</v>
      </c>
      <c r="CK1084" s="151" t="b">
        <f t="shared" ca="1" si="550"/>
        <v>0</v>
      </c>
      <c r="CL1084" s="151" t="b">
        <f t="shared" ca="1" si="551"/>
        <v>0</v>
      </c>
      <c r="CM1084" s="151" t="b">
        <f t="shared" ca="1" si="552"/>
        <v>0</v>
      </c>
      <c r="CN1084" s="151" t="str">
        <f t="shared" ca="1" si="553"/>
        <v>NO_VAC</v>
      </c>
      <c r="CO1084" s="151" t="str">
        <f t="shared" ca="1" si="554"/>
        <v>NO_VAC</v>
      </c>
      <c r="CP1084" s="151" t="b">
        <f t="shared" ca="1" si="555"/>
        <v>0</v>
      </c>
      <c r="CQ1084" s="155">
        <f t="shared" ca="1" si="556"/>
        <v>0</v>
      </c>
      <c r="CR1084" s="155" t="b">
        <f t="shared" ca="1" si="557"/>
        <v>0</v>
      </c>
      <c r="CS1084" s="155" t="b">
        <f t="shared" ca="1" si="558"/>
        <v>0</v>
      </c>
      <c r="CT1084" s="155" t="b">
        <f t="shared" ca="1" si="559"/>
        <v>0</v>
      </c>
      <c r="CU1084" s="155" t="b">
        <f t="shared" ca="1" si="560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28"/>
        <v>0</v>
      </c>
      <c r="P1085" s="28">
        <f t="shared" ca="1" si="529"/>
        <v>0</v>
      </c>
      <c r="Q1085" s="28">
        <f t="shared" ca="1" si="530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1"/>
        <v>0</v>
      </c>
      <c r="BS1085" s="151" t="b">
        <f t="shared" si="532"/>
        <v>0</v>
      </c>
      <c r="BT1085" s="151" t="b">
        <f t="shared" si="533"/>
        <v>0</v>
      </c>
      <c r="BU1085" s="151" t="b">
        <f t="shared" si="534"/>
        <v>0</v>
      </c>
      <c r="BV1085" s="155" t="b">
        <f t="shared" ca="1" si="535"/>
        <v>0</v>
      </c>
      <c r="BW1085" s="151" t="b">
        <f t="shared" ca="1" si="536"/>
        <v>0</v>
      </c>
      <c r="BX1085" s="151" t="b">
        <f t="shared" ca="1" si="537"/>
        <v>0</v>
      </c>
      <c r="BY1085" s="151" t="b">
        <f t="shared" ca="1" si="538"/>
        <v>0</v>
      </c>
      <c r="BZ1085" s="151" t="b">
        <f t="shared" ca="1" si="539"/>
        <v>0</v>
      </c>
      <c r="CA1085" s="151" t="b">
        <f t="shared" ca="1" si="540"/>
        <v>0</v>
      </c>
      <c r="CB1085" s="151" t="b">
        <f t="shared" ca="1" si="541"/>
        <v>0</v>
      </c>
      <c r="CC1085" s="151" t="b">
        <f t="shared" ca="1" si="542"/>
        <v>0</v>
      </c>
      <c r="CD1085" s="151" t="b">
        <f t="shared" ca="1" si="543"/>
        <v>0</v>
      </c>
      <c r="CE1085" s="151" t="b">
        <f t="shared" ca="1" si="544"/>
        <v>0</v>
      </c>
      <c r="CF1085" s="151" t="b">
        <f t="shared" ca="1" si="545"/>
        <v>0</v>
      </c>
      <c r="CG1085" s="151" t="b">
        <f t="shared" ca="1" si="546"/>
        <v>0</v>
      </c>
      <c r="CH1085" s="151" t="b">
        <f t="shared" ca="1" si="547"/>
        <v>0</v>
      </c>
      <c r="CI1085" s="151" t="b">
        <f t="shared" ca="1" si="548"/>
        <v>0</v>
      </c>
      <c r="CJ1085" s="151" t="b">
        <f t="shared" ca="1" si="549"/>
        <v>0</v>
      </c>
      <c r="CK1085" s="151" t="b">
        <f t="shared" ca="1" si="550"/>
        <v>0</v>
      </c>
      <c r="CL1085" s="151" t="b">
        <f t="shared" ca="1" si="551"/>
        <v>0</v>
      </c>
      <c r="CM1085" s="151" t="b">
        <f t="shared" ca="1" si="552"/>
        <v>0</v>
      </c>
      <c r="CN1085" s="151" t="str">
        <f t="shared" ca="1" si="553"/>
        <v>NO_VAC</v>
      </c>
      <c r="CO1085" s="151" t="str">
        <f t="shared" ca="1" si="554"/>
        <v>NO_VAC</v>
      </c>
      <c r="CP1085" s="151" t="b">
        <f t="shared" ca="1" si="555"/>
        <v>0</v>
      </c>
      <c r="CQ1085" s="155">
        <f t="shared" ca="1" si="556"/>
        <v>0</v>
      </c>
      <c r="CR1085" s="155" t="b">
        <f t="shared" ca="1" si="557"/>
        <v>0</v>
      </c>
      <c r="CS1085" s="155" t="b">
        <f t="shared" ca="1" si="558"/>
        <v>0</v>
      </c>
      <c r="CT1085" s="155" t="b">
        <f t="shared" ca="1" si="559"/>
        <v>0</v>
      </c>
      <c r="CU1085" s="155" t="b">
        <f t="shared" ca="1" si="560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28"/>
        <v>0</v>
      </c>
      <c r="P1086" s="28">
        <f t="shared" ca="1" si="529"/>
        <v>0</v>
      </c>
      <c r="Q1086" s="28">
        <f t="shared" ca="1" si="530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1"/>
        <v>0</v>
      </c>
      <c r="BS1086" s="151" t="b">
        <f t="shared" si="532"/>
        <v>0</v>
      </c>
      <c r="BT1086" s="151" t="b">
        <f t="shared" si="533"/>
        <v>0</v>
      </c>
      <c r="BU1086" s="151" t="b">
        <f t="shared" si="534"/>
        <v>0</v>
      </c>
      <c r="BV1086" s="155" t="b">
        <f t="shared" ca="1" si="535"/>
        <v>0</v>
      </c>
      <c r="BW1086" s="151" t="b">
        <f t="shared" ca="1" si="536"/>
        <v>0</v>
      </c>
      <c r="BX1086" s="151" t="b">
        <f t="shared" ca="1" si="537"/>
        <v>0</v>
      </c>
      <c r="BY1086" s="151" t="b">
        <f t="shared" ca="1" si="538"/>
        <v>0</v>
      </c>
      <c r="BZ1086" s="151" t="b">
        <f t="shared" ca="1" si="539"/>
        <v>0</v>
      </c>
      <c r="CA1086" s="151" t="b">
        <f t="shared" ca="1" si="540"/>
        <v>0</v>
      </c>
      <c r="CB1086" s="151" t="b">
        <f t="shared" ca="1" si="541"/>
        <v>0</v>
      </c>
      <c r="CC1086" s="151" t="b">
        <f t="shared" ca="1" si="542"/>
        <v>0</v>
      </c>
      <c r="CD1086" s="151" t="b">
        <f t="shared" ca="1" si="543"/>
        <v>0</v>
      </c>
      <c r="CE1086" s="151" t="b">
        <f t="shared" ca="1" si="544"/>
        <v>0</v>
      </c>
      <c r="CF1086" s="151" t="b">
        <f t="shared" ca="1" si="545"/>
        <v>0</v>
      </c>
      <c r="CG1086" s="151" t="b">
        <f t="shared" ca="1" si="546"/>
        <v>0</v>
      </c>
      <c r="CH1086" s="151" t="b">
        <f t="shared" ca="1" si="547"/>
        <v>0</v>
      </c>
      <c r="CI1086" s="151" t="b">
        <f t="shared" ca="1" si="548"/>
        <v>0</v>
      </c>
      <c r="CJ1086" s="151" t="b">
        <f t="shared" ca="1" si="549"/>
        <v>0</v>
      </c>
      <c r="CK1086" s="151" t="b">
        <f t="shared" ca="1" si="550"/>
        <v>0</v>
      </c>
      <c r="CL1086" s="151" t="b">
        <f t="shared" ca="1" si="551"/>
        <v>0</v>
      </c>
      <c r="CM1086" s="151" t="b">
        <f t="shared" ca="1" si="552"/>
        <v>0</v>
      </c>
      <c r="CN1086" s="151" t="str">
        <f t="shared" ca="1" si="553"/>
        <v>NO_VAC</v>
      </c>
      <c r="CO1086" s="151" t="str">
        <f t="shared" ca="1" si="554"/>
        <v>NO_VAC</v>
      </c>
      <c r="CP1086" s="151" t="b">
        <f t="shared" ca="1" si="555"/>
        <v>0</v>
      </c>
      <c r="CQ1086" s="155">
        <f t="shared" ca="1" si="556"/>
        <v>0</v>
      </c>
      <c r="CR1086" s="155" t="b">
        <f t="shared" ca="1" si="557"/>
        <v>0</v>
      </c>
      <c r="CS1086" s="155" t="b">
        <f t="shared" ca="1" si="558"/>
        <v>0</v>
      </c>
      <c r="CT1086" s="155" t="b">
        <f t="shared" ca="1" si="559"/>
        <v>0</v>
      </c>
      <c r="CU1086" s="155" t="b">
        <f t="shared" ca="1" si="560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28"/>
        <v>0</v>
      </c>
      <c r="P1087" s="28">
        <f t="shared" ca="1" si="529"/>
        <v>0</v>
      </c>
      <c r="Q1087" s="28">
        <f t="shared" ca="1" si="530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1"/>
        <v>0</v>
      </c>
      <c r="BS1087" s="151" t="b">
        <f t="shared" si="532"/>
        <v>0</v>
      </c>
      <c r="BT1087" s="151" t="b">
        <f t="shared" si="533"/>
        <v>0</v>
      </c>
      <c r="BU1087" s="151" t="b">
        <f t="shared" si="534"/>
        <v>0</v>
      </c>
      <c r="BV1087" s="155" t="b">
        <f t="shared" ca="1" si="535"/>
        <v>0</v>
      </c>
      <c r="BW1087" s="151" t="b">
        <f t="shared" ca="1" si="536"/>
        <v>0</v>
      </c>
      <c r="BX1087" s="151" t="b">
        <f t="shared" ca="1" si="537"/>
        <v>0</v>
      </c>
      <c r="BY1087" s="151" t="b">
        <f t="shared" ca="1" si="538"/>
        <v>0</v>
      </c>
      <c r="BZ1087" s="151" t="b">
        <f t="shared" ca="1" si="539"/>
        <v>0</v>
      </c>
      <c r="CA1087" s="151" t="b">
        <f t="shared" ca="1" si="540"/>
        <v>0</v>
      </c>
      <c r="CB1087" s="151" t="b">
        <f t="shared" ca="1" si="541"/>
        <v>0</v>
      </c>
      <c r="CC1087" s="151" t="b">
        <f t="shared" ca="1" si="542"/>
        <v>0</v>
      </c>
      <c r="CD1087" s="151" t="b">
        <f t="shared" ca="1" si="543"/>
        <v>0</v>
      </c>
      <c r="CE1087" s="151" t="b">
        <f t="shared" ca="1" si="544"/>
        <v>0</v>
      </c>
      <c r="CF1087" s="151" t="b">
        <f t="shared" ca="1" si="545"/>
        <v>0</v>
      </c>
      <c r="CG1087" s="151" t="b">
        <f t="shared" ca="1" si="546"/>
        <v>0</v>
      </c>
      <c r="CH1087" s="151" t="b">
        <f t="shared" ca="1" si="547"/>
        <v>0</v>
      </c>
      <c r="CI1087" s="151" t="b">
        <f t="shared" ca="1" si="548"/>
        <v>0</v>
      </c>
      <c r="CJ1087" s="151" t="b">
        <f t="shared" ca="1" si="549"/>
        <v>0</v>
      </c>
      <c r="CK1087" s="151" t="b">
        <f t="shared" ca="1" si="550"/>
        <v>0</v>
      </c>
      <c r="CL1087" s="151" t="b">
        <f t="shared" ca="1" si="551"/>
        <v>0</v>
      </c>
      <c r="CM1087" s="151" t="b">
        <f t="shared" ca="1" si="552"/>
        <v>0</v>
      </c>
      <c r="CN1087" s="151" t="str">
        <f t="shared" ca="1" si="553"/>
        <v>NO_VAC</v>
      </c>
      <c r="CO1087" s="151" t="str">
        <f t="shared" ca="1" si="554"/>
        <v>NO_VAC</v>
      </c>
      <c r="CP1087" s="151" t="b">
        <f t="shared" ca="1" si="555"/>
        <v>0</v>
      </c>
      <c r="CQ1087" s="155">
        <f t="shared" ca="1" si="556"/>
        <v>0</v>
      </c>
      <c r="CR1087" s="155" t="b">
        <f t="shared" ca="1" si="557"/>
        <v>0</v>
      </c>
      <c r="CS1087" s="155" t="b">
        <f t="shared" ca="1" si="558"/>
        <v>0</v>
      </c>
      <c r="CT1087" s="155" t="b">
        <f t="shared" ca="1" si="559"/>
        <v>0</v>
      </c>
      <c r="CU1087" s="155" t="b">
        <f t="shared" ca="1" si="560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28"/>
        <v>0</v>
      </c>
      <c r="P1088" s="28">
        <f t="shared" ca="1" si="529"/>
        <v>0</v>
      </c>
      <c r="Q1088" s="28">
        <f t="shared" ca="1" si="530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1"/>
        <v>0</v>
      </c>
      <c r="BS1088" s="151" t="b">
        <f t="shared" si="532"/>
        <v>0</v>
      </c>
      <c r="BT1088" s="151" t="b">
        <f t="shared" si="533"/>
        <v>0</v>
      </c>
      <c r="BU1088" s="151" t="b">
        <f t="shared" si="534"/>
        <v>0</v>
      </c>
      <c r="BV1088" s="155" t="b">
        <f t="shared" ca="1" si="535"/>
        <v>0</v>
      </c>
      <c r="BW1088" s="151" t="b">
        <f t="shared" ca="1" si="536"/>
        <v>0</v>
      </c>
      <c r="BX1088" s="151" t="b">
        <f t="shared" ca="1" si="537"/>
        <v>0</v>
      </c>
      <c r="BY1088" s="151" t="b">
        <f t="shared" ca="1" si="538"/>
        <v>0</v>
      </c>
      <c r="BZ1088" s="151" t="b">
        <f t="shared" ca="1" si="539"/>
        <v>0</v>
      </c>
      <c r="CA1088" s="151" t="b">
        <f t="shared" ca="1" si="540"/>
        <v>0</v>
      </c>
      <c r="CB1088" s="151" t="b">
        <f t="shared" ca="1" si="541"/>
        <v>0</v>
      </c>
      <c r="CC1088" s="151" t="b">
        <f t="shared" ca="1" si="542"/>
        <v>0</v>
      </c>
      <c r="CD1088" s="151" t="b">
        <f t="shared" ca="1" si="543"/>
        <v>0</v>
      </c>
      <c r="CE1088" s="151" t="b">
        <f t="shared" ca="1" si="544"/>
        <v>0</v>
      </c>
      <c r="CF1088" s="151" t="b">
        <f t="shared" ca="1" si="545"/>
        <v>0</v>
      </c>
      <c r="CG1088" s="151" t="b">
        <f t="shared" ca="1" si="546"/>
        <v>0</v>
      </c>
      <c r="CH1088" s="151" t="b">
        <f t="shared" ca="1" si="547"/>
        <v>0</v>
      </c>
      <c r="CI1088" s="151" t="b">
        <f t="shared" ca="1" si="548"/>
        <v>0</v>
      </c>
      <c r="CJ1088" s="151" t="b">
        <f t="shared" ca="1" si="549"/>
        <v>0</v>
      </c>
      <c r="CK1088" s="151" t="b">
        <f t="shared" ca="1" si="550"/>
        <v>0</v>
      </c>
      <c r="CL1088" s="151" t="b">
        <f t="shared" ca="1" si="551"/>
        <v>0</v>
      </c>
      <c r="CM1088" s="151" t="b">
        <f t="shared" ca="1" si="552"/>
        <v>0</v>
      </c>
      <c r="CN1088" s="151" t="str">
        <f t="shared" ca="1" si="553"/>
        <v>NO_VAC</v>
      </c>
      <c r="CO1088" s="151" t="str">
        <f t="shared" ca="1" si="554"/>
        <v>NO_VAC</v>
      </c>
      <c r="CP1088" s="151" t="b">
        <f t="shared" ca="1" si="555"/>
        <v>0</v>
      </c>
      <c r="CQ1088" s="155">
        <f t="shared" ca="1" si="556"/>
        <v>0</v>
      </c>
      <c r="CR1088" s="155" t="b">
        <f t="shared" ca="1" si="557"/>
        <v>0</v>
      </c>
      <c r="CS1088" s="155" t="b">
        <f t="shared" ca="1" si="558"/>
        <v>0</v>
      </c>
      <c r="CT1088" s="155" t="b">
        <f t="shared" ca="1" si="559"/>
        <v>0</v>
      </c>
      <c r="CU1088" s="155" t="b">
        <f t="shared" ca="1" si="560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28"/>
        <v>0</v>
      </c>
      <c r="P1089" s="28">
        <f t="shared" ca="1" si="529"/>
        <v>0</v>
      </c>
      <c r="Q1089" s="28">
        <f t="shared" ca="1" si="530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1"/>
        <v>0</v>
      </c>
      <c r="BS1089" s="151" t="b">
        <f t="shared" si="532"/>
        <v>0</v>
      </c>
      <c r="BT1089" s="151" t="b">
        <f t="shared" si="533"/>
        <v>0</v>
      </c>
      <c r="BU1089" s="151" t="b">
        <f t="shared" si="534"/>
        <v>0</v>
      </c>
      <c r="BV1089" s="155" t="b">
        <f t="shared" ca="1" si="535"/>
        <v>0</v>
      </c>
      <c r="BW1089" s="151" t="b">
        <f t="shared" ca="1" si="536"/>
        <v>0</v>
      </c>
      <c r="BX1089" s="151" t="b">
        <f t="shared" ca="1" si="537"/>
        <v>0</v>
      </c>
      <c r="BY1089" s="151" t="b">
        <f t="shared" ca="1" si="538"/>
        <v>0</v>
      </c>
      <c r="BZ1089" s="151" t="b">
        <f t="shared" ca="1" si="539"/>
        <v>0</v>
      </c>
      <c r="CA1089" s="151" t="b">
        <f t="shared" ca="1" si="540"/>
        <v>0</v>
      </c>
      <c r="CB1089" s="151" t="b">
        <f t="shared" ca="1" si="541"/>
        <v>0</v>
      </c>
      <c r="CC1089" s="151" t="b">
        <f t="shared" ca="1" si="542"/>
        <v>0</v>
      </c>
      <c r="CD1089" s="151" t="b">
        <f t="shared" ca="1" si="543"/>
        <v>0</v>
      </c>
      <c r="CE1089" s="151" t="b">
        <f t="shared" ca="1" si="544"/>
        <v>0</v>
      </c>
      <c r="CF1089" s="151" t="b">
        <f t="shared" ca="1" si="545"/>
        <v>0</v>
      </c>
      <c r="CG1089" s="151" t="b">
        <f t="shared" ca="1" si="546"/>
        <v>0</v>
      </c>
      <c r="CH1089" s="151" t="b">
        <f t="shared" ca="1" si="547"/>
        <v>0</v>
      </c>
      <c r="CI1089" s="151" t="b">
        <f t="shared" ca="1" si="548"/>
        <v>0</v>
      </c>
      <c r="CJ1089" s="151" t="b">
        <f t="shared" ca="1" si="549"/>
        <v>0</v>
      </c>
      <c r="CK1089" s="151" t="b">
        <f t="shared" ca="1" si="550"/>
        <v>0</v>
      </c>
      <c r="CL1089" s="151" t="b">
        <f t="shared" ca="1" si="551"/>
        <v>0</v>
      </c>
      <c r="CM1089" s="151" t="b">
        <f t="shared" ca="1" si="552"/>
        <v>0</v>
      </c>
      <c r="CN1089" s="151" t="str">
        <f t="shared" ca="1" si="553"/>
        <v>NO_VAC</v>
      </c>
      <c r="CO1089" s="151" t="str">
        <f t="shared" ca="1" si="554"/>
        <v>NO_VAC</v>
      </c>
      <c r="CP1089" s="151" t="b">
        <f t="shared" ca="1" si="555"/>
        <v>0</v>
      </c>
      <c r="CQ1089" s="155">
        <f t="shared" ca="1" si="556"/>
        <v>0</v>
      </c>
      <c r="CR1089" s="155" t="b">
        <f t="shared" ca="1" si="557"/>
        <v>0</v>
      </c>
      <c r="CS1089" s="155" t="b">
        <f t="shared" ca="1" si="558"/>
        <v>0</v>
      </c>
      <c r="CT1089" s="155" t="b">
        <f t="shared" ca="1" si="559"/>
        <v>0</v>
      </c>
      <c r="CU1089" s="155" t="b">
        <f t="shared" ca="1" si="560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28"/>
        <v>0</v>
      </c>
      <c r="P1090" s="28">
        <f t="shared" ca="1" si="529"/>
        <v>0</v>
      </c>
      <c r="Q1090" s="28">
        <f t="shared" ca="1" si="530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1"/>
        <v>0</v>
      </c>
      <c r="BS1090" s="151" t="b">
        <f t="shared" si="532"/>
        <v>0</v>
      </c>
      <c r="BT1090" s="151" t="b">
        <f t="shared" si="533"/>
        <v>0</v>
      </c>
      <c r="BU1090" s="151" t="b">
        <f t="shared" si="534"/>
        <v>0</v>
      </c>
      <c r="BV1090" s="155" t="b">
        <f t="shared" ca="1" si="535"/>
        <v>0</v>
      </c>
      <c r="BW1090" s="151" t="b">
        <f t="shared" ca="1" si="536"/>
        <v>0</v>
      </c>
      <c r="BX1090" s="151" t="b">
        <f t="shared" ca="1" si="537"/>
        <v>0</v>
      </c>
      <c r="BY1090" s="151" t="b">
        <f t="shared" ca="1" si="538"/>
        <v>0</v>
      </c>
      <c r="BZ1090" s="151" t="b">
        <f t="shared" ca="1" si="539"/>
        <v>0</v>
      </c>
      <c r="CA1090" s="151" t="b">
        <f t="shared" ca="1" si="540"/>
        <v>0</v>
      </c>
      <c r="CB1090" s="151" t="b">
        <f t="shared" ca="1" si="541"/>
        <v>0</v>
      </c>
      <c r="CC1090" s="151" t="b">
        <f t="shared" ca="1" si="542"/>
        <v>0</v>
      </c>
      <c r="CD1090" s="151" t="b">
        <f t="shared" ca="1" si="543"/>
        <v>0</v>
      </c>
      <c r="CE1090" s="151" t="b">
        <f t="shared" ca="1" si="544"/>
        <v>0</v>
      </c>
      <c r="CF1090" s="151" t="b">
        <f t="shared" ca="1" si="545"/>
        <v>0</v>
      </c>
      <c r="CG1090" s="151" t="b">
        <f t="shared" ca="1" si="546"/>
        <v>0</v>
      </c>
      <c r="CH1090" s="151" t="b">
        <f t="shared" ca="1" si="547"/>
        <v>0</v>
      </c>
      <c r="CI1090" s="151" t="b">
        <f t="shared" ca="1" si="548"/>
        <v>0</v>
      </c>
      <c r="CJ1090" s="151" t="b">
        <f t="shared" ca="1" si="549"/>
        <v>0</v>
      </c>
      <c r="CK1090" s="151" t="b">
        <f t="shared" ca="1" si="550"/>
        <v>0</v>
      </c>
      <c r="CL1090" s="151" t="b">
        <f t="shared" ca="1" si="551"/>
        <v>0</v>
      </c>
      <c r="CM1090" s="151" t="b">
        <f t="shared" ca="1" si="552"/>
        <v>0</v>
      </c>
      <c r="CN1090" s="151" t="str">
        <f t="shared" ca="1" si="553"/>
        <v>NO_VAC</v>
      </c>
      <c r="CO1090" s="151" t="str">
        <f t="shared" ca="1" si="554"/>
        <v>NO_VAC</v>
      </c>
      <c r="CP1090" s="151" t="b">
        <f t="shared" ca="1" si="555"/>
        <v>0</v>
      </c>
      <c r="CQ1090" s="155">
        <f t="shared" ca="1" si="556"/>
        <v>0</v>
      </c>
      <c r="CR1090" s="155" t="b">
        <f t="shared" ca="1" si="557"/>
        <v>0</v>
      </c>
      <c r="CS1090" s="155" t="b">
        <f t="shared" ca="1" si="558"/>
        <v>0</v>
      </c>
      <c r="CT1090" s="155" t="b">
        <f t="shared" ca="1" si="559"/>
        <v>0</v>
      </c>
      <c r="CU1090" s="155" t="b">
        <f t="shared" ca="1" si="560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28"/>
        <v>0</v>
      </c>
      <c r="P1091" s="28">
        <f t="shared" ca="1" si="529"/>
        <v>0</v>
      </c>
      <c r="Q1091" s="28">
        <f t="shared" ca="1" si="530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1"/>
        <v>0</v>
      </c>
      <c r="BS1091" s="151" t="b">
        <f t="shared" si="532"/>
        <v>0</v>
      </c>
      <c r="BT1091" s="151" t="b">
        <f t="shared" si="533"/>
        <v>0</v>
      </c>
      <c r="BU1091" s="151" t="b">
        <f t="shared" si="534"/>
        <v>0</v>
      </c>
      <c r="BV1091" s="155" t="b">
        <f t="shared" ca="1" si="535"/>
        <v>0</v>
      </c>
      <c r="BW1091" s="151" t="b">
        <f t="shared" ca="1" si="536"/>
        <v>0</v>
      </c>
      <c r="BX1091" s="151" t="b">
        <f t="shared" ca="1" si="537"/>
        <v>0</v>
      </c>
      <c r="BY1091" s="151" t="b">
        <f t="shared" ca="1" si="538"/>
        <v>0</v>
      </c>
      <c r="BZ1091" s="151" t="b">
        <f t="shared" ca="1" si="539"/>
        <v>0</v>
      </c>
      <c r="CA1091" s="151" t="b">
        <f t="shared" ca="1" si="540"/>
        <v>0</v>
      </c>
      <c r="CB1091" s="151" t="b">
        <f t="shared" ca="1" si="541"/>
        <v>0</v>
      </c>
      <c r="CC1091" s="151" t="b">
        <f t="shared" ca="1" si="542"/>
        <v>0</v>
      </c>
      <c r="CD1091" s="151" t="b">
        <f t="shared" ca="1" si="543"/>
        <v>0</v>
      </c>
      <c r="CE1091" s="151" t="b">
        <f t="shared" ca="1" si="544"/>
        <v>0</v>
      </c>
      <c r="CF1091" s="151" t="b">
        <f t="shared" ca="1" si="545"/>
        <v>0</v>
      </c>
      <c r="CG1091" s="151" t="b">
        <f t="shared" ca="1" si="546"/>
        <v>0</v>
      </c>
      <c r="CH1091" s="151" t="b">
        <f t="shared" ca="1" si="547"/>
        <v>0</v>
      </c>
      <c r="CI1091" s="151" t="b">
        <f t="shared" ca="1" si="548"/>
        <v>0</v>
      </c>
      <c r="CJ1091" s="151" t="b">
        <f t="shared" ca="1" si="549"/>
        <v>0</v>
      </c>
      <c r="CK1091" s="151" t="b">
        <f t="shared" ca="1" si="550"/>
        <v>0</v>
      </c>
      <c r="CL1091" s="151" t="b">
        <f t="shared" ca="1" si="551"/>
        <v>0</v>
      </c>
      <c r="CM1091" s="151" t="b">
        <f t="shared" ca="1" si="552"/>
        <v>0</v>
      </c>
      <c r="CN1091" s="151" t="str">
        <f t="shared" ca="1" si="553"/>
        <v>NO_VAC</v>
      </c>
      <c r="CO1091" s="151" t="str">
        <f t="shared" ca="1" si="554"/>
        <v>NO_VAC</v>
      </c>
      <c r="CP1091" s="151" t="b">
        <f t="shared" ca="1" si="555"/>
        <v>0</v>
      </c>
      <c r="CQ1091" s="155">
        <f t="shared" ca="1" si="556"/>
        <v>0</v>
      </c>
      <c r="CR1091" s="155" t="b">
        <f t="shared" ca="1" si="557"/>
        <v>0</v>
      </c>
      <c r="CS1091" s="155" t="b">
        <f t="shared" ca="1" si="558"/>
        <v>0</v>
      </c>
      <c r="CT1091" s="155" t="b">
        <f t="shared" ca="1" si="559"/>
        <v>0</v>
      </c>
      <c r="CU1091" s="155" t="b">
        <f t="shared" ca="1" si="560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28"/>
        <v>0</v>
      </c>
      <c r="P1092" s="28">
        <f t="shared" ca="1" si="529"/>
        <v>0</v>
      </c>
      <c r="Q1092" s="28">
        <f t="shared" ca="1" si="530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1"/>
        <v>0</v>
      </c>
      <c r="BS1092" s="151" t="b">
        <f t="shared" si="532"/>
        <v>0</v>
      </c>
      <c r="BT1092" s="151" t="b">
        <f t="shared" si="533"/>
        <v>0</v>
      </c>
      <c r="BU1092" s="151" t="b">
        <f t="shared" si="534"/>
        <v>0</v>
      </c>
      <c r="BV1092" s="155" t="b">
        <f t="shared" ca="1" si="535"/>
        <v>0</v>
      </c>
      <c r="BW1092" s="151" t="b">
        <f t="shared" ca="1" si="536"/>
        <v>0</v>
      </c>
      <c r="BX1092" s="151" t="b">
        <f t="shared" ca="1" si="537"/>
        <v>0</v>
      </c>
      <c r="BY1092" s="151" t="b">
        <f t="shared" ca="1" si="538"/>
        <v>0</v>
      </c>
      <c r="BZ1092" s="151" t="b">
        <f t="shared" ca="1" si="539"/>
        <v>0</v>
      </c>
      <c r="CA1092" s="151" t="b">
        <f t="shared" ca="1" si="540"/>
        <v>0</v>
      </c>
      <c r="CB1092" s="151" t="b">
        <f t="shared" ca="1" si="541"/>
        <v>0</v>
      </c>
      <c r="CC1092" s="151" t="b">
        <f t="shared" ca="1" si="542"/>
        <v>0</v>
      </c>
      <c r="CD1092" s="151" t="b">
        <f t="shared" ca="1" si="543"/>
        <v>0</v>
      </c>
      <c r="CE1092" s="151" t="b">
        <f t="shared" ca="1" si="544"/>
        <v>0</v>
      </c>
      <c r="CF1092" s="151" t="b">
        <f t="shared" ca="1" si="545"/>
        <v>0</v>
      </c>
      <c r="CG1092" s="151" t="b">
        <f t="shared" ca="1" si="546"/>
        <v>0</v>
      </c>
      <c r="CH1092" s="151" t="b">
        <f t="shared" ca="1" si="547"/>
        <v>0</v>
      </c>
      <c r="CI1092" s="151" t="b">
        <f t="shared" ca="1" si="548"/>
        <v>0</v>
      </c>
      <c r="CJ1092" s="151" t="b">
        <f t="shared" ca="1" si="549"/>
        <v>0</v>
      </c>
      <c r="CK1092" s="151" t="b">
        <f t="shared" ca="1" si="550"/>
        <v>0</v>
      </c>
      <c r="CL1092" s="151" t="b">
        <f t="shared" ca="1" si="551"/>
        <v>0</v>
      </c>
      <c r="CM1092" s="151" t="b">
        <f t="shared" ca="1" si="552"/>
        <v>0</v>
      </c>
      <c r="CN1092" s="151" t="str">
        <f t="shared" ca="1" si="553"/>
        <v>NO_VAC</v>
      </c>
      <c r="CO1092" s="151" t="str">
        <f t="shared" ca="1" si="554"/>
        <v>NO_VAC</v>
      </c>
      <c r="CP1092" s="151" t="b">
        <f t="shared" ca="1" si="555"/>
        <v>0</v>
      </c>
      <c r="CQ1092" s="155">
        <f t="shared" ca="1" si="556"/>
        <v>0</v>
      </c>
      <c r="CR1092" s="155" t="b">
        <f t="shared" ca="1" si="557"/>
        <v>0</v>
      </c>
      <c r="CS1092" s="155" t="b">
        <f t="shared" ca="1" si="558"/>
        <v>0</v>
      </c>
      <c r="CT1092" s="155" t="b">
        <f t="shared" ca="1" si="559"/>
        <v>0</v>
      </c>
      <c r="CU1092" s="155" t="b">
        <f t="shared" ca="1" si="560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28"/>
        <v>0</v>
      </c>
      <c r="P1093" s="28">
        <f t="shared" ca="1" si="529"/>
        <v>0</v>
      </c>
      <c r="Q1093" s="28">
        <f t="shared" ca="1" si="530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1"/>
        <v>0</v>
      </c>
      <c r="BS1093" s="151" t="b">
        <f t="shared" si="532"/>
        <v>0</v>
      </c>
      <c r="BT1093" s="151" t="b">
        <f t="shared" si="533"/>
        <v>0</v>
      </c>
      <c r="BU1093" s="151" t="b">
        <f t="shared" si="534"/>
        <v>0</v>
      </c>
      <c r="BV1093" s="155" t="b">
        <f t="shared" ca="1" si="535"/>
        <v>0</v>
      </c>
      <c r="BW1093" s="151" t="b">
        <f t="shared" ca="1" si="536"/>
        <v>0</v>
      </c>
      <c r="BX1093" s="151" t="b">
        <f t="shared" ca="1" si="537"/>
        <v>0</v>
      </c>
      <c r="BY1093" s="151" t="b">
        <f t="shared" ca="1" si="538"/>
        <v>0</v>
      </c>
      <c r="BZ1093" s="151" t="b">
        <f t="shared" ca="1" si="539"/>
        <v>0</v>
      </c>
      <c r="CA1093" s="151" t="b">
        <f t="shared" ca="1" si="540"/>
        <v>0</v>
      </c>
      <c r="CB1093" s="151" t="b">
        <f t="shared" ca="1" si="541"/>
        <v>0</v>
      </c>
      <c r="CC1093" s="151" t="b">
        <f t="shared" ca="1" si="542"/>
        <v>0</v>
      </c>
      <c r="CD1093" s="151" t="b">
        <f t="shared" ca="1" si="543"/>
        <v>0</v>
      </c>
      <c r="CE1093" s="151" t="b">
        <f t="shared" ca="1" si="544"/>
        <v>0</v>
      </c>
      <c r="CF1093" s="151" t="b">
        <f t="shared" ca="1" si="545"/>
        <v>0</v>
      </c>
      <c r="CG1093" s="151" t="b">
        <f t="shared" ca="1" si="546"/>
        <v>0</v>
      </c>
      <c r="CH1093" s="151" t="b">
        <f t="shared" ca="1" si="547"/>
        <v>0</v>
      </c>
      <c r="CI1093" s="151" t="b">
        <f t="shared" ca="1" si="548"/>
        <v>0</v>
      </c>
      <c r="CJ1093" s="151" t="b">
        <f t="shared" ca="1" si="549"/>
        <v>0</v>
      </c>
      <c r="CK1093" s="151" t="b">
        <f t="shared" ca="1" si="550"/>
        <v>0</v>
      </c>
      <c r="CL1093" s="151" t="b">
        <f t="shared" ca="1" si="551"/>
        <v>0</v>
      </c>
      <c r="CM1093" s="151" t="b">
        <f t="shared" ca="1" si="552"/>
        <v>0</v>
      </c>
      <c r="CN1093" s="151" t="str">
        <f t="shared" ca="1" si="553"/>
        <v>NO_VAC</v>
      </c>
      <c r="CO1093" s="151" t="str">
        <f t="shared" ca="1" si="554"/>
        <v>NO_VAC</v>
      </c>
      <c r="CP1093" s="151" t="b">
        <f t="shared" ca="1" si="555"/>
        <v>0</v>
      </c>
      <c r="CQ1093" s="155">
        <f t="shared" ca="1" si="556"/>
        <v>0</v>
      </c>
      <c r="CR1093" s="155" t="b">
        <f t="shared" ca="1" si="557"/>
        <v>0</v>
      </c>
      <c r="CS1093" s="155" t="b">
        <f t="shared" ca="1" si="558"/>
        <v>0</v>
      </c>
      <c r="CT1093" s="155" t="b">
        <f t="shared" ca="1" si="559"/>
        <v>0</v>
      </c>
      <c r="CU1093" s="155" t="b">
        <f t="shared" ca="1" si="560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28"/>
        <v>0</v>
      </c>
      <c r="P1094" s="28">
        <f t="shared" ca="1" si="529"/>
        <v>0</v>
      </c>
      <c r="Q1094" s="28">
        <f t="shared" ca="1" si="530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1"/>
        <v>0</v>
      </c>
      <c r="BS1094" s="151" t="b">
        <f t="shared" si="532"/>
        <v>0</v>
      </c>
      <c r="BT1094" s="151" t="b">
        <f t="shared" si="533"/>
        <v>0</v>
      </c>
      <c r="BU1094" s="151" t="b">
        <f t="shared" si="534"/>
        <v>0</v>
      </c>
      <c r="BV1094" s="155" t="b">
        <f t="shared" ca="1" si="535"/>
        <v>0</v>
      </c>
      <c r="BW1094" s="151" t="b">
        <f t="shared" ca="1" si="536"/>
        <v>0</v>
      </c>
      <c r="BX1094" s="151" t="b">
        <f t="shared" ca="1" si="537"/>
        <v>0</v>
      </c>
      <c r="BY1094" s="151" t="b">
        <f t="shared" ca="1" si="538"/>
        <v>0</v>
      </c>
      <c r="BZ1094" s="151" t="b">
        <f t="shared" ca="1" si="539"/>
        <v>0</v>
      </c>
      <c r="CA1094" s="151" t="b">
        <f t="shared" ca="1" si="540"/>
        <v>0</v>
      </c>
      <c r="CB1094" s="151" t="b">
        <f t="shared" ca="1" si="541"/>
        <v>0</v>
      </c>
      <c r="CC1094" s="151" t="b">
        <f t="shared" ca="1" si="542"/>
        <v>0</v>
      </c>
      <c r="CD1094" s="151" t="b">
        <f t="shared" ca="1" si="543"/>
        <v>0</v>
      </c>
      <c r="CE1094" s="151" t="b">
        <f t="shared" ca="1" si="544"/>
        <v>0</v>
      </c>
      <c r="CF1094" s="151" t="b">
        <f t="shared" ca="1" si="545"/>
        <v>0</v>
      </c>
      <c r="CG1094" s="151" t="b">
        <f t="shared" ca="1" si="546"/>
        <v>0</v>
      </c>
      <c r="CH1094" s="151" t="b">
        <f t="shared" ca="1" si="547"/>
        <v>0</v>
      </c>
      <c r="CI1094" s="151" t="b">
        <f t="shared" ca="1" si="548"/>
        <v>0</v>
      </c>
      <c r="CJ1094" s="151" t="b">
        <f t="shared" ca="1" si="549"/>
        <v>0</v>
      </c>
      <c r="CK1094" s="151" t="b">
        <f t="shared" ca="1" si="550"/>
        <v>0</v>
      </c>
      <c r="CL1094" s="151" t="b">
        <f t="shared" ca="1" si="551"/>
        <v>0</v>
      </c>
      <c r="CM1094" s="151" t="b">
        <f t="shared" ca="1" si="552"/>
        <v>0</v>
      </c>
      <c r="CN1094" s="151" t="str">
        <f t="shared" ca="1" si="553"/>
        <v>NO_VAC</v>
      </c>
      <c r="CO1094" s="151" t="str">
        <f t="shared" ca="1" si="554"/>
        <v>NO_VAC</v>
      </c>
      <c r="CP1094" s="151" t="b">
        <f t="shared" ca="1" si="555"/>
        <v>0</v>
      </c>
      <c r="CQ1094" s="155">
        <f t="shared" ca="1" si="556"/>
        <v>0</v>
      </c>
      <c r="CR1094" s="155" t="b">
        <f t="shared" ca="1" si="557"/>
        <v>0</v>
      </c>
      <c r="CS1094" s="155" t="b">
        <f t="shared" ca="1" si="558"/>
        <v>0</v>
      </c>
      <c r="CT1094" s="155" t="b">
        <f t="shared" ca="1" si="559"/>
        <v>0</v>
      </c>
      <c r="CU1094" s="155" t="b">
        <f t="shared" ca="1" si="560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28"/>
        <v>0</v>
      </c>
      <c r="P1095" s="28">
        <f t="shared" ca="1" si="529"/>
        <v>0</v>
      </c>
      <c r="Q1095" s="28">
        <f t="shared" ca="1" si="530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1"/>
        <v>0</v>
      </c>
      <c r="BS1095" s="151" t="b">
        <f t="shared" si="532"/>
        <v>0</v>
      </c>
      <c r="BT1095" s="151" t="b">
        <f t="shared" si="533"/>
        <v>0</v>
      </c>
      <c r="BU1095" s="151" t="b">
        <f t="shared" si="534"/>
        <v>0</v>
      </c>
      <c r="BV1095" s="155" t="b">
        <f t="shared" ca="1" si="535"/>
        <v>0</v>
      </c>
      <c r="BW1095" s="151" t="b">
        <f t="shared" ca="1" si="536"/>
        <v>0</v>
      </c>
      <c r="BX1095" s="151" t="b">
        <f t="shared" ca="1" si="537"/>
        <v>0</v>
      </c>
      <c r="BY1095" s="151" t="b">
        <f t="shared" ca="1" si="538"/>
        <v>0</v>
      </c>
      <c r="BZ1095" s="151" t="b">
        <f t="shared" ca="1" si="539"/>
        <v>0</v>
      </c>
      <c r="CA1095" s="151" t="b">
        <f t="shared" ca="1" si="540"/>
        <v>0</v>
      </c>
      <c r="CB1095" s="151" t="b">
        <f t="shared" ca="1" si="541"/>
        <v>0</v>
      </c>
      <c r="CC1095" s="151" t="b">
        <f t="shared" ca="1" si="542"/>
        <v>0</v>
      </c>
      <c r="CD1095" s="151" t="b">
        <f t="shared" ca="1" si="543"/>
        <v>0</v>
      </c>
      <c r="CE1095" s="151" t="b">
        <f t="shared" ca="1" si="544"/>
        <v>0</v>
      </c>
      <c r="CF1095" s="151" t="b">
        <f t="shared" ca="1" si="545"/>
        <v>0</v>
      </c>
      <c r="CG1095" s="151" t="b">
        <f t="shared" ca="1" si="546"/>
        <v>0</v>
      </c>
      <c r="CH1095" s="151" t="b">
        <f t="shared" ca="1" si="547"/>
        <v>0</v>
      </c>
      <c r="CI1095" s="151" t="b">
        <f t="shared" ca="1" si="548"/>
        <v>0</v>
      </c>
      <c r="CJ1095" s="151" t="b">
        <f t="shared" ca="1" si="549"/>
        <v>0</v>
      </c>
      <c r="CK1095" s="151" t="b">
        <f t="shared" ca="1" si="550"/>
        <v>0</v>
      </c>
      <c r="CL1095" s="151" t="b">
        <f t="shared" ca="1" si="551"/>
        <v>0</v>
      </c>
      <c r="CM1095" s="151" t="b">
        <f t="shared" ca="1" si="552"/>
        <v>0</v>
      </c>
      <c r="CN1095" s="151" t="str">
        <f t="shared" ca="1" si="553"/>
        <v>NO_VAC</v>
      </c>
      <c r="CO1095" s="151" t="str">
        <f t="shared" ca="1" si="554"/>
        <v>NO_VAC</v>
      </c>
      <c r="CP1095" s="151" t="b">
        <f t="shared" ca="1" si="555"/>
        <v>0</v>
      </c>
      <c r="CQ1095" s="155">
        <f t="shared" ca="1" si="556"/>
        <v>0</v>
      </c>
      <c r="CR1095" s="155" t="b">
        <f t="shared" ca="1" si="557"/>
        <v>0</v>
      </c>
      <c r="CS1095" s="155" t="b">
        <f t="shared" ca="1" si="558"/>
        <v>0</v>
      </c>
      <c r="CT1095" s="155" t="b">
        <f t="shared" ca="1" si="559"/>
        <v>0</v>
      </c>
      <c r="CU1095" s="155" t="b">
        <f t="shared" ca="1" si="560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28"/>
        <v>0</v>
      </c>
      <c r="P1096" s="28">
        <f t="shared" ca="1" si="529"/>
        <v>0</v>
      </c>
      <c r="Q1096" s="28">
        <f t="shared" ca="1" si="530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1"/>
        <v>0</v>
      </c>
      <c r="BS1096" s="151" t="b">
        <f t="shared" si="532"/>
        <v>0</v>
      </c>
      <c r="BT1096" s="151" t="b">
        <f t="shared" si="533"/>
        <v>0</v>
      </c>
      <c r="BU1096" s="151" t="b">
        <f t="shared" si="534"/>
        <v>0</v>
      </c>
      <c r="BV1096" s="155" t="b">
        <f t="shared" ca="1" si="535"/>
        <v>0</v>
      </c>
      <c r="BW1096" s="151" t="b">
        <f t="shared" ca="1" si="536"/>
        <v>0</v>
      </c>
      <c r="BX1096" s="151" t="b">
        <f t="shared" ca="1" si="537"/>
        <v>0</v>
      </c>
      <c r="BY1096" s="151" t="b">
        <f t="shared" ca="1" si="538"/>
        <v>0</v>
      </c>
      <c r="BZ1096" s="151" t="b">
        <f t="shared" ca="1" si="539"/>
        <v>0</v>
      </c>
      <c r="CA1096" s="151" t="b">
        <f t="shared" ca="1" si="540"/>
        <v>0</v>
      </c>
      <c r="CB1096" s="151" t="b">
        <f t="shared" ca="1" si="541"/>
        <v>0</v>
      </c>
      <c r="CC1096" s="151" t="b">
        <f t="shared" ca="1" si="542"/>
        <v>0</v>
      </c>
      <c r="CD1096" s="151" t="b">
        <f t="shared" ca="1" si="543"/>
        <v>0</v>
      </c>
      <c r="CE1096" s="151" t="b">
        <f t="shared" ca="1" si="544"/>
        <v>0</v>
      </c>
      <c r="CF1096" s="151" t="b">
        <f t="shared" ca="1" si="545"/>
        <v>0</v>
      </c>
      <c r="CG1096" s="151" t="b">
        <f t="shared" ca="1" si="546"/>
        <v>0</v>
      </c>
      <c r="CH1096" s="151" t="b">
        <f t="shared" ca="1" si="547"/>
        <v>0</v>
      </c>
      <c r="CI1096" s="151" t="b">
        <f t="shared" ca="1" si="548"/>
        <v>0</v>
      </c>
      <c r="CJ1096" s="151" t="b">
        <f t="shared" ca="1" si="549"/>
        <v>0</v>
      </c>
      <c r="CK1096" s="151" t="b">
        <f t="shared" ca="1" si="550"/>
        <v>0</v>
      </c>
      <c r="CL1096" s="151" t="b">
        <f t="shared" ca="1" si="551"/>
        <v>0</v>
      </c>
      <c r="CM1096" s="151" t="b">
        <f t="shared" ca="1" si="552"/>
        <v>0</v>
      </c>
      <c r="CN1096" s="151" t="str">
        <f t="shared" ca="1" si="553"/>
        <v>NO_VAC</v>
      </c>
      <c r="CO1096" s="151" t="str">
        <f t="shared" ca="1" si="554"/>
        <v>NO_VAC</v>
      </c>
      <c r="CP1096" s="151" t="b">
        <f t="shared" ca="1" si="555"/>
        <v>0</v>
      </c>
      <c r="CQ1096" s="155">
        <f t="shared" ca="1" si="556"/>
        <v>0</v>
      </c>
      <c r="CR1096" s="155" t="b">
        <f t="shared" ca="1" si="557"/>
        <v>0</v>
      </c>
      <c r="CS1096" s="155" t="b">
        <f t="shared" ca="1" si="558"/>
        <v>0</v>
      </c>
      <c r="CT1096" s="155" t="b">
        <f t="shared" ca="1" si="559"/>
        <v>0</v>
      </c>
      <c r="CU1096" s="155" t="b">
        <f t="shared" ca="1" si="560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28"/>
        <v>0</v>
      </c>
      <c r="P1097" s="28">
        <f t="shared" ca="1" si="529"/>
        <v>0</v>
      </c>
      <c r="Q1097" s="28">
        <f t="shared" ca="1" si="530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1"/>
        <v>0</v>
      </c>
      <c r="BS1097" s="151" t="b">
        <f t="shared" si="532"/>
        <v>0</v>
      </c>
      <c r="BT1097" s="151" t="b">
        <f t="shared" si="533"/>
        <v>0</v>
      </c>
      <c r="BU1097" s="151" t="b">
        <f t="shared" si="534"/>
        <v>0</v>
      </c>
      <c r="BV1097" s="155" t="b">
        <f t="shared" ca="1" si="535"/>
        <v>0</v>
      </c>
      <c r="BW1097" s="151" t="b">
        <f t="shared" ca="1" si="536"/>
        <v>0</v>
      </c>
      <c r="BX1097" s="151" t="b">
        <f t="shared" ca="1" si="537"/>
        <v>0</v>
      </c>
      <c r="BY1097" s="151" t="b">
        <f t="shared" ca="1" si="538"/>
        <v>0</v>
      </c>
      <c r="BZ1097" s="151" t="b">
        <f t="shared" ca="1" si="539"/>
        <v>0</v>
      </c>
      <c r="CA1097" s="151" t="b">
        <f t="shared" ca="1" si="540"/>
        <v>0</v>
      </c>
      <c r="CB1097" s="151" t="b">
        <f t="shared" ca="1" si="541"/>
        <v>0</v>
      </c>
      <c r="CC1097" s="151" t="b">
        <f t="shared" ca="1" si="542"/>
        <v>0</v>
      </c>
      <c r="CD1097" s="151" t="b">
        <f t="shared" ca="1" si="543"/>
        <v>0</v>
      </c>
      <c r="CE1097" s="151" t="b">
        <f t="shared" ca="1" si="544"/>
        <v>0</v>
      </c>
      <c r="CF1097" s="151" t="b">
        <f t="shared" ca="1" si="545"/>
        <v>0</v>
      </c>
      <c r="CG1097" s="151" t="b">
        <f t="shared" ca="1" si="546"/>
        <v>0</v>
      </c>
      <c r="CH1097" s="151" t="b">
        <f t="shared" ca="1" si="547"/>
        <v>0</v>
      </c>
      <c r="CI1097" s="151" t="b">
        <f t="shared" ca="1" si="548"/>
        <v>0</v>
      </c>
      <c r="CJ1097" s="151" t="b">
        <f t="shared" ca="1" si="549"/>
        <v>0</v>
      </c>
      <c r="CK1097" s="151" t="b">
        <f t="shared" ca="1" si="550"/>
        <v>0</v>
      </c>
      <c r="CL1097" s="151" t="b">
        <f t="shared" ca="1" si="551"/>
        <v>0</v>
      </c>
      <c r="CM1097" s="151" t="b">
        <f t="shared" ca="1" si="552"/>
        <v>0</v>
      </c>
      <c r="CN1097" s="151" t="str">
        <f t="shared" ca="1" si="553"/>
        <v>NO_VAC</v>
      </c>
      <c r="CO1097" s="151" t="str">
        <f t="shared" ca="1" si="554"/>
        <v>NO_VAC</v>
      </c>
      <c r="CP1097" s="151" t="b">
        <f t="shared" ca="1" si="555"/>
        <v>0</v>
      </c>
      <c r="CQ1097" s="155">
        <f t="shared" ca="1" si="556"/>
        <v>0</v>
      </c>
      <c r="CR1097" s="155" t="b">
        <f t="shared" ca="1" si="557"/>
        <v>0</v>
      </c>
      <c r="CS1097" s="155" t="b">
        <f t="shared" ca="1" si="558"/>
        <v>0</v>
      </c>
      <c r="CT1097" s="155" t="b">
        <f t="shared" ca="1" si="559"/>
        <v>0</v>
      </c>
      <c r="CU1097" s="155" t="b">
        <f t="shared" ca="1" si="560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1">IF(N1098="",0,DATEDIF(N1098,TODAY(),"Y"))</f>
        <v>0</v>
      </c>
      <c r="P1098" s="28">
        <f t="shared" ref="P1098:P1161" ca="1" si="562">IF(N1098="",0,DATEDIF(N1098,TODAY(),"YM"))</f>
        <v>0</v>
      </c>
      <c r="Q1098" s="28">
        <f t="shared" ref="Q1098:Q1161" ca="1" si="563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1"/>
        <v>0</v>
      </c>
      <c r="BS1098" s="151" t="b">
        <f t="shared" si="532"/>
        <v>0</v>
      </c>
      <c r="BT1098" s="151" t="b">
        <f t="shared" si="533"/>
        <v>0</v>
      </c>
      <c r="BU1098" s="151" t="b">
        <f t="shared" si="534"/>
        <v>0</v>
      </c>
      <c r="BV1098" s="155" t="b">
        <f t="shared" ca="1" si="535"/>
        <v>0</v>
      </c>
      <c r="BW1098" s="151" t="b">
        <f t="shared" ca="1" si="536"/>
        <v>0</v>
      </c>
      <c r="BX1098" s="151" t="b">
        <f t="shared" ca="1" si="537"/>
        <v>0</v>
      </c>
      <c r="BY1098" s="151" t="b">
        <f t="shared" ca="1" si="538"/>
        <v>0</v>
      </c>
      <c r="BZ1098" s="151" t="b">
        <f t="shared" ca="1" si="539"/>
        <v>0</v>
      </c>
      <c r="CA1098" s="151" t="b">
        <f t="shared" ca="1" si="540"/>
        <v>0</v>
      </c>
      <c r="CB1098" s="151" t="b">
        <f t="shared" ca="1" si="541"/>
        <v>0</v>
      </c>
      <c r="CC1098" s="151" t="b">
        <f t="shared" ca="1" si="542"/>
        <v>0</v>
      </c>
      <c r="CD1098" s="151" t="b">
        <f t="shared" ca="1" si="543"/>
        <v>0</v>
      </c>
      <c r="CE1098" s="151" t="b">
        <f t="shared" ca="1" si="544"/>
        <v>0</v>
      </c>
      <c r="CF1098" s="151" t="b">
        <f t="shared" ca="1" si="545"/>
        <v>0</v>
      </c>
      <c r="CG1098" s="151" t="b">
        <f t="shared" ca="1" si="546"/>
        <v>0</v>
      </c>
      <c r="CH1098" s="151" t="b">
        <f t="shared" ca="1" si="547"/>
        <v>0</v>
      </c>
      <c r="CI1098" s="151" t="b">
        <f t="shared" ca="1" si="548"/>
        <v>0</v>
      </c>
      <c r="CJ1098" s="151" t="b">
        <f t="shared" ca="1" si="549"/>
        <v>0</v>
      </c>
      <c r="CK1098" s="151" t="b">
        <f t="shared" ca="1" si="550"/>
        <v>0</v>
      </c>
      <c r="CL1098" s="151" t="b">
        <f t="shared" ca="1" si="551"/>
        <v>0</v>
      </c>
      <c r="CM1098" s="151" t="b">
        <f t="shared" ca="1" si="552"/>
        <v>0</v>
      </c>
      <c r="CN1098" s="151" t="str">
        <f t="shared" ca="1" si="553"/>
        <v>NO_VAC</v>
      </c>
      <c r="CO1098" s="151" t="str">
        <f t="shared" ca="1" si="554"/>
        <v>NO_VAC</v>
      </c>
      <c r="CP1098" s="151" t="b">
        <f t="shared" ca="1" si="555"/>
        <v>0</v>
      </c>
      <c r="CQ1098" s="155">
        <f t="shared" ca="1" si="556"/>
        <v>0</v>
      </c>
      <c r="CR1098" s="155" t="b">
        <f t="shared" ca="1" si="557"/>
        <v>0</v>
      </c>
      <c r="CS1098" s="155" t="b">
        <f t="shared" ca="1" si="558"/>
        <v>0</v>
      </c>
      <c r="CT1098" s="155" t="b">
        <f t="shared" ca="1" si="559"/>
        <v>0</v>
      </c>
      <c r="CU1098" s="155" t="b">
        <f t="shared" ca="1" si="560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1"/>
        <v>0</v>
      </c>
      <c r="P1099" s="28">
        <f t="shared" ca="1" si="562"/>
        <v>0</v>
      </c>
      <c r="Q1099" s="28">
        <f t="shared" ca="1" si="563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4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5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6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67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68">IF(O1099+P1099+Q1099&lt;&gt;0,IF(O1099=1,1,IF(O1099=2,2,IF(O1099=3,3, IF(O1099=4,4,IF(P1099=0,-1,0))))))</f>
        <v>0</v>
      </c>
      <c r="BW1099" s="151" t="b">
        <f t="shared" ref="BW1099:BW1162" ca="1" si="569">IF($BV1099&lt;=0,IF(R1099&lt;&gt;"","VAC","NO_VAC"))</f>
        <v>0</v>
      </c>
      <c r="BX1099" s="151" t="b">
        <f t="shared" ref="BX1099:BX1162" ca="1" si="570">IF($BV1099&lt;=0,IF(T1099&lt;&gt;"","VAC","NO_VAC"))</f>
        <v>0</v>
      </c>
      <c r="BY1099" s="151" t="b">
        <f t="shared" ref="BY1099:BY1162" ca="1" si="571">IF($BV1099=0,IF(P1099&gt;=2,IF(V1099&lt;&gt;"","VAC","NO_VAC")))</f>
        <v>0</v>
      </c>
      <c r="BZ1099" s="151" t="b">
        <f t="shared" ref="BZ1099:BZ1162" ca="1" si="572">IF($BV1099=0,IF(P1099&gt;=4,IF(X1099&lt;&gt;"","VAC","NO_VAC")))</f>
        <v>0</v>
      </c>
      <c r="CA1099" s="151" t="b">
        <f t="shared" ref="CA1099:CA1162" ca="1" si="573">IF($BV1099=0,IF(P1099&gt;=6,IF(Z1099&lt;&gt;"","VAC","NO_VAC")))</f>
        <v>0</v>
      </c>
      <c r="CB1099" s="151" t="b">
        <f t="shared" ref="CB1099:CB1162" ca="1" si="574">IF($BV1099=0,IF(P1099&gt;=2,IF(AB1099&lt;&gt;"","VAC","NO_VAC")))</f>
        <v>0</v>
      </c>
      <c r="CC1099" s="151" t="b">
        <f t="shared" ref="CC1099:CC1162" ca="1" si="575">IF($BV1099=0,IF(P1099&gt;=4,IF(AD1099&lt;&gt;"","VAC","NO_VAC")))</f>
        <v>0</v>
      </c>
      <c r="CD1099" s="151" t="b">
        <f t="shared" ref="CD1099:CD1162" ca="1" si="576">IF($BV1099=0,IF(P1099&gt;=6,IF(AF1099&lt;&gt;"","VAC","NO_VAC")))</f>
        <v>0</v>
      </c>
      <c r="CE1099" s="151" t="b">
        <f t="shared" ref="CE1099:CE1162" ca="1" si="577">IF($BV1099=0,IF(P1099&gt;=2,IF(AH1099&lt;&gt;"","VAC","NO_VAC")))</f>
        <v>0</v>
      </c>
      <c r="CF1099" s="151" t="b">
        <f t="shared" ref="CF1099:CF1162" ca="1" si="578">IF($BV1099=0,IF(P1099&gt;=4,IF(AJ1099&lt;&gt;"","VAC","NO_VAC")))</f>
        <v>0</v>
      </c>
      <c r="CG1099" s="151" t="b">
        <f t="shared" ref="CG1099:CG1162" ca="1" si="579">IF($BV1099=0,IF(P1099&gt;=7,IF(AL1099&lt;&gt;"","VAC","NO_VAC")))</f>
        <v>0</v>
      </c>
      <c r="CH1099" s="151" t="b">
        <f t="shared" ref="CH1099:CH1162" ca="1" si="580">IF($BV1099=0,IF(P1099&gt;=8,IF(AN1099&lt;&gt;"","VAC","NO_VAC")))</f>
        <v>0</v>
      </c>
      <c r="CI1099" s="151" t="b">
        <f t="shared" ref="CI1099:CI1162" ca="1" si="581">IF($BV1099=1,IF(AP1099&lt;&gt;"","VAC","NO_VAC"))</f>
        <v>0</v>
      </c>
      <c r="CJ1099" s="151" t="b">
        <f t="shared" ref="CJ1099:CJ1162" ca="1" si="582">IF($BV1099=0,IF(P1099&gt;=2,IF(AR1099&lt;&gt;"","VAC","NO_VAC")))</f>
        <v>0</v>
      </c>
      <c r="CK1099" s="151" t="b">
        <f t="shared" ref="CK1099:CK1162" ca="1" si="583">IF($BV1099=0,IF(P1099&gt;=4,IF(AT1099&lt;&gt;"","VAC","NO_VAC")))</f>
        <v>0</v>
      </c>
      <c r="CL1099" s="151" t="b">
        <f t="shared" ref="CL1099:CL1162" ca="1" si="584">IF($BV1099=1,IF(AV1099&lt;&gt;"","VAC","NO_VAC"))</f>
        <v>0</v>
      </c>
      <c r="CM1099" s="151" t="b">
        <f t="shared" ref="CM1099:CM1162" ca="1" si="585">IF($BV1099=1,IF(AX1099&lt;&gt;"","VAC","NO_VAC"))</f>
        <v>0</v>
      </c>
      <c r="CN1099" s="151" t="str">
        <f t="shared" ref="CN1099:CN1162" ca="1" si="586">IF($BV1099=1,IF(P1099&gt;=6,IF(AZ1099&lt;&gt;"","VAC","NO_VAC")),IF($BV1099&gt;1,IF(AZ1099&lt;&gt;"","VAC","NO_VAC")))</f>
        <v>NO_VAC</v>
      </c>
      <c r="CO1099" s="151" t="str">
        <f t="shared" ref="CO1099:CO1162" ca="1" si="587">IF($BV1099=1,IF(P1099&gt;=6,IF(BB1099&lt;&gt;"","VAC","NO_VAC")),IF($BV1099&gt;1,IF(BB1099&lt;&gt;"","VAC","NO_VAC")))</f>
        <v>NO_VAC</v>
      </c>
      <c r="CP1099" s="151" t="b">
        <f t="shared" ref="CP1099:CP1162" ca="1" si="588">IF($BV1099=4,IF(BD1099&lt;&gt;"","VAC","NO_VAC"))</f>
        <v>0</v>
      </c>
      <c r="CQ1099" s="155">
        <f t="shared" ref="CQ1099:CQ1162" ca="1" si="589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0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1">IF(O1099=2,COUNT(R1099,T1099,V1099,X1099,Z1099,AB1099,AD1099,AF1099,AH1099,AJ1099,AL1099,AN1099,AR1099,AT1099,AV1099,AX1099,AP1099,AZ1099,BB1099))</f>
        <v>0</v>
      </c>
      <c r="CT1099" s="155" t="b">
        <f t="shared" ref="CT1099:CT1162" ca="1" si="592">IF(O1099=3,COUNT(R1099,T1099,V1099,X1099,Z1099,AB1099,AD1099,AF1099,AH1099,AJ1099,AL1099,AN1099,AR1099,AT1099,AV1099,AX1099,AP1099,AZ1099,BB1099))</f>
        <v>0</v>
      </c>
      <c r="CU1099" s="155" t="b">
        <f t="shared" ref="CU1099:CU1162" ca="1" si="593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1"/>
        <v>0</v>
      </c>
      <c r="P1100" s="28">
        <f t="shared" ca="1" si="562"/>
        <v>0</v>
      </c>
      <c r="Q1100" s="28">
        <f t="shared" ca="1" si="563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4"/>
        <v>0</v>
      </c>
      <c r="BS1100" s="151" t="b">
        <f t="shared" si="565"/>
        <v>0</v>
      </c>
      <c r="BT1100" s="151" t="b">
        <f t="shared" si="566"/>
        <v>0</v>
      </c>
      <c r="BU1100" s="151" t="b">
        <f t="shared" si="567"/>
        <v>0</v>
      </c>
      <c r="BV1100" s="155" t="b">
        <f t="shared" ca="1" si="568"/>
        <v>0</v>
      </c>
      <c r="BW1100" s="151" t="b">
        <f t="shared" ca="1" si="569"/>
        <v>0</v>
      </c>
      <c r="BX1100" s="151" t="b">
        <f t="shared" ca="1" si="570"/>
        <v>0</v>
      </c>
      <c r="BY1100" s="151" t="b">
        <f t="shared" ca="1" si="571"/>
        <v>0</v>
      </c>
      <c r="BZ1100" s="151" t="b">
        <f t="shared" ca="1" si="572"/>
        <v>0</v>
      </c>
      <c r="CA1100" s="151" t="b">
        <f t="shared" ca="1" si="573"/>
        <v>0</v>
      </c>
      <c r="CB1100" s="151" t="b">
        <f t="shared" ca="1" si="574"/>
        <v>0</v>
      </c>
      <c r="CC1100" s="151" t="b">
        <f t="shared" ca="1" si="575"/>
        <v>0</v>
      </c>
      <c r="CD1100" s="151" t="b">
        <f t="shared" ca="1" si="576"/>
        <v>0</v>
      </c>
      <c r="CE1100" s="151" t="b">
        <f t="shared" ca="1" si="577"/>
        <v>0</v>
      </c>
      <c r="CF1100" s="151" t="b">
        <f t="shared" ca="1" si="578"/>
        <v>0</v>
      </c>
      <c r="CG1100" s="151" t="b">
        <f t="shared" ca="1" si="579"/>
        <v>0</v>
      </c>
      <c r="CH1100" s="151" t="b">
        <f t="shared" ca="1" si="580"/>
        <v>0</v>
      </c>
      <c r="CI1100" s="151" t="b">
        <f t="shared" ca="1" si="581"/>
        <v>0</v>
      </c>
      <c r="CJ1100" s="151" t="b">
        <f t="shared" ca="1" si="582"/>
        <v>0</v>
      </c>
      <c r="CK1100" s="151" t="b">
        <f t="shared" ca="1" si="583"/>
        <v>0</v>
      </c>
      <c r="CL1100" s="151" t="b">
        <f t="shared" ca="1" si="584"/>
        <v>0</v>
      </c>
      <c r="CM1100" s="151" t="b">
        <f t="shared" ca="1" si="585"/>
        <v>0</v>
      </c>
      <c r="CN1100" s="151" t="str">
        <f t="shared" ca="1" si="586"/>
        <v>NO_VAC</v>
      </c>
      <c r="CO1100" s="151" t="str">
        <f t="shared" ca="1" si="587"/>
        <v>NO_VAC</v>
      </c>
      <c r="CP1100" s="151" t="b">
        <f t="shared" ca="1" si="588"/>
        <v>0</v>
      </c>
      <c r="CQ1100" s="155">
        <f t="shared" ca="1" si="589"/>
        <v>0</v>
      </c>
      <c r="CR1100" s="155" t="b">
        <f t="shared" ca="1" si="590"/>
        <v>0</v>
      </c>
      <c r="CS1100" s="155" t="b">
        <f t="shared" ca="1" si="591"/>
        <v>0</v>
      </c>
      <c r="CT1100" s="155" t="b">
        <f t="shared" ca="1" si="592"/>
        <v>0</v>
      </c>
      <c r="CU1100" s="155" t="b">
        <f t="shared" ca="1" si="593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1"/>
        <v>0</v>
      </c>
      <c r="P1101" s="28">
        <f t="shared" ca="1" si="562"/>
        <v>0</v>
      </c>
      <c r="Q1101" s="28">
        <f t="shared" ca="1" si="563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4"/>
        <v>0</v>
      </c>
      <c r="BS1101" s="151" t="b">
        <f t="shared" si="565"/>
        <v>0</v>
      </c>
      <c r="BT1101" s="151" t="b">
        <f t="shared" si="566"/>
        <v>0</v>
      </c>
      <c r="BU1101" s="151" t="b">
        <f t="shared" si="567"/>
        <v>0</v>
      </c>
      <c r="BV1101" s="155" t="b">
        <f t="shared" ca="1" si="568"/>
        <v>0</v>
      </c>
      <c r="BW1101" s="151" t="b">
        <f t="shared" ca="1" si="569"/>
        <v>0</v>
      </c>
      <c r="BX1101" s="151" t="b">
        <f t="shared" ca="1" si="570"/>
        <v>0</v>
      </c>
      <c r="BY1101" s="151" t="b">
        <f t="shared" ca="1" si="571"/>
        <v>0</v>
      </c>
      <c r="BZ1101" s="151" t="b">
        <f t="shared" ca="1" si="572"/>
        <v>0</v>
      </c>
      <c r="CA1101" s="151" t="b">
        <f t="shared" ca="1" si="573"/>
        <v>0</v>
      </c>
      <c r="CB1101" s="151" t="b">
        <f t="shared" ca="1" si="574"/>
        <v>0</v>
      </c>
      <c r="CC1101" s="151" t="b">
        <f t="shared" ca="1" si="575"/>
        <v>0</v>
      </c>
      <c r="CD1101" s="151" t="b">
        <f t="shared" ca="1" si="576"/>
        <v>0</v>
      </c>
      <c r="CE1101" s="151" t="b">
        <f t="shared" ca="1" si="577"/>
        <v>0</v>
      </c>
      <c r="CF1101" s="151" t="b">
        <f t="shared" ca="1" si="578"/>
        <v>0</v>
      </c>
      <c r="CG1101" s="151" t="b">
        <f t="shared" ca="1" si="579"/>
        <v>0</v>
      </c>
      <c r="CH1101" s="151" t="b">
        <f t="shared" ca="1" si="580"/>
        <v>0</v>
      </c>
      <c r="CI1101" s="151" t="b">
        <f t="shared" ca="1" si="581"/>
        <v>0</v>
      </c>
      <c r="CJ1101" s="151" t="b">
        <f t="shared" ca="1" si="582"/>
        <v>0</v>
      </c>
      <c r="CK1101" s="151" t="b">
        <f t="shared" ca="1" si="583"/>
        <v>0</v>
      </c>
      <c r="CL1101" s="151" t="b">
        <f t="shared" ca="1" si="584"/>
        <v>0</v>
      </c>
      <c r="CM1101" s="151" t="b">
        <f t="shared" ca="1" si="585"/>
        <v>0</v>
      </c>
      <c r="CN1101" s="151" t="str">
        <f t="shared" ca="1" si="586"/>
        <v>NO_VAC</v>
      </c>
      <c r="CO1101" s="151" t="str">
        <f t="shared" ca="1" si="587"/>
        <v>NO_VAC</v>
      </c>
      <c r="CP1101" s="151" t="b">
        <f t="shared" ca="1" si="588"/>
        <v>0</v>
      </c>
      <c r="CQ1101" s="155">
        <f t="shared" ca="1" si="589"/>
        <v>0</v>
      </c>
      <c r="CR1101" s="155" t="b">
        <f t="shared" ca="1" si="590"/>
        <v>0</v>
      </c>
      <c r="CS1101" s="155" t="b">
        <f t="shared" ca="1" si="591"/>
        <v>0</v>
      </c>
      <c r="CT1101" s="155" t="b">
        <f t="shared" ca="1" si="592"/>
        <v>0</v>
      </c>
      <c r="CU1101" s="155" t="b">
        <f t="shared" ca="1" si="593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1"/>
        <v>0</v>
      </c>
      <c r="P1102" s="28">
        <f t="shared" ca="1" si="562"/>
        <v>0</v>
      </c>
      <c r="Q1102" s="28">
        <f t="shared" ca="1" si="563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4"/>
        <v>0</v>
      </c>
      <c r="BS1102" s="151" t="b">
        <f t="shared" si="565"/>
        <v>0</v>
      </c>
      <c r="BT1102" s="151" t="b">
        <f t="shared" si="566"/>
        <v>0</v>
      </c>
      <c r="BU1102" s="151" t="b">
        <f t="shared" si="567"/>
        <v>0</v>
      </c>
      <c r="BV1102" s="155" t="b">
        <f t="shared" ca="1" si="568"/>
        <v>0</v>
      </c>
      <c r="BW1102" s="151" t="b">
        <f t="shared" ca="1" si="569"/>
        <v>0</v>
      </c>
      <c r="BX1102" s="151" t="b">
        <f t="shared" ca="1" si="570"/>
        <v>0</v>
      </c>
      <c r="BY1102" s="151" t="b">
        <f t="shared" ca="1" si="571"/>
        <v>0</v>
      </c>
      <c r="BZ1102" s="151" t="b">
        <f t="shared" ca="1" si="572"/>
        <v>0</v>
      </c>
      <c r="CA1102" s="151" t="b">
        <f t="shared" ca="1" si="573"/>
        <v>0</v>
      </c>
      <c r="CB1102" s="151" t="b">
        <f t="shared" ca="1" si="574"/>
        <v>0</v>
      </c>
      <c r="CC1102" s="151" t="b">
        <f t="shared" ca="1" si="575"/>
        <v>0</v>
      </c>
      <c r="CD1102" s="151" t="b">
        <f t="shared" ca="1" si="576"/>
        <v>0</v>
      </c>
      <c r="CE1102" s="151" t="b">
        <f t="shared" ca="1" si="577"/>
        <v>0</v>
      </c>
      <c r="CF1102" s="151" t="b">
        <f t="shared" ca="1" si="578"/>
        <v>0</v>
      </c>
      <c r="CG1102" s="151" t="b">
        <f t="shared" ca="1" si="579"/>
        <v>0</v>
      </c>
      <c r="CH1102" s="151" t="b">
        <f t="shared" ca="1" si="580"/>
        <v>0</v>
      </c>
      <c r="CI1102" s="151" t="b">
        <f t="shared" ca="1" si="581"/>
        <v>0</v>
      </c>
      <c r="CJ1102" s="151" t="b">
        <f t="shared" ca="1" si="582"/>
        <v>0</v>
      </c>
      <c r="CK1102" s="151" t="b">
        <f t="shared" ca="1" si="583"/>
        <v>0</v>
      </c>
      <c r="CL1102" s="151" t="b">
        <f t="shared" ca="1" si="584"/>
        <v>0</v>
      </c>
      <c r="CM1102" s="151" t="b">
        <f t="shared" ca="1" si="585"/>
        <v>0</v>
      </c>
      <c r="CN1102" s="151" t="str">
        <f t="shared" ca="1" si="586"/>
        <v>NO_VAC</v>
      </c>
      <c r="CO1102" s="151" t="str">
        <f t="shared" ca="1" si="587"/>
        <v>NO_VAC</v>
      </c>
      <c r="CP1102" s="151" t="b">
        <f t="shared" ca="1" si="588"/>
        <v>0</v>
      </c>
      <c r="CQ1102" s="155">
        <f t="shared" ca="1" si="589"/>
        <v>0</v>
      </c>
      <c r="CR1102" s="155" t="b">
        <f t="shared" ca="1" si="590"/>
        <v>0</v>
      </c>
      <c r="CS1102" s="155" t="b">
        <f t="shared" ca="1" si="591"/>
        <v>0</v>
      </c>
      <c r="CT1102" s="155" t="b">
        <f t="shared" ca="1" si="592"/>
        <v>0</v>
      </c>
      <c r="CU1102" s="155" t="b">
        <f t="shared" ca="1" si="593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1"/>
        <v>0</v>
      </c>
      <c r="P1103" s="28">
        <f t="shared" ca="1" si="562"/>
        <v>0</v>
      </c>
      <c r="Q1103" s="28">
        <f t="shared" ca="1" si="563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4"/>
        <v>0</v>
      </c>
      <c r="BS1103" s="151" t="b">
        <f t="shared" si="565"/>
        <v>0</v>
      </c>
      <c r="BT1103" s="151" t="b">
        <f t="shared" si="566"/>
        <v>0</v>
      </c>
      <c r="BU1103" s="151" t="b">
        <f t="shared" si="567"/>
        <v>0</v>
      </c>
      <c r="BV1103" s="155" t="b">
        <f t="shared" ca="1" si="568"/>
        <v>0</v>
      </c>
      <c r="BW1103" s="151" t="b">
        <f t="shared" ca="1" si="569"/>
        <v>0</v>
      </c>
      <c r="BX1103" s="151" t="b">
        <f t="shared" ca="1" si="570"/>
        <v>0</v>
      </c>
      <c r="BY1103" s="151" t="b">
        <f t="shared" ca="1" si="571"/>
        <v>0</v>
      </c>
      <c r="BZ1103" s="151" t="b">
        <f t="shared" ca="1" si="572"/>
        <v>0</v>
      </c>
      <c r="CA1103" s="151" t="b">
        <f t="shared" ca="1" si="573"/>
        <v>0</v>
      </c>
      <c r="CB1103" s="151" t="b">
        <f t="shared" ca="1" si="574"/>
        <v>0</v>
      </c>
      <c r="CC1103" s="151" t="b">
        <f t="shared" ca="1" si="575"/>
        <v>0</v>
      </c>
      <c r="CD1103" s="151" t="b">
        <f t="shared" ca="1" si="576"/>
        <v>0</v>
      </c>
      <c r="CE1103" s="151" t="b">
        <f t="shared" ca="1" si="577"/>
        <v>0</v>
      </c>
      <c r="CF1103" s="151" t="b">
        <f t="shared" ca="1" si="578"/>
        <v>0</v>
      </c>
      <c r="CG1103" s="151" t="b">
        <f t="shared" ca="1" si="579"/>
        <v>0</v>
      </c>
      <c r="CH1103" s="151" t="b">
        <f t="shared" ca="1" si="580"/>
        <v>0</v>
      </c>
      <c r="CI1103" s="151" t="b">
        <f t="shared" ca="1" si="581"/>
        <v>0</v>
      </c>
      <c r="CJ1103" s="151" t="b">
        <f t="shared" ca="1" si="582"/>
        <v>0</v>
      </c>
      <c r="CK1103" s="151" t="b">
        <f t="shared" ca="1" si="583"/>
        <v>0</v>
      </c>
      <c r="CL1103" s="151" t="b">
        <f t="shared" ca="1" si="584"/>
        <v>0</v>
      </c>
      <c r="CM1103" s="151" t="b">
        <f t="shared" ca="1" si="585"/>
        <v>0</v>
      </c>
      <c r="CN1103" s="151" t="str">
        <f t="shared" ca="1" si="586"/>
        <v>NO_VAC</v>
      </c>
      <c r="CO1103" s="151" t="str">
        <f t="shared" ca="1" si="587"/>
        <v>NO_VAC</v>
      </c>
      <c r="CP1103" s="151" t="b">
        <f t="shared" ca="1" si="588"/>
        <v>0</v>
      </c>
      <c r="CQ1103" s="155">
        <f t="shared" ca="1" si="589"/>
        <v>0</v>
      </c>
      <c r="CR1103" s="155" t="b">
        <f t="shared" ca="1" si="590"/>
        <v>0</v>
      </c>
      <c r="CS1103" s="155" t="b">
        <f t="shared" ca="1" si="591"/>
        <v>0</v>
      </c>
      <c r="CT1103" s="155" t="b">
        <f t="shared" ca="1" si="592"/>
        <v>0</v>
      </c>
      <c r="CU1103" s="155" t="b">
        <f t="shared" ca="1" si="593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1"/>
        <v>0</v>
      </c>
      <c r="P1104" s="28">
        <f t="shared" ca="1" si="562"/>
        <v>0</v>
      </c>
      <c r="Q1104" s="28">
        <f t="shared" ca="1" si="563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4"/>
        <v>0</v>
      </c>
      <c r="BS1104" s="151" t="b">
        <f t="shared" si="565"/>
        <v>0</v>
      </c>
      <c r="BT1104" s="151" t="b">
        <f t="shared" si="566"/>
        <v>0</v>
      </c>
      <c r="BU1104" s="151" t="b">
        <f t="shared" si="567"/>
        <v>0</v>
      </c>
      <c r="BV1104" s="155" t="b">
        <f t="shared" ca="1" si="568"/>
        <v>0</v>
      </c>
      <c r="BW1104" s="151" t="b">
        <f t="shared" ca="1" si="569"/>
        <v>0</v>
      </c>
      <c r="BX1104" s="151" t="b">
        <f t="shared" ca="1" si="570"/>
        <v>0</v>
      </c>
      <c r="BY1104" s="151" t="b">
        <f t="shared" ca="1" si="571"/>
        <v>0</v>
      </c>
      <c r="BZ1104" s="151" t="b">
        <f t="shared" ca="1" si="572"/>
        <v>0</v>
      </c>
      <c r="CA1104" s="151" t="b">
        <f t="shared" ca="1" si="573"/>
        <v>0</v>
      </c>
      <c r="CB1104" s="151" t="b">
        <f t="shared" ca="1" si="574"/>
        <v>0</v>
      </c>
      <c r="CC1104" s="151" t="b">
        <f t="shared" ca="1" si="575"/>
        <v>0</v>
      </c>
      <c r="CD1104" s="151" t="b">
        <f t="shared" ca="1" si="576"/>
        <v>0</v>
      </c>
      <c r="CE1104" s="151" t="b">
        <f t="shared" ca="1" si="577"/>
        <v>0</v>
      </c>
      <c r="CF1104" s="151" t="b">
        <f t="shared" ca="1" si="578"/>
        <v>0</v>
      </c>
      <c r="CG1104" s="151" t="b">
        <f t="shared" ca="1" si="579"/>
        <v>0</v>
      </c>
      <c r="CH1104" s="151" t="b">
        <f t="shared" ca="1" si="580"/>
        <v>0</v>
      </c>
      <c r="CI1104" s="151" t="b">
        <f t="shared" ca="1" si="581"/>
        <v>0</v>
      </c>
      <c r="CJ1104" s="151" t="b">
        <f t="shared" ca="1" si="582"/>
        <v>0</v>
      </c>
      <c r="CK1104" s="151" t="b">
        <f t="shared" ca="1" si="583"/>
        <v>0</v>
      </c>
      <c r="CL1104" s="151" t="b">
        <f t="shared" ca="1" si="584"/>
        <v>0</v>
      </c>
      <c r="CM1104" s="151" t="b">
        <f t="shared" ca="1" si="585"/>
        <v>0</v>
      </c>
      <c r="CN1104" s="151" t="str">
        <f t="shared" ca="1" si="586"/>
        <v>NO_VAC</v>
      </c>
      <c r="CO1104" s="151" t="str">
        <f t="shared" ca="1" si="587"/>
        <v>NO_VAC</v>
      </c>
      <c r="CP1104" s="151" t="b">
        <f t="shared" ca="1" si="588"/>
        <v>0</v>
      </c>
      <c r="CQ1104" s="155">
        <f t="shared" ca="1" si="589"/>
        <v>0</v>
      </c>
      <c r="CR1104" s="155" t="b">
        <f t="shared" ca="1" si="590"/>
        <v>0</v>
      </c>
      <c r="CS1104" s="155" t="b">
        <f t="shared" ca="1" si="591"/>
        <v>0</v>
      </c>
      <c r="CT1104" s="155" t="b">
        <f t="shared" ca="1" si="592"/>
        <v>0</v>
      </c>
      <c r="CU1104" s="155" t="b">
        <f t="shared" ca="1" si="593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1"/>
        <v>0</v>
      </c>
      <c r="P1105" s="28">
        <f t="shared" ca="1" si="562"/>
        <v>0</v>
      </c>
      <c r="Q1105" s="28">
        <f t="shared" ca="1" si="563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4"/>
        <v>0</v>
      </c>
      <c r="BS1105" s="151" t="b">
        <f t="shared" si="565"/>
        <v>0</v>
      </c>
      <c r="BT1105" s="151" t="b">
        <f t="shared" si="566"/>
        <v>0</v>
      </c>
      <c r="BU1105" s="151" t="b">
        <f t="shared" si="567"/>
        <v>0</v>
      </c>
      <c r="BV1105" s="155" t="b">
        <f t="shared" ca="1" si="568"/>
        <v>0</v>
      </c>
      <c r="BW1105" s="151" t="b">
        <f t="shared" ca="1" si="569"/>
        <v>0</v>
      </c>
      <c r="BX1105" s="151" t="b">
        <f t="shared" ca="1" si="570"/>
        <v>0</v>
      </c>
      <c r="BY1105" s="151" t="b">
        <f t="shared" ca="1" si="571"/>
        <v>0</v>
      </c>
      <c r="BZ1105" s="151" t="b">
        <f t="shared" ca="1" si="572"/>
        <v>0</v>
      </c>
      <c r="CA1105" s="151" t="b">
        <f t="shared" ca="1" si="573"/>
        <v>0</v>
      </c>
      <c r="CB1105" s="151" t="b">
        <f t="shared" ca="1" si="574"/>
        <v>0</v>
      </c>
      <c r="CC1105" s="151" t="b">
        <f t="shared" ca="1" si="575"/>
        <v>0</v>
      </c>
      <c r="CD1105" s="151" t="b">
        <f t="shared" ca="1" si="576"/>
        <v>0</v>
      </c>
      <c r="CE1105" s="151" t="b">
        <f t="shared" ca="1" si="577"/>
        <v>0</v>
      </c>
      <c r="CF1105" s="151" t="b">
        <f t="shared" ca="1" si="578"/>
        <v>0</v>
      </c>
      <c r="CG1105" s="151" t="b">
        <f t="shared" ca="1" si="579"/>
        <v>0</v>
      </c>
      <c r="CH1105" s="151" t="b">
        <f t="shared" ca="1" si="580"/>
        <v>0</v>
      </c>
      <c r="CI1105" s="151" t="b">
        <f t="shared" ca="1" si="581"/>
        <v>0</v>
      </c>
      <c r="CJ1105" s="151" t="b">
        <f t="shared" ca="1" si="582"/>
        <v>0</v>
      </c>
      <c r="CK1105" s="151" t="b">
        <f t="shared" ca="1" si="583"/>
        <v>0</v>
      </c>
      <c r="CL1105" s="151" t="b">
        <f t="shared" ca="1" si="584"/>
        <v>0</v>
      </c>
      <c r="CM1105" s="151" t="b">
        <f t="shared" ca="1" si="585"/>
        <v>0</v>
      </c>
      <c r="CN1105" s="151" t="str">
        <f t="shared" ca="1" si="586"/>
        <v>NO_VAC</v>
      </c>
      <c r="CO1105" s="151" t="str">
        <f t="shared" ca="1" si="587"/>
        <v>NO_VAC</v>
      </c>
      <c r="CP1105" s="151" t="b">
        <f t="shared" ca="1" si="588"/>
        <v>0</v>
      </c>
      <c r="CQ1105" s="155">
        <f t="shared" ca="1" si="589"/>
        <v>0</v>
      </c>
      <c r="CR1105" s="155" t="b">
        <f t="shared" ca="1" si="590"/>
        <v>0</v>
      </c>
      <c r="CS1105" s="155" t="b">
        <f t="shared" ca="1" si="591"/>
        <v>0</v>
      </c>
      <c r="CT1105" s="155" t="b">
        <f t="shared" ca="1" si="592"/>
        <v>0</v>
      </c>
      <c r="CU1105" s="155" t="b">
        <f t="shared" ca="1" si="593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1"/>
        <v>0</v>
      </c>
      <c r="P1106" s="28">
        <f t="shared" ca="1" si="562"/>
        <v>0</v>
      </c>
      <c r="Q1106" s="28">
        <f t="shared" ca="1" si="563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4"/>
        <v>0</v>
      </c>
      <c r="BS1106" s="151" t="b">
        <f t="shared" si="565"/>
        <v>0</v>
      </c>
      <c r="BT1106" s="151" t="b">
        <f t="shared" si="566"/>
        <v>0</v>
      </c>
      <c r="BU1106" s="151" t="b">
        <f t="shared" si="567"/>
        <v>0</v>
      </c>
      <c r="BV1106" s="155" t="b">
        <f t="shared" ca="1" si="568"/>
        <v>0</v>
      </c>
      <c r="BW1106" s="151" t="b">
        <f t="shared" ca="1" si="569"/>
        <v>0</v>
      </c>
      <c r="BX1106" s="151" t="b">
        <f t="shared" ca="1" si="570"/>
        <v>0</v>
      </c>
      <c r="BY1106" s="151" t="b">
        <f t="shared" ca="1" si="571"/>
        <v>0</v>
      </c>
      <c r="BZ1106" s="151" t="b">
        <f t="shared" ca="1" si="572"/>
        <v>0</v>
      </c>
      <c r="CA1106" s="151" t="b">
        <f t="shared" ca="1" si="573"/>
        <v>0</v>
      </c>
      <c r="CB1106" s="151" t="b">
        <f t="shared" ca="1" si="574"/>
        <v>0</v>
      </c>
      <c r="CC1106" s="151" t="b">
        <f t="shared" ca="1" si="575"/>
        <v>0</v>
      </c>
      <c r="CD1106" s="151" t="b">
        <f t="shared" ca="1" si="576"/>
        <v>0</v>
      </c>
      <c r="CE1106" s="151" t="b">
        <f t="shared" ca="1" si="577"/>
        <v>0</v>
      </c>
      <c r="CF1106" s="151" t="b">
        <f t="shared" ca="1" si="578"/>
        <v>0</v>
      </c>
      <c r="CG1106" s="151" t="b">
        <f t="shared" ca="1" si="579"/>
        <v>0</v>
      </c>
      <c r="CH1106" s="151" t="b">
        <f t="shared" ca="1" si="580"/>
        <v>0</v>
      </c>
      <c r="CI1106" s="151" t="b">
        <f t="shared" ca="1" si="581"/>
        <v>0</v>
      </c>
      <c r="CJ1106" s="151" t="b">
        <f t="shared" ca="1" si="582"/>
        <v>0</v>
      </c>
      <c r="CK1106" s="151" t="b">
        <f t="shared" ca="1" si="583"/>
        <v>0</v>
      </c>
      <c r="CL1106" s="151" t="b">
        <f t="shared" ca="1" si="584"/>
        <v>0</v>
      </c>
      <c r="CM1106" s="151" t="b">
        <f t="shared" ca="1" si="585"/>
        <v>0</v>
      </c>
      <c r="CN1106" s="151" t="str">
        <f t="shared" ca="1" si="586"/>
        <v>NO_VAC</v>
      </c>
      <c r="CO1106" s="151" t="str">
        <f t="shared" ca="1" si="587"/>
        <v>NO_VAC</v>
      </c>
      <c r="CP1106" s="151" t="b">
        <f t="shared" ca="1" si="588"/>
        <v>0</v>
      </c>
      <c r="CQ1106" s="155">
        <f t="shared" ca="1" si="589"/>
        <v>0</v>
      </c>
      <c r="CR1106" s="155" t="b">
        <f t="shared" ca="1" si="590"/>
        <v>0</v>
      </c>
      <c r="CS1106" s="155" t="b">
        <f t="shared" ca="1" si="591"/>
        <v>0</v>
      </c>
      <c r="CT1106" s="155" t="b">
        <f t="shared" ca="1" si="592"/>
        <v>0</v>
      </c>
      <c r="CU1106" s="155" t="b">
        <f t="shared" ca="1" si="593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1"/>
        <v>0</v>
      </c>
      <c r="P1107" s="28">
        <f t="shared" ca="1" si="562"/>
        <v>0</v>
      </c>
      <c r="Q1107" s="28">
        <f t="shared" ca="1" si="563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4"/>
        <v>0</v>
      </c>
      <c r="BS1107" s="151" t="b">
        <f t="shared" si="565"/>
        <v>0</v>
      </c>
      <c r="BT1107" s="151" t="b">
        <f t="shared" si="566"/>
        <v>0</v>
      </c>
      <c r="BU1107" s="151" t="b">
        <f t="shared" si="567"/>
        <v>0</v>
      </c>
      <c r="BV1107" s="155" t="b">
        <f t="shared" ca="1" si="568"/>
        <v>0</v>
      </c>
      <c r="BW1107" s="151" t="b">
        <f t="shared" ca="1" si="569"/>
        <v>0</v>
      </c>
      <c r="BX1107" s="151" t="b">
        <f t="shared" ca="1" si="570"/>
        <v>0</v>
      </c>
      <c r="BY1107" s="151" t="b">
        <f t="shared" ca="1" si="571"/>
        <v>0</v>
      </c>
      <c r="BZ1107" s="151" t="b">
        <f t="shared" ca="1" si="572"/>
        <v>0</v>
      </c>
      <c r="CA1107" s="151" t="b">
        <f t="shared" ca="1" si="573"/>
        <v>0</v>
      </c>
      <c r="CB1107" s="151" t="b">
        <f t="shared" ca="1" si="574"/>
        <v>0</v>
      </c>
      <c r="CC1107" s="151" t="b">
        <f t="shared" ca="1" si="575"/>
        <v>0</v>
      </c>
      <c r="CD1107" s="151" t="b">
        <f t="shared" ca="1" si="576"/>
        <v>0</v>
      </c>
      <c r="CE1107" s="151" t="b">
        <f t="shared" ca="1" si="577"/>
        <v>0</v>
      </c>
      <c r="CF1107" s="151" t="b">
        <f t="shared" ca="1" si="578"/>
        <v>0</v>
      </c>
      <c r="CG1107" s="151" t="b">
        <f t="shared" ca="1" si="579"/>
        <v>0</v>
      </c>
      <c r="CH1107" s="151" t="b">
        <f t="shared" ca="1" si="580"/>
        <v>0</v>
      </c>
      <c r="CI1107" s="151" t="b">
        <f t="shared" ca="1" si="581"/>
        <v>0</v>
      </c>
      <c r="CJ1107" s="151" t="b">
        <f t="shared" ca="1" si="582"/>
        <v>0</v>
      </c>
      <c r="CK1107" s="151" t="b">
        <f t="shared" ca="1" si="583"/>
        <v>0</v>
      </c>
      <c r="CL1107" s="151" t="b">
        <f t="shared" ca="1" si="584"/>
        <v>0</v>
      </c>
      <c r="CM1107" s="151" t="b">
        <f t="shared" ca="1" si="585"/>
        <v>0</v>
      </c>
      <c r="CN1107" s="151" t="str">
        <f t="shared" ca="1" si="586"/>
        <v>NO_VAC</v>
      </c>
      <c r="CO1107" s="151" t="str">
        <f t="shared" ca="1" si="587"/>
        <v>NO_VAC</v>
      </c>
      <c r="CP1107" s="151" t="b">
        <f t="shared" ca="1" si="588"/>
        <v>0</v>
      </c>
      <c r="CQ1107" s="155">
        <f t="shared" ca="1" si="589"/>
        <v>0</v>
      </c>
      <c r="CR1107" s="155" t="b">
        <f t="shared" ca="1" si="590"/>
        <v>0</v>
      </c>
      <c r="CS1107" s="155" t="b">
        <f t="shared" ca="1" si="591"/>
        <v>0</v>
      </c>
      <c r="CT1107" s="155" t="b">
        <f t="shared" ca="1" si="592"/>
        <v>0</v>
      </c>
      <c r="CU1107" s="155" t="b">
        <f t="shared" ca="1" si="593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1"/>
        <v>0</v>
      </c>
      <c r="P1108" s="28">
        <f t="shared" ca="1" si="562"/>
        <v>0</v>
      </c>
      <c r="Q1108" s="28">
        <f t="shared" ca="1" si="563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4"/>
        <v>0</v>
      </c>
      <c r="BS1108" s="151" t="b">
        <f t="shared" si="565"/>
        <v>0</v>
      </c>
      <c r="BT1108" s="151" t="b">
        <f t="shared" si="566"/>
        <v>0</v>
      </c>
      <c r="BU1108" s="151" t="b">
        <f t="shared" si="567"/>
        <v>0</v>
      </c>
      <c r="BV1108" s="155" t="b">
        <f t="shared" ca="1" si="568"/>
        <v>0</v>
      </c>
      <c r="BW1108" s="151" t="b">
        <f t="shared" ca="1" si="569"/>
        <v>0</v>
      </c>
      <c r="BX1108" s="151" t="b">
        <f t="shared" ca="1" si="570"/>
        <v>0</v>
      </c>
      <c r="BY1108" s="151" t="b">
        <f t="shared" ca="1" si="571"/>
        <v>0</v>
      </c>
      <c r="BZ1108" s="151" t="b">
        <f t="shared" ca="1" si="572"/>
        <v>0</v>
      </c>
      <c r="CA1108" s="151" t="b">
        <f t="shared" ca="1" si="573"/>
        <v>0</v>
      </c>
      <c r="CB1108" s="151" t="b">
        <f t="shared" ca="1" si="574"/>
        <v>0</v>
      </c>
      <c r="CC1108" s="151" t="b">
        <f t="shared" ca="1" si="575"/>
        <v>0</v>
      </c>
      <c r="CD1108" s="151" t="b">
        <f t="shared" ca="1" si="576"/>
        <v>0</v>
      </c>
      <c r="CE1108" s="151" t="b">
        <f t="shared" ca="1" si="577"/>
        <v>0</v>
      </c>
      <c r="CF1108" s="151" t="b">
        <f t="shared" ca="1" si="578"/>
        <v>0</v>
      </c>
      <c r="CG1108" s="151" t="b">
        <f t="shared" ca="1" si="579"/>
        <v>0</v>
      </c>
      <c r="CH1108" s="151" t="b">
        <f t="shared" ca="1" si="580"/>
        <v>0</v>
      </c>
      <c r="CI1108" s="151" t="b">
        <f t="shared" ca="1" si="581"/>
        <v>0</v>
      </c>
      <c r="CJ1108" s="151" t="b">
        <f t="shared" ca="1" si="582"/>
        <v>0</v>
      </c>
      <c r="CK1108" s="151" t="b">
        <f t="shared" ca="1" si="583"/>
        <v>0</v>
      </c>
      <c r="CL1108" s="151" t="b">
        <f t="shared" ca="1" si="584"/>
        <v>0</v>
      </c>
      <c r="CM1108" s="151" t="b">
        <f t="shared" ca="1" si="585"/>
        <v>0</v>
      </c>
      <c r="CN1108" s="151" t="str">
        <f t="shared" ca="1" si="586"/>
        <v>NO_VAC</v>
      </c>
      <c r="CO1108" s="151" t="str">
        <f t="shared" ca="1" si="587"/>
        <v>NO_VAC</v>
      </c>
      <c r="CP1108" s="151" t="b">
        <f t="shared" ca="1" si="588"/>
        <v>0</v>
      </c>
      <c r="CQ1108" s="155">
        <f t="shared" ca="1" si="589"/>
        <v>0</v>
      </c>
      <c r="CR1108" s="155" t="b">
        <f t="shared" ca="1" si="590"/>
        <v>0</v>
      </c>
      <c r="CS1108" s="155" t="b">
        <f t="shared" ca="1" si="591"/>
        <v>0</v>
      </c>
      <c r="CT1108" s="155" t="b">
        <f t="shared" ca="1" si="592"/>
        <v>0</v>
      </c>
      <c r="CU1108" s="155" t="b">
        <f t="shared" ca="1" si="593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1"/>
        <v>0</v>
      </c>
      <c r="P1109" s="28">
        <f t="shared" ca="1" si="562"/>
        <v>0</v>
      </c>
      <c r="Q1109" s="28">
        <f t="shared" ca="1" si="563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4"/>
        <v>0</v>
      </c>
      <c r="BS1109" s="151" t="b">
        <f t="shared" si="565"/>
        <v>0</v>
      </c>
      <c r="BT1109" s="151" t="b">
        <f t="shared" si="566"/>
        <v>0</v>
      </c>
      <c r="BU1109" s="151" t="b">
        <f t="shared" si="567"/>
        <v>0</v>
      </c>
      <c r="BV1109" s="155" t="b">
        <f t="shared" ca="1" si="568"/>
        <v>0</v>
      </c>
      <c r="BW1109" s="151" t="b">
        <f t="shared" ca="1" si="569"/>
        <v>0</v>
      </c>
      <c r="BX1109" s="151" t="b">
        <f t="shared" ca="1" si="570"/>
        <v>0</v>
      </c>
      <c r="BY1109" s="151" t="b">
        <f t="shared" ca="1" si="571"/>
        <v>0</v>
      </c>
      <c r="BZ1109" s="151" t="b">
        <f t="shared" ca="1" si="572"/>
        <v>0</v>
      </c>
      <c r="CA1109" s="151" t="b">
        <f t="shared" ca="1" si="573"/>
        <v>0</v>
      </c>
      <c r="CB1109" s="151" t="b">
        <f t="shared" ca="1" si="574"/>
        <v>0</v>
      </c>
      <c r="CC1109" s="151" t="b">
        <f t="shared" ca="1" si="575"/>
        <v>0</v>
      </c>
      <c r="CD1109" s="151" t="b">
        <f t="shared" ca="1" si="576"/>
        <v>0</v>
      </c>
      <c r="CE1109" s="151" t="b">
        <f t="shared" ca="1" si="577"/>
        <v>0</v>
      </c>
      <c r="CF1109" s="151" t="b">
        <f t="shared" ca="1" si="578"/>
        <v>0</v>
      </c>
      <c r="CG1109" s="151" t="b">
        <f t="shared" ca="1" si="579"/>
        <v>0</v>
      </c>
      <c r="CH1109" s="151" t="b">
        <f t="shared" ca="1" si="580"/>
        <v>0</v>
      </c>
      <c r="CI1109" s="151" t="b">
        <f t="shared" ca="1" si="581"/>
        <v>0</v>
      </c>
      <c r="CJ1109" s="151" t="b">
        <f t="shared" ca="1" si="582"/>
        <v>0</v>
      </c>
      <c r="CK1109" s="151" t="b">
        <f t="shared" ca="1" si="583"/>
        <v>0</v>
      </c>
      <c r="CL1109" s="151" t="b">
        <f t="shared" ca="1" si="584"/>
        <v>0</v>
      </c>
      <c r="CM1109" s="151" t="b">
        <f t="shared" ca="1" si="585"/>
        <v>0</v>
      </c>
      <c r="CN1109" s="151" t="str">
        <f t="shared" ca="1" si="586"/>
        <v>NO_VAC</v>
      </c>
      <c r="CO1109" s="151" t="str">
        <f t="shared" ca="1" si="587"/>
        <v>NO_VAC</v>
      </c>
      <c r="CP1109" s="151" t="b">
        <f t="shared" ca="1" si="588"/>
        <v>0</v>
      </c>
      <c r="CQ1109" s="155">
        <f t="shared" ca="1" si="589"/>
        <v>0</v>
      </c>
      <c r="CR1109" s="155" t="b">
        <f t="shared" ca="1" si="590"/>
        <v>0</v>
      </c>
      <c r="CS1109" s="155" t="b">
        <f t="shared" ca="1" si="591"/>
        <v>0</v>
      </c>
      <c r="CT1109" s="155" t="b">
        <f t="shared" ca="1" si="592"/>
        <v>0</v>
      </c>
      <c r="CU1109" s="155" t="b">
        <f t="shared" ca="1" si="593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1"/>
        <v>0</v>
      </c>
      <c r="P1110" s="28">
        <f t="shared" ca="1" si="562"/>
        <v>0</v>
      </c>
      <c r="Q1110" s="28">
        <f t="shared" ca="1" si="563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4"/>
        <v>0</v>
      </c>
      <c r="BS1110" s="151" t="b">
        <f t="shared" si="565"/>
        <v>0</v>
      </c>
      <c r="BT1110" s="151" t="b">
        <f t="shared" si="566"/>
        <v>0</v>
      </c>
      <c r="BU1110" s="151" t="b">
        <f t="shared" si="567"/>
        <v>0</v>
      </c>
      <c r="BV1110" s="155" t="b">
        <f t="shared" ca="1" si="568"/>
        <v>0</v>
      </c>
      <c r="BW1110" s="151" t="b">
        <f t="shared" ca="1" si="569"/>
        <v>0</v>
      </c>
      <c r="BX1110" s="151" t="b">
        <f t="shared" ca="1" si="570"/>
        <v>0</v>
      </c>
      <c r="BY1110" s="151" t="b">
        <f t="shared" ca="1" si="571"/>
        <v>0</v>
      </c>
      <c r="BZ1110" s="151" t="b">
        <f t="shared" ca="1" si="572"/>
        <v>0</v>
      </c>
      <c r="CA1110" s="151" t="b">
        <f t="shared" ca="1" si="573"/>
        <v>0</v>
      </c>
      <c r="CB1110" s="151" t="b">
        <f t="shared" ca="1" si="574"/>
        <v>0</v>
      </c>
      <c r="CC1110" s="151" t="b">
        <f t="shared" ca="1" si="575"/>
        <v>0</v>
      </c>
      <c r="CD1110" s="151" t="b">
        <f t="shared" ca="1" si="576"/>
        <v>0</v>
      </c>
      <c r="CE1110" s="151" t="b">
        <f t="shared" ca="1" si="577"/>
        <v>0</v>
      </c>
      <c r="CF1110" s="151" t="b">
        <f t="shared" ca="1" si="578"/>
        <v>0</v>
      </c>
      <c r="CG1110" s="151" t="b">
        <f t="shared" ca="1" si="579"/>
        <v>0</v>
      </c>
      <c r="CH1110" s="151" t="b">
        <f t="shared" ca="1" si="580"/>
        <v>0</v>
      </c>
      <c r="CI1110" s="151" t="b">
        <f t="shared" ca="1" si="581"/>
        <v>0</v>
      </c>
      <c r="CJ1110" s="151" t="b">
        <f t="shared" ca="1" si="582"/>
        <v>0</v>
      </c>
      <c r="CK1110" s="151" t="b">
        <f t="shared" ca="1" si="583"/>
        <v>0</v>
      </c>
      <c r="CL1110" s="151" t="b">
        <f t="shared" ca="1" si="584"/>
        <v>0</v>
      </c>
      <c r="CM1110" s="151" t="b">
        <f t="shared" ca="1" si="585"/>
        <v>0</v>
      </c>
      <c r="CN1110" s="151" t="str">
        <f t="shared" ca="1" si="586"/>
        <v>NO_VAC</v>
      </c>
      <c r="CO1110" s="151" t="str">
        <f t="shared" ca="1" si="587"/>
        <v>NO_VAC</v>
      </c>
      <c r="CP1110" s="151" t="b">
        <f t="shared" ca="1" si="588"/>
        <v>0</v>
      </c>
      <c r="CQ1110" s="155">
        <f t="shared" ca="1" si="589"/>
        <v>0</v>
      </c>
      <c r="CR1110" s="155" t="b">
        <f t="shared" ca="1" si="590"/>
        <v>0</v>
      </c>
      <c r="CS1110" s="155" t="b">
        <f t="shared" ca="1" si="591"/>
        <v>0</v>
      </c>
      <c r="CT1110" s="155" t="b">
        <f t="shared" ca="1" si="592"/>
        <v>0</v>
      </c>
      <c r="CU1110" s="155" t="b">
        <f t="shared" ca="1" si="593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1"/>
        <v>0</v>
      </c>
      <c r="P1111" s="28">
        <f t="shared" ca="1" si="562"/>
        <v>0</v>
      </c>
      <c r="Q1111" s="28">
        <f t="shared" ca="1" si="563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4"/>
        <v>0</v>
      </c>
      <c r="BS1111" s="151" t="b">
        <f t="shared" si="565"/>
        <v>0</v>
      </c>
      <c r="BT1111" s="151" t="b">
        <f t="shared" si="566"/>
        <v>0</v>
      </c>
      <c r="BU1111" s="151" t="b">
        <f t="shared" si="567"/>
        <v>0</v>
      </c>
      <c r="BV1111" s="155" t="b">
        <f t="shared" ca="1" si="568"/>
        <v>0</v>
      </c>
      <c r="BW1111" s="151" t="b">
        <f t="shared" ca="1" si="569"/>
        <v>0</v>
      </c>
      <c r="BX1111" s="151" t="b">
        <f t="shared" ca="1" si="570"/>
        <v>0</v>
      </c>
      <c r="BY1111" s="151" t="b">
        <f t="shared" ca="1" si="571"/>
        <v>0</v>
      </c>
      <c r="BZ1111" s="151" t="b">
        <f t="shared" ca="1" si="572"/>
        <v>0</v>
      </c>
      <c r="CA1111" s="151" t="b">
        <f t="shared" ca="1" si="573"/>
        <v>0</v>
      </c>
      <c r="CB1111" s="151" t="b">
        <f t="shared" ca="1" si="574"/>
        <v>0</v>
      </c>
      <c r="CC1111" s="151" t="b">
        <f t="shared" ca="1" si="575"/>
        <v>0</v>
      </c>
      <c r="CD1111" s="151" t="b">
        <f t="shared" ca="1" si="576"/>
        <v>0</v>
      </c>
      <c r="CE1111" s="151" t="b">
        <f t="shared" ca="1" si="577"/>
        <v>0</v>
      </c>
      <c r="CF1111" s="151" t="b">
        <f t="shared" ca="1" si="578"/>
        <v>0</v>
      </c>
      <c r="CG1111" s="151" t="b">
        <f t="shared" ca="1" si="579"/>
        <v>0</v>
      </c>
      <c r="CH1111" s="151" t="b">
        <f t="shared" ca="1" si="580"/>
        <v>0</v>
      </c>
      <c r="CI1111" s="151" t="b">
        <f t="shared" ca="1" si="581"/>
        <v>0</v>
      </c>
      <c r="CJ1111" s="151" t="b">
        <f t="shared" ca="1" si="582"/>
        <v>0</v>
      </c>
      <c r="CK1111" s="151" t="b">
        <f t="shared" ca="1" si="583"/>
        <v>0</v>
      </c>
      <c r="CL1111" s="151" t="b">
        <f t="shared" ca="1" si="584"/>
        <v>0</v>
      </c>
      <c r="CM1111" s="151" t="b">
        <f t="shared" ca="1" si="585"/>
        <v>0</v>
      </c>
      <c r="CN1111" s="151" t="str">
        <f t="shared" ca="1" si="586"/>
        <v>NO_VAC</v>
      </c>
      <c r="CO1111" s="151" t="str">
        <f t="shared" ca="1" si="587"/>
        <v>NO_VAC</v>
      </c>
      <c r="CP1111" s="151" t="b">
        <f t="shared" ca="1" si="588"/>
        <v>0</v>
      </c>
      <c r="CQ1111" s="155">
        <f t="shared" ca="1" si="589"/>
        <v>0</v>
      </c>
      <c r="CR1111" s="155" t="b">
        <f t="shared" ca="1" si="590"/>
        <v>0</v>
      </c>
      <c r="CS1111" s="155" t="b">
        <f t="shared" ca="1" si="591"/>
        <v>0</v>
      </c>
      <c r="CT1111" s="155" t="b">
        <f t="shared" ca="1" si="592"/>
        <v>0</v>
      </c>
      <c r="CU1111" s="155" t="b">
        <f t="shared" ca="1" si="593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1"/>
        <v>0</v>
      </c>
      <c r="P1112" s="28">
        <f t="shared" ca="1" si="562"/>
        <v>0</v>
      </c>
      <c r="Q1112" s="28">
        <f t="shared" ca="1" si="563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4"/>
        <v>0</v>
      </c>
      <c r="BS1112" s="151" t="b">
        <f t="shared" si="565"/>
        <v>0</v>
      </c>
      <c r="BT1112" s="151" t="b">
        <f t="shared" si="566"/>
        <v>0</v>
      </c>
      <c r="BU1112" s="151" t="b">
        <f t="shared" si="567"/>
        <v>0</v>
      </c>
      <c r="BV1112" s="155" t="b">
        <f t="shared" ca="1" si="568"/>
        <v>0</v>
      </c>
      <c r="BW1112" s="151" t="b">
        <f t="shared" ca="1" si="569"/>
        <v>0</v>
      </c>
      <c r="BX1112" s="151" t="b">
        <f t="shared" ca="1" si="570"/>
        <v>0</v>
      </c>
      <c r="BY1112" s="151" t="b">
        <f t="shared" ca="1" si="571"/>
        <v>0</v>
      </c>
      <c r="BZ1112" s="151" t="b">
        <f t="shared" ca="1" si="572"/>
        <v>0</v>
      </c>
      <c r="CA1112" s="151" t="b">
        <f t="shared" ca="1" si="573"/>
        <v>0</v>
      </c>
      <c r="CB1112" s="151" t="b">
        <f t="shared" ca="1" si="574"/>
        <v>0</v>
      </c>
      <c r="CC1112" s="151" t="b">
        <f t="shared" ca="1" si="575"/>
        <v>0</v>
      </c>
      <c r="CD1112" s="151" t="b">
        <f t="shared" ca="1" si="576"/>
        <v>0</v>
      </c>
      <c r="CE1112" s="151" t="b">
        <f t="shared" ca="1" si="577"/>
        <v>0</v>
      </c>
      <c r="CF1112" s="151" t="b">
        <f t="shared" ca="1" si="578"/>
        <v>0</v>
      </c>
      <c r="CG1112" s="151" t="b">
        <f t="shared" ca="1" si="579"/>
        <v>0</v>
      </c>
      <c r="CH1112" s="151" t="b">
        <f t="shared" ca="1" si="580"/>
        <v>0</v>
      </c>
      <c r="CI1112" s="151" t="b">
        <f t="shared" ca="1" si="581"/>
        <v>0</v>
      </c>
      <c r="CJ1112" s="151" t="b">
        <f t="shared" ca="1" si="582"/>
        <v>0</v>
      </c>
      <c r="CK1112" s="151" t="b">
        <f t="shared" ca="1" si="583"/>
        <v>0</v>
      </c>
      <c r="CL1112" s="151" t="b">
        <f t="shared" ca="1" si="584"/>
        <v>0</v>
      </c>
      <c r="CM1112" s="151" t="b">
        <f t="shared" ca="1" si="585"/>
        <v>0</v>
      </c>
      <c r="CN1112" s="151" t="str">
        <f t="shared" ca="1" si="586"/>
        <v>NO_VAC</v>
      </c>
      <c r="CO1112" s="151" t="str">
        <f t="shared" ca="1" si="587"/>
        <v>NO_VAC</v>
      </c>
      <c r="CP1112" s="151" t="b">
        <f t="shared" ca="1" si="588"/>
        <v>0</v>
      </c>
      <c r="CQ1112" s="155">
        <f t="shared" ca="1" si="589"/>
        <v>0</v>
      </c>
      <c r="CR1112" s="155" t="b">
        <f t="shared" ca="1" si="590"/>
        <v>0</v>
      </c>
      <c r="CS1112" s="155" t="b">
        <f t="shared" ca="1" si="591"/>
        <v>0</v>
      </c>
      <c r="CT1112" s="155" t="b">
        <f t="shared" ca="1" si="592"/>
        <v>0</v>
      </c>
      <c r="CU1112" s="155" t="b">
        <f t="shared" ca="1" si="593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1"/>
        <v>0</v>
      </c>
      <c r="P1113" s="28">
        <f t="shared" ca="1" si="562"/>
        <v>0</v>
      </c>
      <c r="Q1113" s="28">
        <f t="shared" ca="1" si="563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4"/>
        <v>0</v>
      </c>
      <c r="BS1113" s="151" t="b">
        <f t="shared" si="565"/>
        <v>0</v>
      </c>
      <c r="BT1113" s="151" t="b">
        <f t="shared" si="566"/>
        <v>0</v>
      </c>
      <c r="BU1113" s="151" t="b">
        <f t="shared" si="567"/>
        <v>0</v>
      </c>
      <c r="BV1113" s="155" t="b">
        <f t="shared" ca="1" si="568"/>
        <v>0</v>
      </c>
      <c r="BW1113" s="151" t="b">
        <f t="shared" ca="1" si="569"/>
        <v>0</v>
      </c>
      <c r="BX1113" s="151" t="b">
        <f t="shared" ca="1" si="570"/>
        <v>0</v>
      </c>
      <c r="BY1113" s="151" t="b">
        <f t="shared" ca="1" si="571"/>
        <v>0</v>
      </c>
      <c r="BZ1113" s="151" t="b">
        <f t="shared" ca="1" si="572"/>
        <v>0</v>
      </c>
      <c r="CA1113" s="151" t="b">
        <f t="shared" ca="1" si="573"/>
        <v>0</v>
      </c>
      <c r="CB1113" s="151" t="b">
        <f t="shared" ca="1" si="574"/>
        <v>0</v>
      </c>
      <c r="CC1113" s="151" t="b">
        <f t="shared" ca="1" si="575"/>
        <v>0</v>
      </c>
      <c r="CD1113" s="151" t="b">
        <f t="shared" ca="1" si="576"/>
        <v>0</v>
      </c>
      <c r="CE1113" s="151" t="b">
        <f t="shared" ca="1" si="577"/>
        <v>0</v>
      </c>
      <c r="CF1113" s="151" t="b">
        <f t="shared" ca="1" si="578"/>
        <v>0</v>
      </c>
      <c r="CG1113" s="151" t="b">
        <f t="shared" ca="1" si="579"/>
        <v>0</v>
      </c>
      <c r="CH1113" s="151" t="b">
        <f t="shared" ca="1" si="580"/>
        <v>0</v>
      </c>
      <c r="CI1113" s="151" t="b">
        <f t="shared" ca="1" si="581"/>
        <v>0</v>
      </c>
      <c r="CJ1113" s="151" t="b">
        <f t="shared" ca="1" si="582"/>
        <v>0</v>
      </c>
      <c r="CK1113" s="151" t="b">
        <f t="shared" ca="1" si="583"/>
        <v>0</v>
      </c>
      <c r="CL1113" s="151" t="b">
        <f t="shared" ca="1" si="584"/>
        <v>0</v>
      </c>
      <c r="CM1113" s="151" t="b">
        <f t="shared" ca="1" si="585"/>
        <v>0</v>
      </c>
      <c r="CN1113" s="151" t="str">
        <f t="shared" ca="1" si="586"/>
        <v>NO_VAC</v>
      </c>
      <c r="CO1113" s="151" t="str">
        <f t="shared" ca="1" si="587"/>
        <v>NO_VAC</v>
      </c>
      <c r="CP1113" s="151" t="b">
        <f t="shared" ca="1" si="588"/>
        <v>0</v>
      </c>
      <c r="CQ1113" s="155">
        <f t="shared" ca="1" si="589"/>
        <v>0</v>
      </c>
      <c r="CR1113" s="155" t="b">
        <f t="shared" ca="1" si="590"/>
        <v>0</v>
      </c>
      <c r="CS1113" s="155" t="b">
        <f t="shared" ca="1" si="591"/>
        <v>0</v>
      </c>
      <c r="CT1113" s="155" t="b">
        <f t="shared" ca="1" si="592"/>
        <v>0</v>
      </c>
      <c r="CU1113" s="155" t="b">
        <f t="shared" ca="1" si="593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1"/>
        <v>0</v>
      </c>
      <c r="P1114" s="28">
        <f t="shared" ca="1" si="562"/>
        <v>0</v>
      </c>
      <c r="Q1114" s="28">
        <f t="shared" ca="1" si="563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4"/>
        <v>0</v>
      </c>
      <c r="BS1114" s="151" t="b">
        <f t="shared" si="565"/>
        <v>0</v>
      </c>
      <c r="BT1114" s="151" t="b">
        <f t="shared" si="566"/>
        <v>0</v>
      </c>
      <c r="BU1114" s="151" t="b">
        <f t="shared" si="567"/>
        <v>0</v>
      </c>
      <c r="BV1114" s="155" t="b">
        <f t="shared" ca="1" si="568"/>
        <v>0</v>
      </c>
      <c r="BW1114" s="151" t="b">
        <f t="shared" ca="1" si="569"/>
        <v>0</v>
      </c>
      <c r="BX1114" s="151" t="b">
        <f t="shared" ca="1" si="570"/>
        <v>0</v>
      </c>
      <c r="BY1114" s="151" t="b">
        <f t="shared" ca="1" si="571"/>
        <v>0</v>
      </c>
      <c r="BZ1114" s="151" t="b">
        <f t="shared" ca="1" si="572"/>
        <v>0</v>
      </c>
      <c r="CA1114" s="151" t="b">
        <f t="shared" ca="1" si="573"/>
        <v>0</v>
      </c>
      <c r="CB1114" s="151" t="b">
        <f t="shared" ca="1" si="574"/>
        <v>0</v>
      </c>
      <c r="CC1114" s="151" t="b">
        <f t="shared" ca="1" si="575"/>
        <v>0</v>
      </c>
      <c r="CD1114" s="151" t="b">
        <f t="shared" ca="1" si="576"/>
        <v>0</v>
      </c>
      <c r="CE1114" s="151" t="b">
        <f t="shared" ca="1" si="577"/>
        <v>0</v>
      </c>
      <c r="CF1114" s="151" t="b">
        <f t="shared" ca="1" si="578"/>
        <v>0</v>
      </c>
      <c r="CG1114" s="151" t="b">
        <f t="shared" ca="1" si="579"/>
        <v>0</v>
      </c>
      <c r="CH1114" s="151" t="b">
        <f t="shared" ca="1" si="580"/>
        <v>0</v>
      </c>
      <c r="CI1114" s="151" t="b">
        <f t="shared" ca="1" si="581"/>
        <v>0</v>
      </c>
      <c r="CJ1114" s="151" t="b">
        <f t="shared" ca="1" si="582"/>
        <v>0</v>
      </c>
      <c r="CK1114" s="151" t="b">
        <f t="shared" ca="1" si="583"/>
        <v>0</v>
      </c>
      <c r="CL1114" s="151" t="b">
        <f t="shared" ca="1" si="584"/>
        <v>0</v>
      </c>
      <c r="CM1114" s="151" t="b">
        <f t="shared" ca="1" si="585"/>
        <v>0</v>
      </c>
      <c r="CN1114" s="151" t="str">
        <f t="shared" ca="1" si="586"/>
        <v>NO_VAC</v>
      </c>
      <c r="CO1114" s="151" t="str">
        <f t="shared" ca="1" si="587"/>
        <v>NO_VAC</v>
      </c>
      <c r="CP1114" s="151" t="b">
        <f t="shared" ca="1" si="588"/>
        <v>0</v>
      </c>
      <c r="CQ1114" s="155">
        <f t="shared" ca="1" si="589"/>
        <v>0</v>
      </c>
      <c r="CR1114" s="155" t="b">
        <f t="shared" ca="1" si="590"/>
        <v>0</v>
      </c>
      <c r="CS1114" s="155" t="b">
        <f t="shared" ca="1" si="591"/>
        <v>0</v>
      </c>
      <c r="CT1114" s="155" t="b">
        <f t="shared" ca="1" si="592"/>
        <v>0</v>
      </c>
      <c r="CU1114" s="155" t="b">
        <f t="shared" ca="1" si="593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1"/>
        <v>0</v>
      </c>
      <c r="P1115" s="28">
        <f t="shared" ca="1" si="562"/>
        <v>0</v>
      </c>
      <c r="Q1115" s="28">
        <f t="shared" ca="1" si="563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4"/>
        <v>0</v>
      </c>
      <c r="BS1115" s="151" t="b">
        <f t="shared" si="565"/>
        <v>0</v>
      </c>
      <c r="BT1115" s="151" t="b">
        <f t="shared" si="566"/>
        <v>0</v>
      </c>
      <c r="BU1115" s="151" t="b">
        <f t="shared" si="567"/>
        <v>0</v>
      </c>
      <c r="BV1115" s="155" t="b">
        <f t="shared" ca="1" si="568"/>
        <v>0</v>
      </c>
      <c r="BW1115" s="151" t="b">
        <f t="shared" ca="1" si="569"/>
        <v>0</v>
      </c>
      <c r="BX1115" s="151" t="b">
        <f t="shared" ca="1" si="570"/>
        <v>0</v>
      </c>
      <c r="BY1115" s="151" t="b">
        <f t="shared" ca="1" si="571"/>
        <v>0</v>
      </c>
      <c r="BZ1115" s="151" t="b">
        <f t="shared" ca="1" si="572"/>
        <v>0</v>
      </c>
      <c r="CA1115" s="151" t="b">
        <f t="shared" ca="1" si="573"/>
        <v>0</v>
      </c>
      <c r="CB1115" s="151" t="b">
        <f t="shared" ca="1" si="574"/>
        <v>0</v>
      </c>
      <c r="CC1115" s="151" t="b">
        <f t="shared" ca="1" si="575"/>
        <v>0</v>
      </c>
      <c r="CD1115" s="151" t="b">
        <f t="shared" ca="1" si="576"/>
        <v>0</v>
      </c>
      <c r="CE1115" s="151" t="b">
        <f t="shared" ca="1" si="577"/>
        <v>0</v>
      </c>
      <c r="CF1115" s="151" t="b">
        <f t="shared" ca="1" si="578"/>
        <v>0</v>
      </c>
      <c r="CG1115" s="151" t="b">
        <f t="shared" ca="1" si="579"/>
        <v>0</v>
      </c>
      <c r="CH1115" s="151" t="b">
        <f t="shared" ca="1" si="580"/>
        <v>0</v>
      </c>
      <c r="CI1115" s="151" t="b">
        <f t="shared" ca="1" si="581"/>
        <v>0</v>
      </c>
      <c r="CJ1115" s="151" t="b">
        <f t="shared" ca="1" si="582"/>
        <v>0</v>
      </c>
      <c r="CK1115" s="151" t="b">
        <f t="shared" ca="1" si="583"/>
        <v>0</v>
      </c>
      <c r="CL1115" s="151" t="b">
        <f t="shared" ca="1" si="584"/>
        <v>0</v>
      </c>
      <c r="CM1115" s="151" t="b">
        <f t="shared" ca="1" si="585"/>
        <v>0</v>
      </c>
      <c r="CN1115" s="151" t="str">
        <f t="shared" ca="1" si="586"/>
        <v>NO_VAC</v>
      </c>
      <c r="CO1115" s="151" t="str">
        <f t="shared" ca="1" si="587"/>
        <v>NO_VAC</v>
      </c>
      <c r="CP1115" s="151" t="b">
        <f t="shared" ca="1" si="588"/>
        <v>0</v>
      </c>
      <c r="CQ1115" s="155">
        <f t="shared" ca="1" si="589"/>
        <v>0</v>
      </c>
      <c r="CR1115" s="155" t="b">
        <f t="shared" ca="1" si="590"/>
        <v>0</v>
      </c>
      <c r="CS1115" s="155" t="b">
        <f t="shared" ca="1" si="591"/>
        <v>0</v>
      </c>
      <c r="CT1115" s="155" t="b">
        <f t="shared" ca="1" si="592"/>
        <v>0</v>
      </c>
      <c r="CU1115" s="155" t="b">
        <f t="shared" ca="1" si="593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1"/>
        <v>0</v>
      </c>
      <c r="P1116" s="28">
        <f t="shared" ca="1" si="562"/>
        <v>0</v>
      </c>
      <c r="Q1116" s="28">
        <f t="shared" ca="1" si="563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4"/>
        <v>0</v>
      </c>
      <c r="BS1116" s="151" t="b">
        <f t="shared" si="565"/>
        <v>0</v>
      </c>
      <c r="BT1116" s="151" t="b">
        <f t="shared" si="566"/>
        <v>0</v>
      </c>
      <c r="BU1116" s="151" t="b">
        <f t="shared" si="567"/>
        <v>0</v>
      </c>
      <c r="BV1116" s="155" t="b">
        <f t="shared" ca="1" si="568"/>
        <v>0</v>
      </c>
      <c r="BW1116" s="151" t="b">
        <f t="shared" ca="1" si="569"/>
        <v>0</v>
      </c>
      <c r="BX1116" s="151" t="b">
        <f t="shared" ca="1" si="570"/>
        <v>0</v>
      </c>
      <c r="BY1116" s="151" t="b">
        <f t="shared" ca="1" si="571"/>
        <v>0</v>
      </c>
      <c r="BZ1116" s="151" t="b">
        <f t="shared" ca="1" si="572"/>
        <v>0</v>
      </c>
      <c r="CA1116" s="151" t="b">
        <f t="shared" ca="1" si="573"/>
        <v>0</v>
      </c>
      <c r="CB1116" s="151" t="b">
        <f t="shared" ca="1" si="574"/>
        <v>0</v>
      </c>
      <c r="CC1116" s="151" t="b">
        <f t="shared" ca="1" si="575"/>
        <v>0</v>
      </c>
      <c r="CD1116" s="151" t="b">
        <f t="shared" ca="1" si="576"/>
        <v>0</v>
      </c>
      <c r="CE1116" s="151" t="b">
        <f t="shared" ca="1" si="577"/>
        <v>0</v>
      </c>
      <c r="CF1116" s="151" t="b">
        <f t="shared" ca="1" si="578"/>
        <v>0</v>
      </c>
      <c r="CG1116" s="151" t="b">
        <f t="shared" ca="1" si="579"/>
        <v>0</v>
      </c>
      <c r="CH1116" s="151" t="b">
        <f t="shared" ca="1" si="580"/>
        <v>0</v>
      </c>
      <c r="CI1116" s="151" t="b">
        <f t="shared" ca="1" si="581"/>
        <v>0</v>
      </c>
      <c r="CJ1116" s="151" t="b">
        <f t="shared" ca="1" si="582"/>
        <v>0</v>
      </c>
      <c r="CK1116" s="151" t="b">
        <f t="shared" ca="1" si="583"/>
        <v>0</v>
      </c>
      <c r="CL1116" s="151" t="b">
        <f t="shared" ca="1" si="584"/>
        <v>0</v>
      </c>
      <c r="CM1116" s="151" t="b">
        <f t="shared" ca="1" si="585"/>
        <v>0</v>
      </c>
      <c r="CN1116" s="151" t="str">
        <f t="shared" ca="1" si="586"/>
        <v>NO_VAC</v>
      </c>
      <c r="CO1116" s="151" t="str">
        <f t="shared" ca="1" si="587"/>
        <v>NO_VAC</v>
      </c>
      <c r="CP1116" s="151" t="b">
        <f t="shared" ca="1" si="588"/>
        <v>0</v>
      </c>
      <c r="CQ1116" s="155">
        <f t="shared" ca="1" si="589"/>
        <v>0</v>
      </c>
      <c r="CR1116" s="155" t="b">
        <f t="shared" ca="1" si="590"/>
        <v>0</v>
      </c>
      <c r="CS1116" s="155" t="b">
        <f t="shared" ca="1" si="591"/>
        <v>0</v>
      </c>
      <c r="CT1116" s="155" t="b">
        <f t="shared" ca="1" si="592"/>
        <v>0</v>
      </c>
      <c r="CU1116" s="155" t="b">
        <f t="shared" ca="1" si="593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1"/>
        <v>0</v>
      </c>
      <c r="P1117" s="28">
        <f t="shared" ca="1" si="562"/>
        <v>0</v>
      </c>
      <c r="Q1117" s="28">
        <f t="shared" ca="1" si="563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4"/>
        <v>0</v>
      </c>
      <c r="BS1117" s="151" t="b">
        <f t="shared" si="565"/>
        <v>0</v>
      </c>
      <c r="BT1117" s="151" t="b">
        <f t="shared" si="566"/>
        <v>0</v>
      </c>
      <c r="BU1117" s="151" t="b">
        <f t="shared" si="567"/>
        <v>0</v>
      </c>
      <c r="BV1117" s="155" t="b">
        <f t="shared" ca="1" si="568"/>
        <v>0</v>
      </c>
      <c r="BW1117" s="151" t="b">
        <f t="shared" ca="1" si="569"/>
        <v>0</v>
      </c>
      <c r="BX1117" s="151" t="b">
        <f t="shared" ca="1" si="570"/>
        <v>0</v>
      </c>
      <c r="BY1117" s="151" t="b">
        <f t="shared" ca="1" si="571"/>
        <v>0</v>
      </c>
      <c r="BZ1117" s="151" t="b">
        <f t="shared" ca="1" si="572"/>
        <v>0</v>
      </c>
      <c r="CA1117" s="151" t="b">
        <f t="shared" ca="1" si="573"/>
        <v>0</v>
      </c>
      <c r="CB1117" s="151" t="b">
        <f t="shared" ca="1" si="574"/>
        <v>0</v>
      </c>
      <c r="CC1117" s="151" t="b">
        <f t="shared" ca="1" si="575"/>
        <v>0</v>
      </c>
      <c r="CD1117" s="151" t="b">
        <f t="shared" ca="1" si="576"/>
        <v>0</v>
      </c>
      <c r="CE1117" s="151" t="b">
        <f t="shared" ca="1" si="577"/>
        <v>0</v>
      </c>
      <c r="CF1117" s="151" t="b">
        <f t="shared" ca="1" si="578"/>
        <v>0</v>
      </c>
      <c r="CG1117" s="151" t="b">
        <f t="shared" ca="1" si="579"/>
        <v>0</v>
      </c>
      <c r="CH1117" s="151" t="b">
        <f t="shared" ca="1" si="580"/>
        <v>0</v>
      </c>
      <c r="CI1117" s="151" t="b">
        <f t="shared" ca="1" si="581"/>
        <v>0</v>
      </c>
      <c r="CJ1117" s="151" t="b">
        <f t="shared" ca="1" si="582"/>
        <v>0</v>
      </c>
      <c r="CK1117" s="151" t="b">
        <f t="shared" ca="1" si="583"/>
        <v>0</v>
      </c>
      <c r="CL1117" s="151" t="b">
        <f t="shared" ca="1" si="584"/>
        <v>0</v>
      </c>
      <c r="CM1117" s="151" t="b">
        <f t="shared" ca="1" si="585"/>
        <v>0</v>
      </c>
      <c r="CN1117" s="151" t="str">
        <f t="shared" ca="1" si="586"/>
        <v>NO_VAC</v>
      </c>
      <c r="CO1117" s="151" t="str">
        <f t="shared" ca="1" si="587"/>
        <v>NO_VAC</v>
      </c>
      <c r="CP1117" s="151" t="b">
        <f t="shared" ca="1" si="588"/>
        <v>0</v>
      </c>
      <c r="CQ1117" s="155">
        <f t="shared" ca="1" si="589"/>
        <v>0</v>
      </c>
      <c r="CR1117" s="155" t="b">
        <f t="shared" ca="1" si="590"/>
        <v>0</v>
      </c>
      <c r="CS1117" s="155" t="b">
        <f t="shared" ca="1" si="591"/>
        <v>0</v>
      </c>
      <c r="CT1117" s="155" t="b">
        <f t="shared" ca="1" si="592"/>
        <v>0</v>
      </c>
      <c r="CU1117" s="155" t="b">
        <f t="shared" ca="1" si="593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1"/>
        <v>0</v>
      </c>
      <c r="P1118" s="28">
        <f t="shared" ca="1" si="562"/>
        <v>0</v>
      </c>
      <c r="Q1118" s="28">
        <f t="shared" ca="1" si="563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4"/>
        <v>0</v>
      </c>
      <c r="BS1118" s="151" t="b">
        <f t="shared" si="565"/>
        <v>0</v>
      </c>
      <c r="BT1118" s="151" t="b">
        <f t="shared" si="566"/>
        <v>0</v>
      </c>
      <c r="BU1118" s="151" t="b">
        <f t="shared" si="567"/>
        <v>0</v>
      </c>
      <c r="BV1118" s="155" t="b">
        <f t="shared" ca="1" si="568"/>
        <v>0</v>
      </c>
      <c r="BW1118" s="151" t="b">
        <f t="shared" ca="1" si="569"/>
        <v>0</v>
      </c>
      <c r="BX1118" s="151" t="b">
        <f t="shared" ca="1" si="570"/>
        <v>0</v>
      </c>
      <c r="BY1118" s="151" t="b">
        <f t="shared" ca="1" si="571"/>
        <v>0</v>
      </c>
      <c r="BZ1118" s="151" t="b">
        <f t="shared" ca="1" si="572"/>
        <v>0</v>
      </c>
      <c r="CA1118" s="151" t="b">
        <f t="shared" ca="1" si="573"/>
        <v>0</v>
      </c>
      <c r="CB1118" s="151" t="b">
        <f t="shared" ca="1" si="574"/>
        <v>0</v>
      </c>
      <c r="CC1118" s="151" t="b">
        <f t="shared" ca="1" si="575"/>
        <v>0</v>
      </c>
      <c r="CD1118" s="151" t="b">
        <f t="shared" ca="1" si="576"/>
        <v>0</v>
      </c>
      <c r="CE1118" s="151" t="b">
        <f t="shared" ca="1" si="577"/>
        <v>0</v>
      </c>
      <c r="CF1118" s="151" t="b">
        <f t="shared" ca="1" si="578"/>
        <v>0</v>
      </c>
      <c r="CG1118" s="151" t="b">
        <f t="shared" ca="1" si="579"/>
        <v>0</v>
      </c>
      <c r="CH1118" s="151" t="b">
        <f t="shared" ca="1" si="580"/>
        <v>0</v>
      </c>
      <c r="CI1118" s="151" t="b">
        <f t="shared" ca="1" si="581"/>
        <v>0</v>
      </c>
      <c r="CJ1118" s="151" t="b">
        <f t="shared" ca="1" si="582"/>
        <v>0</v>
      </c>
      <c r="CK1118" s="151" t="b">
        <f t="shared" ca="1" si="583"/>
        <v>0</v>
      </c>
      <c r="CL1118" s="151" t="b">
        <f t="shared" ca="1" si="584"/>
        <v>0</v>
      </c>
      <c r="CM1118" s="151" t="b">
        <f t="shared" ca="1" si="585"/>
        <v>0</v>
      </c>
      <c r="CN1118" s="151" t="str">
        <f t="shared" ca="1" si="586"/>
        <v>NO_VAC</v>
      </c>
      <c r="CO1118" s="151" t="str">
        <f t="shared" ca="1" si="587"/>
        <v>NO_VAC</v>
      </c>
      <c r="CP1118" s="151" t="b">
        <f t="shared" ca="1" si="588"/>
        <v>0</v>
      </c>
      <c r="CQ1118" s="155">
        <f t="shared" ca="1" si="589"/>
        <v>0</v>
      </c>
      <c r="CR1118" s="155" t="b">
        <f t="shared" ca="1" si="590"/>
        <v>0</v>
      </c>
      <c r="CS1118" s="155" t="b">
        <f t="shared" ca="1" si="591"/>
        <v>0</v>
      </c>
      <c r="CT1118" s="155" t="b">
        <f t="shared" ca="1" si="592"/>
        <v>0</v>
      </c>
      <c r="CU1118" s="155" t="b">
        <f t="shared" ca="1" si="593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1"/>
        <v>0</v>
      </c>
      <c r="P1119" s="28">
        <f t="shared" ca="1" si="562"/>
        <v>0</v>
      </c>
      <c r="Q1119" s="28">
        <f t="shared" ca="1" si="563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4"/>
        <v>0</v>
      </c>
      <c r="BS1119" s="151" t="b">
        <f t="shared" si="565"/>
        <v>0</v>
      </c>
      <c r="BT1119" s="151" t="b">
        <f t="shared" si="566"/>
        <v>0</v>
      </c>
      <c r="BU1119" s="151" t="b">
        <f t="shared" si="567"/>
        <v>0</v>
      </c>
      <c r="BV1119" s="155" t="b">
        <f t="shared" ca="1" si="568"/>
        <v>0</v>
      </c>
      <c r="BW1119" s="151" t="b">
        <f t="shared" ca="1" si="569"/>
        <v>0</v>
      </c>
      <c r="BX1119" s="151" t="b">
        <f t="shared" ca="1" si="570"/>
        <v>0</v>
      </c>
      <c r="BY1119" s="151" t="b">
        <f t="shared" ca="1" si="571"/>
        <v>0</v>
      </c>
      <c r="BZ1119" s="151" t="b">
        <f t="shared" ca="1" si="572"/>
        <v>0</v>
      </c>
      <c r="CA1119" s="151" t="b">
        <f t="shared" ca="1" si="573"/>
        <v>0</v>
      </c>
      <c r="CB1119" s="151" t="b">
        <f t="shared" ca="1" si="574"/>
        <v>0</v>
      </c>
      <c r="CC1119" s="151" t="b">
        <f t="shared" ca="1" si="575"/>
        <v>0</v>
      </c>
      <c r="CD1119" s="151" t="b">
        <f t="shared" ca="1" si="576"/>
        <v>0</v>
      </c>
      <c r="CE1119" s="151" t="b">
        <f t="shared" ca="1" si="577"/>
        <v>0</v>
      </c>
      <c r="CF1119" s="151" t="b">
        <f t="shared" ca="1" si="578"/>
        <v>0</v>
      </c>
      <c r="CG1119" s="151" t="b">
        <f t="shared" ca="1" si="579"/>
        <v>0</v>
      </c>
      <c r="CH1119" s="151" t="b">
        <f t="shared" ca="1" si="580"/>
        <v>0</v>
      </c>
      <c r="CI1119" s="151" t="b">
        <f t="shared" ca="1" si="581"/>
        <v>0</v>
      </c>
      <c r="CJ1119" s="151" t="b">
        <f t="shared" ca="1" si="582"/>
        <v>0</v>
      </c>
      <c r="CK1119" s="151" t="b">
        <f t="shared" ca="1" si="583"/>
        <v>0</v>
      </c>
      <c r="CL1119" s="151" t="b">
        <f t="shared" ca="1" si="584"/>
        <v>0</v>
      </c>
      <c r="CM1119" s="151" t="b">
        <f t="shared" ca="1" si="585"/>
        <v>0</v>
      </c>
      <c r="CN1119" s="151" t="str">
        <f t="shared" ca="1" si="586"/>
        <v>NO_VAC</v>
      </c>
      <c r="CO1119" s="151" t="str">
        <f t="shared" ca="1" si="587"/>
        <v>NO_VAC</v>
      </c>
      <c r="CP1119" s="151" t="b">
        <f t="shared" ca="1" si="588"/>
        <v>0</v>
      </c>
      <c r="CQ1119" s="155">
        <f t="shared" ca="1" si="589"/>
        <v>0</v>
      </c>
      <c r="CR1119" s="155" t="b">
        <f t="shared" ca="1" si="590"/>
        <v>0</v>
      </c>
      <c r="CS1119" s="155" t="b">
        <f t="shared" ca="1" si="591"/>
        <v>0</v>
      </c>
      <c r="CT1119" s="155" t="b">
        <f t="shared" ca="1" si="592"/>
        <v>0</v>
      </c>
      <c r="CU1119" s="155" t="b">
        <f t="shared" ca="1" si="593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1"/>
        <v>0</v>
      </c>
      <c r="P1120" s="28">
        <f t="shared" ca="1" si="562"/>
        <v>0</v>
      </c>
      <c r="Q1120" s="28">
        <f t="shared" ca="1" si="563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4"/>
        <v>0</v>
      </c>
      <c r="BS1120" s="151" t="b">
        <f t="shared" si="565"/>
        <v>0</v>
      </c>
      <c r="BT1120" s="151" t="b">
        <f t="shared" si="566"/>
        <v>0</v>
      </c>
      <c r="BU1120" s="151" t="b">
        <f t="shared" si="567"/>
        <v>0</v>
      </c>
      <c r="BV1120" s="155" t="b">
        <f t="shared" ca="1" si="568"/>
        <v>0</v>
      </c>
      <c r="BW1120" s="151" t="b">
        <f t="shared" ca="1" si="569"/>
        <v>0</v>
      </c>
      <c r="BX1120" s="151" t="b">
        <f t="shared" ca="1" si="570"/>
        <v>0</v>
      </c>
      <c r="BY1120" s="151" t="b">
        <f t="shared" ca="1" si="571"/>
        <v>0</v>
      </c>
      <c r="BZ1120" s="151" t="b">
        <f t="shared" ca="1" si="572"/>
        <v>0</v>
      </c>
      <c r="CA1120" s="151" t="b">
        <f t="shared" ca="1" si="573"/>
        <v>0</v>
      </c>
      <c r="CB1120" s="151" t="b">
        <f t="shared" ca="1" si="574"/>
        <v>0</v>
      </c>
      <c r="CC1120" s="151" t="b">
        <f t="shared" ca="1" si="575"/>
        <v>0</v>
      </c>
      <c r="CD1120" s="151" t="b">
        <f t="shared" ca="1" si="576"/>
        <v>0</v>
      </c>
      <c r="CE1120" s="151" t="b">
        <f t="shared" ca="1" si="577"/>
        <v>0</v>
      </c>
      <c r="CF1120" s="151" t="b">
        <f t="shared" ca="1" si="578"/>
        <v>0</v>
      </c>
      <c r="CG1120" s="151" t="b">
        <f t="shared" ca="1" si="579"/>
        <v>0</v>
      </c>
      <c r="CH1120" s="151" t="b">
        <f t="shared" ca="1" si="580"/>
        <v>0</v>
      </c>
      <c r="CI1120" s="151" t="b">
        <f t="shared" ca="1" si="581"/>
        <v>0</v>
      </c>
      <c r="CJ1120" s="151" t="b">
        <f t="shared" ca="1" si="582"/>
        <v>0</v>
      </c>
      <c r="CK1120" s="151" t="b">
        <f t="shared" ca="1" si="583"/>
        <v>0</v>
      </c>
      <c r="CL1120" s="151" t="b">
        <f t="shared" ca="1" si="584"/>
        <v>0</v>
      </c>
      <c r="CM1120" s="151" t="b">
        <f t="shared" ca="1" si="585"/>
        <v>0</v>
      </c>
      <c r="CN1120" s="151" t="str">
        <f t="shared" ca="1" si="586"/>
        <v>NO_VAC</v>
      </c>
      <c r="CO1120" s="151" t="str">
        <f t="shared" ca="1" si="587"/>
        <v>NO_VAC</v>
      </c>
      <c r="CP1120" s="151" t="b">
        <f t="shared" ca="1" si="588"/>
        <v>0</v>
      </c>
      <c r="CQ1120" s="155">
        <f t="shared" ca="1" si="589"/>
        <v>0</v>
      </c>
      <c r="CR1120" s="155" t="b">
        <f t="shared" ca="1" si="590"/>
        <v>0</v>
      </c>
      <c r="CS1120" s="155" t="b">
        <f t="shared" ca="1" si="591"/>
        <v>0</v>
      </c>
      <c r="CT1120" s="155" t="b">
        <f t="shared" ca="1" si="592"/>
        <v>0</v>
      </c>
      <c r="CU1120" s="155" t="b">
        <f t="shared" ca="1" si="593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1"/>
        <v>0</v>
      </c>
      <c r="P1121" s="28">
        <f t="shared" ca="1" si="562"/>
        <v>0</v>
      </c>
      <c r="Q1121" s="28">
        <f t="shared" ca="1" si="563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4"/>
        <v>0</v>
      </c>
      <c r="BS1121" s="151" t="b">
        <f t="shared" si="565"/>
        <v>0</v>
      </c>
      <c r="BT1121" s="151" t="b">
        <f t="shared" si="566"/>
        <v>0</v>
      </c>
      <c r="BU1121" s="151" t="b">
        <f t="shared" si="567"/>
        <v>0</v>
      </c>
      <c r="BV1121" s="155" t="b">
        <f t="shared" ca="1" si="568"/>
        <v>0</v>
      </c>
      <c r="BW1121" s="151" t="b">
        <f t="shared" ca="1" si="569"/>
        <v>0</v>
      </c>
      <c r="BX1121" s="151" t="b">
        <f t="shared" ca="1" si="570"/>
        <v>0</v>
      </c>
      <c r="BY1121" s="151" t="b">
        <f t="shared" ca="1" si="571"/>
        <v>0</v>
      </c>
      <c r="BZ1121" s="151" t="b">
        <f t="shared" ca="1" si="572"/>
        <v>0</v>
      </c>
      <c r="CA1121" s="151" t="b">
        <f t="shared" ca="1" si="573"/>
        <v>0</v>
      </c>
      <c r="CB1121" s="151" t="b">
        <f t="shared" ca="1" si="574"/>
        <v>0</v>
      </c>
      <c r="CC1121" s="151" t="b">
        <f t="shared" ca="1" si="575"/>
        <v>0</v>
      </c>
      <c r="CD1121" s="151" t="b">
        <f t="shared" ca="1" si="576"/>
        <v>0</v>
      </c>
      <c r="CE1121" s="151" t="b">
        <f t="shared" ca="1" si="577"/>
        <v>0</v>
      </c>
      <c r="CF1121" s="151" t="b">
        <f t="shared" ca="1" si="578"/>
        <v>0</v>
      </c>
      <c r="CG1121" s="151" t="b">
        <f t="shared" ca="1" si="579"/>
        <v>0</v>
      </c>
      <c r="CH1121" s="151" t="b">
        <f t="shared" ca="1" si="580"/>
        <v>0</v>
      </c>
      <c r="CI1121" s="151" t="b">
        <f t="shared" ca="1" si="581"/>
        <v>0</v>
      </c>
      <c r="CJ1121" s="151" t="b">
        <f t="shared" ca="1" si="582"/>
        <v>0</v>
      </c>
      <c r="CK1121" s="151" t="b">
        <f t="shared" ca="1" si="583"/>
        <v>0</v>
      </c>
      <c r="CL1121" s="151" t="b">
        <f t="shared" ca="1" si="584"/>
        <v>0</v>
      </c>
      <c r="CM1121" s="151" t="b">
        <f t="shared" ca="1" si="585"/>
        <v>0</v>
      </c>
      <c r="CN1121" s="151" t="str">
        <f t="shared" ca="1" si="586"/>
        <v>NO_VAC</v>
      </c>
      <c r="CO1121" s="151" t="str">
        <f t="shared" ca="1" si="587"/>
        <v>NO_VAC</v>
      </c>
      <c r="CP1121" s="151" t="b">
        <f t="shared" ca="1" si="588"/>
        <v>0</v>
      </c>
      <c r="CQ1121" s="155">
        <f t="shared" ca="1" si="589"/>
        <v>0</v>
      </c>
      <c r="CR1121" s="155" t="b">
        <f t="shared" ca="1" si="590"/>
        <v>0</v>
      </c>
      <c r="CS1121" s="155" t="b">
        <f t="shared" ca="1" si="591"/>
        <v>0</v>
      </c>
      <c r="CT1121" s="155" t="b">
        <f t="shared" ca="1" si="592"/>
        <v>0</v>
      </c>
      <c r="CU1121" s="155" t="b">
        <f t="shared" ca="1" si="593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1"/>
        <v>0</v>
      </c>
      <c r="P1122" s="28">
        <f t="shared" ca="1" si="562"/>
        <v>0</v>
      </c>
      <c r="Q1122" s="28">
        <f t="shared" ca="1" si="563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4"/>
        <v>0</v>
      </c>
      <c r="BS1122" s="151" t="b">
        <f t="shared" si="565"/>
        <v>0</v>
      </c>
      <c r="BT1122" s="151" t="b">
        <f t="shared" si="566"/>
        <v>0</v>
      </c>
      <c r="BU1122" s="151" t="b">
        <f t="shared" si="567"/>
        <v>0</v>
      </c>
      <c r="BV1122" s="155" t="b">
        <f t="shared" ca="1" si="568"/>
        <v>0</v>
      </c>
      <c r="BW1122" s="151" t="b">
        <f t="shared" ca="1" si="569"/>
        <v>0</v>
      </c>
      <c r="BX1122" s="151" t="b">
        <f t="shared" ca="1" si="570"/>
        <v>0</v>
      </c>
      <c r="BY1122" s="151" t="b">
        <f t="shared" ca="1" si="571"/>
        <v>0</v>
      </c>
      <c r="BZ1122" s="151" t="b">
        <f t="shared" ca="1" si="572"/>
        <v>0</v>
      </c>
      <c r="CA1122" s="151" t="b">
        <f t="shared" ca="1" si="573"/>
        <v>0</v>
      </c>
      <c r="CB1122" s="151" t="b">
        <f t="shared" ca="1" si="574"/>
        <v>0</v>
      </c>
      <c r="CC1122" s="151" t="b">
        <f t="shared" ca="1" si="575"/>
        <v>0</v>
      </c>
      <c r="CD1122" s="151" t="b">
        <f t="shared" ca="1" si="576"/>
        <v>0</v>
      </c>
      <c r="CE1122" s="151" t="b">
        <f t="shared" ca="1" si="577"/>
        <v>0</v>
      </c>
      <c r="CF1122" s="151" t="b">
        <f t="shared" ca="1" si="578"/>
        <v>0</v>
      </c>
      <c r="CG1122" s="151" t="b">
        <f t="shared" ca="1" si="579"/>
        <v>0</v>
      </c>
      <c r="CH1122" s="151" t="b">
        <f t="shared" ca="1" si="580"/>
        <v>0</v>
      </c>
      <c r="CI1122" s="151" t="b">
        <f t="shared" ca="1" si="581"/>
        <v>0</v>
      </c>
      <c r="CJ1122" s="151" t="b">
        <f t="shared" ca="1" si="582"/>
        <v>0</v>
      </c>
      <c r="CK1122" s="151" t="b">
        <f t="shared" ca="1" si="583"/>
        <v>0</v>
      </c>
      <c r="CL1122" s="151" t="b">
        <f t="shared" ca="1" si="584"/>
        <v>0</v>
      </c>
      <c r="CM1122" s="151" t="b">
        <f t="shared" ca="1" si="585"/>
        <v>0</v>
      </c>
      <c r="CN1122" s="151" t="str">
        <f t="shared" ca="1" si="586"/>
        <v>NO_VAC</v>
      </c>
      <c r="CO1122" s="151" t="str">
        <f t="shared" ca="1" si="587"/>
        <v>NO_VAC</v>
      </c>
      <c r="CP1122" s="151" t="b">
        <f t="shared" ca="1" si="588"/>
        <v>0</v>
      </c>
      <c r="CQ1122" s="155">
        <f t="shared" ca="1" si="589"/>
        <v>0</v>
      </c>
      <c r="CR1122" s="155" t="b">
        <f t="shared" ca="1" si="590"/>
        <v>0</v>
      </c>
      <c r="CS1122" s="155" t="b">
        <f t="shared" ca="1" si="591"/>
        <v>0</v>
      </c>
      <c r="CT1122" s="155" t="b">
        <f t="shared" ca="1" si="592"/>
        <v>0</v>
      </c>
      <c r="CU1122" s="155" t="b">
        <f t="shared" ca="1" si="593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1"/>
        <v>0</v>
      </c>
      <c r="P1123" s="28">
        <f t="shared" ca="1" si="562"/>
        <v>0</v>
      </c>
      <c r="Q1123" s="28">
        <f t="shared" ca="1" si="563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4"/>
        <v>0</v>
      </c>
      <c r="BS1123" s="151" t="b">
        <f t="shared" si="565"/>
        <v>0</v>
      </c>
      <c r="BT1123" s="151" t="b">
        <f t="shared" si="566"/>
        <v>0</v>
      </c>
      <c r="BU1123" s="151" t="b">
        <f t="shared" si="567"/>
        <v>0</v>
      </c>
      <c r="BV1123" s="155" t="b">
        <f t="shared" ca="1" si="568"/>
        <v>0</v>
      </c>
      <c r="BW1123" s="151" t="b">
        <f t="shared" ca="1" si="569"/>
        <v>0</v>
      </c>
      <c r="BX1123" s="151" t="b">
        <f t="shared" ca="1" si="570"/>
        <v>0</v>
      </c>
      <c r="BY1123" s="151" t="b">
        <f t="shared" ca="1" si="571"/>
        <v>0</v>
      </c>
      <c r="BZ1123" s="151" t="b">
        <f t="shared" ca="1" si="572"/>
        <v>0</v>
      </c>
      <c r="CA1123" s="151" t="b">
        <f t="shared" ca="1" si="573"/>
        <v>0</v>
      </c>
      <c r="CB1123" s="151" t="b">
        <f t="shared" ca="1" si="574"/>
        <v>0</v>
      </c>
      <c r="CC1123" s="151" t="b">
        <f t="shared" ca="1" si="575"/>
        <v>0</v>
      </c>
      <c r="CD1123" s="151" t="b">
        <f t="shared" ca="1" si="576"/>
        <v>0</v>
      </c>
      <c r="CE1123" s="151" t="b">
        <f t="shared" ca="1" si="577"/>
        <v>0</v>
      </c>
      <c r="CF1123" s="151" t="b">
        <f t="shared" ca="1" si="578"/>
        <v>0</v>
      </c>
      <c r="CG1123" s="151" t="b">
        <f t="shared" ca="1" si="579"/>
        <v>0</v>
      </c>
      <c r="CH1123" s="151" t="b">
        <f t="shared" ca="1" si="580"/>
        <v>0</v>
      </c>
      <c r="CI1123" s="151" t="b">
        <f t="shared" ca="1" si="581"/>
        <v>0</v>
      </c>
      <c r="CJ1123" s="151" t="b">
        <f t="shared" ca="1" si="582"/>
        <v>0</v>
      </c>
      <c r="CK1123" s="151" t="b">
        <f t="shared" ca="1" si="583"/>
        <v>0</v>
      </c>
      <c r="CL1123" s="151" t="b">
        <f t="shared" ca="1" si="584"/>
        <v>0</v>
      </c>
      <c r="CM1123" s="151" t="b">
        <f t="shared" ca="1" si="585"/>
        <v>0</v>
      </c>
      <c r="CN1123" s="151" t="str">
        <f t="shared" ca="1" si="586"/>
        <v>NO_VAC</v>
      </c>
      <c r="CO1123" s="151" t="str">
        <f t="shared" ca="1" si="587"/>
        <v>NO_VAC</v>
      </c>
      <c r="CP1123" s="151" t="b">
        <f t="shared" ca="1" si="588"/>
        <v>0</v>
      </c>
      <c r="CQ1123" s="155">
        <f t="shared" ca="1" si="589"/>
        <v>0</v>
      </c>
      <c r="CR1123" s="155" t="b">
        <f t="shared" ca="1" si="590"/>
        <v>0</v>
      </c>
      <c r="CS1123" s="155" t="b">
        <f t="shared" ca="1" si="591"/>
        <v>0</v>
      </c>
      <c r="CT1123" s="155" t="b">
        <f t="shared" ca="1" si="592"/>
        <v>0</v>
      </c>
      <c r="CU1123" s="155" t="b">
        <f t="shared" ca="1" si="593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1"/>
        <v>0</v>
      </c>
      <c r="P1124" s="28">
        <f t="shared" ca="1" si="562"/>
        <v>0</v>
      </c>
      <c r="Q1124" s="28">
        <f t="shared" ca="1" si="563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4"/>
        <v>0</v>
      </c>
      <c r="BS1124" s="151" t="b">
        <f t="shared" si="565"/>
        <v>0</v>
      </c>
      <c r="BT1124" s="151" t="b">
        <f t="shared" si="566"/>
        <v>0</v>
      </c>
      <c r="BU1124" s="151" t="b">
        <f t="shared" si="567"/>
        <v>0</v>
      </c>
      <c r="BV1124" s="155" t="b">
        <f t="shared" ca="1" si="568"/>
        <v>0</v>
      </c>
      <c r="BW1124" s="151" t="b">
        <f t="shared" ca="1" si="569"/>
        <v>0</v>
      </c>
      <c r="BX1124" s="151" t="b">
        <f t="shared" ca="1" si="570"/>
        <v>0</v>
      </c>
      <c r="BY1124" s="151" t="b">
        <f t="shared" ca="1" si="571"/>
        <v>0</v>
      </c>
      <c r="BZ1124" s="151" t="b">
        <f t="shared" ca="1" si="572"/>
        <v>0</v>
      </c>
      <c r="CA1124" s="151" t="b">
        <f t="shared" ca="1" si="573"/>
        <v>0</v>
      </c>
      <c r="CB1124" s="151" t="b">
        <f t="shared" ca="1" si="574"/>
        <v>0</v>
      </c>
      <c r="CC1124" s="151" t="b">
        <f t="shared" ca="1" si="575"/>
        <v>0</v>
      </c>
      <c r="CD1124" s="151" t="b">
        <f t="shared" ca="1" si="576"/>
        <v>0</v>
      </c>
      <c r="CE1124" s="151" t="b">
        <f t="shared" ca="1" si="577"/>
        <v>0</v>
      </c>
      <c r="CF1124" s="151" t="b">
        <f t="shared" ca="1" si="578"/>
        <v>0</v>
      </c>
      <c r="CG1124" s="151" t="b">
        <f t="shared" ca="1" si="579"/>
        <v>0</v>
      </c>
      <c r="CH1124" s="151" t="b">
        <f t="shared" ca="1" si="580"/>
        <v>0</v>
      </c>
      <c r="CI1124" s="151" t="b">
        <f t="shared" ca="1" si="581"/>
        <v>0</v>
      </c>
      <c r="CJ1124" s="151" t="b">
        <f t="shared" ca="1" si="582"/>
        <v>0</v>
      </c>
      <c r="CK1124" s="151" t="b">
        <f t="shared" ca="1" si="583"/>
        <v>0</v>
      </c>
      <c r="CL1124" s="151" t="b">
        <f t="shared" ca="1" si="584"/>
        <v>0</v>
      </c>
      <c r="CM1124" s="151" t="b">
        <f t="shared" ca="1" si="585"/>
        <v>0</v>
      </c>
      <c r="CN1124" s="151" t="str">
        <f t="shared" ca="1" si="586"/>
        <v>NO_VAC</v>
      </c>
      <c r="CO1124" s="151" t="str">
        <f t="shared" ca="1" si="587"/>
        <v>NO_VAC</v>
      </c>
      <c r="CP1124" s="151" t="b">
        <f t="shared" ca="1" si="588"/>
        <v>0</v>
      </c>
      <c r="CQ1124" s="155">
        <f t="shared" ca="1" si="589"/>
        <v>0</v>
      </c>
      <c r="CR1124" s="155" t="b">
        <f t="shared" ca="1" si="590"/>
        <v>0</v>
      </c>
      <c r="CS1124" s="155" t="b">
        <f t="shared" ca="1" si="591"/>
        <v>0</v>
      </c>
      <c r="CT1124" s="155" t="b">
        <f t="shared" ca="1" si="592"/>
        <v>0</v>
      </c>
      <c r="CU1124" s="155" t="b">
        <f t="shared" ca="1" si="593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1"/>
        <v>0</v>
      </c>
      <c r="P1125" s="28">
        <f t="shared" ca="1" si="562"/>
        <v>0</v>
      </c>
      <c r="Q1125" s="28">
        <f t="shared" ca="1" si="563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4"/>
        <v>0</v>
      </c>
      <c r="BS1125" s="151" t="b">
        <f t="shared" si="565"/>
        <v>0</v>
      </c>
      <c r="BT1125" s="151" t="b">
        <f t="shared" si="566"/>
        <v>0</v>
      </c>
      <c r="BU1125" s="151" t="b">
        <f t="shared" si="567"/>
        <v>0</v>
      </c>
      <c r="BV1125" s="155" t="b">
        <f t="shared" ca="1" si="568"/>
        <v>0</v>
      </c>
      <c r="BW1125" s="151" t="b">
        <f t="shared" ca="1" si="569"/>
        <v>0</v>
      </c>
      <c r="BX1125" s="151" t="b">
        <f t="shared" ca="1" si="570"/>
        <v>0</v>
      </c>
      <c r="BY1125" s="151" t="b">
        <f t="shared" ca="1" si="571"/>
        <v>0</v>
      </c>
      <c r="BZ1125" s="151" t="b">
        <f t="shared" ca="1" si="572"/>
        <v>0</v>
      </c>
      <c r="CA1125" s="151" t="b">
        <f t="shared" ca="1" si="573"/>
        <v>0</v>
      </c>
      <c r="CB1125" s="151" t="b">
        <f t="shared" ca="1" si="574"/>
        <v>0</v>
      </c>
      <c r="CC1125" s="151" t="b">
        <f t="shared" ca="1" si="575"/>
        <v>0</v>
      </c>
      <c r="CD1125" s="151" t="b">
        <f t="shared" ca="1" si="576"/>
        <v>0</v>
      </c>
      <c r="CE1125" s="151" t="b">
        <f t="shared" ca="1" si="577"/>
        <v>0</v>
      </c>
      <c r="CF1125" s="151" t="b">
        <f t="shared" ca="1" si="578"/>
        <v>0</v>
      </c>
      <c r="CG1125" s="151" t="b">
        <f t="shared" ca="1" si="579"/>
        <v>0</v>
      </c>
      <c r="CH1125" s="151" t="b">
        <f t="shared" ca="1" si="580"/>
        <v>0</v>
      </c>
      <c r="CI1125" s="151" t="b">
        <f t="shared" ca="1" si="581"/>
        <v>0</v>
      </c>
      <c r="CJ1125" s="151" t="b">
        <f t="shared" ca="1" si="582"/>
        <v>0</v>
      </c>
      <c r="CK1125" s="151" t="b">
        <f t="shared" ca="1" si="583"/>
        <v>0</v>
      </c>
      <c r="CL1125" s="151" t="b">
        <f t="shared" ca="1" si="584"/>
        <v>0</v>
      </c>
      <c r="CM1125" s="151" t="b">
        <f t="shared" ca="1" si="585"/>
        <v>0</v>
      </c>
      <c r="CN1125" s="151" t="str">
        <f t="shared" ca="1" si="586"/>
        <v>NO_VAC</v>
      </c>
      <c r="CO1125" s="151" t="str">
        <f t="shared" ca="1" si="587"/>
        <v>NO_VAC</v>
      </c>
      <c r="CP1125" s="151" t="b">
        <f t="shared" ca="1" si="588"/>
        <v>0</v>
      </c>
      <c r="CQ1125" s="155">
        <f t="shared" ca="1" si="589"/>
        <v>0</v>
      </c>
      <c r="CR1125" s="155" t="b">
        <f t="shared" ca="1" si="590"/>
        <v>0</v>
      </c>
      <c r="CS1125" s="155" t="b">
        <f t="shared" ca="1" si="591"/>
        <v>0</v>
      </c>
      <c r="CT1125" s="155" t="b">
        <f t="shared" ca="1" si="592"/>
        <v>0</v>
      </c>
      <c r="CU1125" s="155" t="b">
        <f t="shared" ca="1" si="593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1"/>
        <v>0</v>
      </c>
      <c r="P1126" s="28">
        <f t="shared" ca="1" si="562"/>
        <v>0</v>
      </c>
      <c r="Q1126" s="28">
        <f t="shared" ca="1" si="563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4"/>
        <v>0</v>
      </c>
      <c r="BS1126" s="151" t="b">
        <f t="shared" si="565"/>
        <v>0</v>
      </c>
      <c r="BT1126" s="151" t="b">
        <f t="shared" si="566"/>
        <v>0</v>
      </c>
      <c r="BU1126" s="151" t="b">
        <f t="shared" si="567"/>
        <v>0</v>
      </c>
      <c r="BV1126" s="155" t="b">
        <f t="shared" ca="1" si="568"/>
        <v>0</v>
      </c>
      <c r="BW1126" s="151" t="b">
        <f t="shared" ca="1" si="569"/>
        <v>0</v>
      </c>
      <c r="BX1126" s="151" t="b">
        <f t="shared" ca="1" si="570"/>
        <v>0</v>
      </c>
      <c r="BY1126" s="151" t="b">
        <f t="shared" ca="1" si="571"/>
        <v>0</v>
      </c>
      <c r="BZ1126" s="151" t="b">
        <f t="shared" ca="1" si="572"/>
        <v>0</v>
      </c>
      <c r="CA1126" s="151" t="b">
        <f t="shared" ca="1" si="573"/>
        <v>0</v>
      </c>
      <c r="CB1126" s="151" t="b">
        <f t="shared" ca="1" si="574"/>
        <v>0</v>
      </c>
      <c r="CC1126" s="151" t="b">
        <f t="shared" ca="1" si="575"/>
        <v>0</v>
      </c>
      <c r="CD1126" s="151" t="b">
        <f t="shared" ca="1" si="576"/>
        <v>0</v>
      </c>
      <c r="CE1126" s="151" t="b">
        <f t="shared" ca="1" si="577"/>
        <v>0</v>
      </c>
      <c r="CF1126" s="151" t="b">
        <f t="shared" ca="1" si="578"/>
        <v>0</v>
      </c>
      <c r="CG1126" s="151" t="b">
        <f t="shared" ca="1" si="579"/>
        <v>0</v>
      </c>
      <c r="CH1126" s="151" t="b">
        <f t="shared" ca="1" si="580"/>
        <v>0</v>
      </c>
      <c r="CI1126" s="151" t="b">
        <f t="shared" ca="1" si="581"/>
        <v>0</v>
      </c>
      <c r="CJ1126" s="151" t="b">
        <f t="shared" ca="1" si="582"/>
        <v>0</v>
      </c>
      <c r="CK1126" s="151" t="b">
        <f t="shared" ca="1" si="583"/>
        <v>0</v>
      </c>
      <c r="CL1126" s="151" t="b">
        <f t="shared" ca="1" si="584"/>
        <v>0</v>
      </c>
      <c r="CM1126" s="151" t="b">
        <f t="shared" ca="1" si="585"/>
        <v>0</v>
      </c>
      <c r="CN1126" s="151" t="str">
        <f t="shared" ca="1" si="586"/>
        <v>NO_VAC</v>
      </c>
      <c r="CO1126" s="151" t="str">
        <f t="shared" ca="1" si="587"/>
        <v>NO_VAC</v>
      </c>
      <c r="CP1126" s="151" t="b">
        <f t="shared" ca="1" si="588"/>
        <v>0</v>
      </c>
      <c r="CQ1126" s="155">
        <f t="shared" ca="1" si="589"/>
        <v>0</v>
      </c>
      <c r="CR1126" s="155" t="b">
        <f t="shared" ca="1" si="590"/>
        <v>0</v>
      </c>
      <c r="CS1126" s="155" t="b">
        <f t="shared" ca="1" si="591"/>
        <v>0</v>
      </c>
      <c r="CT1126" s="155" t="b">
        <f t="shared" ca="1" si="592"/>
        <v>0</v>
      </c>
      <c r="CU1126" s="155" t="b">
        <f t="shared" ca="1" si="593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1"/>
        <v>0</v>
      </c>
      <c r="P1127" s="28">
        <f t="shared" ca="1" si="562"/>
        <v>0</v>
      </c>
      <c r="Q1127" s="28">
        <f t="shared" ca="1" si="563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4"/>
        <v>0</v>
      </c>
      <c r="BS1127" s="151" t="b">
        <f t="shared" si="565"/>
        <v>0</v>
      </c>
      <c r="BT1127" s="151" t="b">
        <f t="shared" si="566"/>
        <v>0</v>
      </c>
      <c r="BU1127" s="151" t="b">
        <f t="shared" si="567"/>
        <v>0</v>
      </c>
      <c r="BV1127" s="155" t="b">
        <f t="shared" ca="1" si="568"/>
        <v>0</v>
      </c>
      <c r="BW1127" s="151" t="b">
        <f t="shared" ca="1" si="569"/>
        <v>0</v>
      </c>
      <c r="BX1127" s="151" t="b">
        <f t="shared" ca="1" si="570"/>
        <v>0</v>
      </c>
      <c r="BY1127" s="151" t="b">
        <f t="shared" ca="1" si="571"/>
        <v>0</v>
      </c>
      <c r="BZ1127" s="151" t="b">
        <f t="shared" ca="1" si="572"/>
        <v>0</v>
      </c>
      <c r="CA1127" s="151" t="b">
        <f t="shared" ca="1" si="573"/>
        <v>0</v>
      </c>
      <c r="CB1127" s="151" t="b">
        <f t="shared" ca="1" si="574"/>
        <v>0</v>
      </c>
      <c r="CC1127" s="151" t="b">
        <f t="shared" ca="1" si="575"/>
        <v>0</v>
      </c>
      <c r="CD1127" s="151" t="b">
        <f t="shared" ca="1" si="576"/>
        <v>0</v>
      </c>
      <c r="CE1127" s="151" t="b">
        <f t="shared" ca="1" si="577"/>
        <v>0</v>
      </c>
      <c r="CF1127" s="151" t="b">
        <f t="shared" ca="1" si="578"/>
        <v>0</v>
      </c>
      <c r="CG1127" s="151" t="b">
        <f t="shared" ca="1" si="579"/>
        <v>0</v>
      </c>
      <c r="CH1127" s="151" t="b">
        <f t="shared" ca="1" si="580"/>
        <v>0</v>
      </c>
      <c r="CI1127" s="151" t="b">
        <f t="shared" ca="1" si="581"/>
        <v>0</v>
      </c>
      <c r="CJ1127" s="151" t="b">
        <f t="shared" ca="1" si="582"/>
        <v>0</v>
      </c>
      <c r="CK1127" s="151" t="b">
        <f t="shared" ca="1" si="583"/>
        <v>0</v>
      </c>
      <c r="CL1127" s="151" t="b">
        <f t="shared" ca="1" si="584"/>
        <v>0</v>
      </c>
      <c r="CM1127" s="151" t="b">
        <f t="shared" ca="1" si="585"/>
        <v>0</v>
      </c>
      <c r="CN1127" s="151" t="str">
        <f t="shared" ca="1" si="586"/>
        <v>NO_VAC</v>
      </c>
      <c r="CO1127" s="151" t="str">
        <f t="shared" ca="1" si="587"/>
        <v>NO_VAC</v>
      </c>
      <c r="CP1127" s="151" t="b">
        <f t="shared" ca="1" si="588"/>
        <v>0</v>
      </c>
      <c r="CQ1127" s="155">
        <f t="shared" ca="1" si="589"/>
        <v>0</v>
      </c>
      <c r="CR1127" s="155" t="b">
        <f t="shared" ca="1" si="590"/>
        <v>0</v>
      </c>
      <c r="CS1127" s="155" t="b">
        <f t="shared" ca="1" si="591"/>
        <v>0</v>
      </c>
      <c r="CT1127" s="155" t="b">
        <f t="shared" ca="1" si="592"/>
        <v>0</v>
      </c>
      <c r="CU1127" s="155" t="b">
        <f t="shared" ca="1" si="593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1"/>
        <v>0</v>
      </c>
      <c r="P1128" s="28">
        <f t="shared" ca="1" si="562"/>
        <v>0</v>
      </c>
      <c r="Q1128" s="28">
        <f t="shared" ca="1" si="563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4"/>
        <v>0</v>
      </c>
      <c r="BS1128" s="151" t="b">
        <f t="shared" si="565"/>
        <v>0</v>
      </c>
      <c r="BT1128" s="151" t="b">
        <f t="shared" si="566"/>
        <v>0</v>
      </c>
      <c r="BU1128" s="151" t="b">
        <f t="shared" si="567"/>
        <v>0</v>
      </c>
      <c r="BV1128" s="155" t="b">
        <f t="shared" ca="1" si="568"/>
        <v>0</v>
      </c>
      <c r="BW1128" s="151" t="b">
        <f t="shared" ca="1" si="569"/>
        <v>0</v>
      </c>
      <c r="BX1128" s="151" t="b">
        <f t="shared" ca="1" si="570"/>
        <v>0</v>
      </c>
      <c r="BY1128" s="151" t="b">
        <f t="shared" ca="1" si="571"/>
        <v>0</v>
      </c>
      <c r="BZ1128" s="151" t="b">
        <f t="shared" ca="1" si="572"/>
        <v>0</v>
      </c>
      <c r="CA1128" s="151" t="b">
        <f t="shared" ca="1" si="573"/>
        <v>0</v>
      </c>
      <c r="CB1128" s="151" t="b">
        <f t="shared" ca="1" si="574"/>
        <v>0</v>
      </c>
      <c r="CC1128" s="151" t="b">
        <f t="shared" ca="1" si="575"/>
        <v>0</v>
      </c>
      <c r="CD1128" s="151" t="b">
        <f t="shared" ca="1" si="576"/>
        <v>0</v>
      </c>
      <c r="CE1128" s="151" t="b">
        <f t="shared" ca="1" si="577"/>
        <v>0</v>
      </c>
      <c r="CF1128" s="151" t="b">
        <f t="shared" ca="1" si="578"/>
        <v>0</v>
      </c>
      <c r="CG1128" s="151" t="b">
        <f t="shared" ca="1" si="579"/>
        <v>0</v>
      </c>
      <c r="CH1128" s="151" t="b">
        <f t="shared" ca="1" si="580"/>
        <v>0</v>
      </c>
      <c r="CI1128" s="151" t="b">
        <f t="shared" ca="1" si="581"/>
        <v>0</v>
      </c>
      <c r="CJ1128" s="151" t="b">
        <f t="shared" ca="1" si="582"/>
        <v>0</v>
      </c>
      <c r="CK1128" s="151" t="b">
        <f t="shared" ca="1" si="583"/>
        <v>0</v>
      </c>
      <c r="CL1128" s="151" t="b">
        <f t="shared" ca="1" si="584"/>
        <v>0</v>
      </c>
      <c r="CM1128" s="151" t="b">
        <f t="shared" ca="1" si="585"/>
        <v>0</v>
      </c>
      <c r="CN1128" s="151" t="str">
        <f t="shared" ca="1" si="586"/>
        <v>NO_VAC</v>
      </c>
      <c r="CO1128" s="151" t="str">
        <f t="shared" ca="1" si="587"/>
        <v>NO_VAC</v>
      </c>
      <c r="CP1128" s="151" t="b">
        <f t="shared" ca="1" si="588"/>
        <v>0</v>
      </c>
      <c r="CQ1128" s="155">
        <f t="shared" ca="1" si="589"/>
        <v>0</v>
      </c>
      <c r="CR1128" s="155" t="b">
        <f t="shared" ca="1" si="590"/>
        <v>0</v>
      </c>
      <c r="CS1128" s="155" t="b">
        <f t="shared" ca="1" si="591"/>
        <v>0</v>
      </c>
      <c r="CT1128" s="155" t="b">
        <f t="shared" ca="1" si="592"/>
        <v>0</v>
      </c>
      <c r="CU1128" s="155" t="b">
        <f t="shared" ca="1" si="593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1"/>
        <v>0</v>
      </c>
      <c r="P1129" s="28">
        <f t="shared" ca="1" si="562"/>
        <v>0</v>
      </c>
      <c r="Q1129" s="28">
        <f t="shared" ca="1" si="563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4"/>
        <v>0</v>
      </c>
      <c r="BS1129" s="151" t="b">
        <f t="shared" si="565"/>
        <v>0</v>
      </c>
      <c r="BT1129" s="151" t="b">
        <f t="shared" si="566"/>
        <v>0</v>
      </c>
      <c r="BU1129" s="151" t="b">
        <f t="shared" si="567"/>
        <v>0</v>
      </c>
      <c r="BV1129" s="155" t="b">
        <f t="shared" ca="1" si="568"/>
        <v>0</v>
      </c>
      <c r="BW1129" s="151" t="b">
        <f t="shared" ca="1" si="569"/>
        <v>0</v>
      </c>
      <c r="BX1129" s="151" t="b">
        <f t="shared" ca="1" si="570"/>
        <v>0</v>
      </c>
      <c r="BY1129" s="151" t="b">
        <f t="shared" ca="1" si="571"/>
        <v>0</v>
      </c>
      <c r="BZ1129" s="151" t="b">
        <f t="shared" ca="1" si="572"/>
        <v>0</v>
      </c>
      <c r="CA1129" s="151" t="b">
        <f t="shared" ca="1" si="573"/>
        <v>0</v>
      </c>
      <c r="CB1129" s="151" t="b">
        <f t="shared" ca="1" si="574"/>
        <v>0</v>
      </c>
      <c r="CC1129" s="151" t="b">
        <f t="shared" ca="1" si="575"/>
        <v>0</v>
      </c>
      <c r="CD1129" s="151" t="b">
        <f t="shared" ca="1" si="576"/>
        <v>0</v>
      </c>
      <c r="CE1129" s="151" t="b">
        <f t="shared" ca="1" si="577"/>
        <v>0</v>
      </c>
      <c r="CF1129" s="151" t="b">
        <f t="shared" ca="1" si="578"/>
        <v>0</v>
      </c>
      <c r="CG1129" s="151" t="b">
        <f t="shared" ca="1" si="579"/>
        <v>0</v>
      </c>
      <c r="CH1129" s="151" t="b">
        <f t="shared" ca="1" si="580"/>
        <v>0</v>
      </c>
      <c r="CI1129" s="151" t="b">
        <f t="shared" ca="1" si="581"/>
        <v>0</v>
      </c>
      <c r="CJ1129" s="151" t="b">
        <f t="shared" ca="1" si="582"/>
        <v>0</v>
      </c>
      <c r="CK1129" s="151" t="b">
        <f t="shared" ca="1" si="583"/>
        <v>0</v>
      </c>
      <c r="CL1129" s="151" t="b">
        <f t="shared" ca="1" si="584"/>
        <v>0</v>
      </c>
      <c r="CM1129" s="151" t="b">
        <f t="shared" ca="1" si="585"/>
        <v>0</v>
      </c>
      <c r="CN1129" s="151" t="str">
        <f t="shared" ca="1" si="586"/>
        <v>NO_VAC</v>
      </c>
      <c r="CO1129" s="151" t="str">
        <f t="shared" ca="1" si="587"/>
        <v>NO_VAC</v>
      </c>
      <c r="CP1129" s="151" t="b">
        <f t="shared" ca="1" si="588"/>
        <v>0</v>
      </c>
      <c r="CQ1129" s="155">
        <f t="shared" ca="1" si="589"/>
        <v>0</v>
      </c>
      <c r="CR1129" s="155" t="b">
        <f t="shared" ca="1" si="590"/>
        <v>0</v>
      </c>
      <c r="CS1129" s="155" t="b">
        <f t="shared" ca="1" si="591"/>
        <v>0</v>
      </c>
      <c r="CT1129" s="155" t="b">
        <f t="shared" ca="1" si="592"/>
        <v>0</v>
      </c>
      <c r="CU1129" s="155" t="b">
        <f t="shared" ca="1" si="593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1"/>
        <v>0</v>
      </c>
      <c r="P1130" s="28">
        <f t="shared" ca="1" si="562"/>
        <v>0</v>
      </c>
      <c r="Q1130" s="28">
        <f t="shared" ca="1" si="563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4"/>
        <v>0</v>
      </c>
      <c r="BS1130" s="151" t="b">
        <f t="shared" si="565"/>
        <v>0</v>
      </c>
      <c r="BT1130" s="151" t="b">
        <f t="shared" si="566"/>
        <v>0</v>
      </c>
      <c r="BU1130" s="151" t="b">
        <f t="shared" si="567"/>
        <v>0</v>
      </c>
      <c r="BV1130" s="155" t="b">
        <f t="shared" ca="1" si="568"/>
        <v>0</v>
      </c>
      <c r="BW1130" s="151" t="b">
        <f t="shared" ca="1" si="569"/>
        <v>0</v>
      </c>
      <c r="BX1130" s="151" t="b">
        <f t="shared" ca="1" si="570"/>
        <v>0</v>
      </c>
      <c r="BY1130" s="151" t="b">
        <f t="shared" ca="1" si="571"/>
        <v>0</v>
      </c>
      <c r="BZ1130" s="151" t="b">
        <f t="shared" ca="1" si="572"/>
        <v>0</v>
      </c>
      <c r="CA1130" s="151" t="b">
        <f t="shared" ca="1" si="573"/>
        <v>0</v>
      </c>
      <c r="CB1130" s="151" t="b">
        <f t="shared" ca="1" si="574"/>
        <v>0</v>
      </c>
      <c r="CC1130" s="151" t="b">
        <f t="shared" ca="1" si="575"/>
        <v>0</v>
      </c>
      <c r="CD1130" s="151" t="b">
        <f t="shared" ca="1" si="576"/>
        <v>0</v>
      </c>
      <c r="CE1130" s="151" t="b">
        <f t="shared" ca="1" si="577"/>
        <v>0</v>
      </c>
      <c r="CF1130" s="151" t="b">
        <f t="shared" ca="1" si="578"/>
        <v>0</v>
      </c>
      <c r="CG1130" s="151" t="b">
        <f t="shared" ca="1" si="579"/>
        <v>0</v>
      </c>
      <c r="CH1130" s="151" t="b">
        <f t="shared" ca="1" si="580"/>
        <v>0</v>
      </c>
      <c r="CI1130" s="151" t="b">
        <f t="shared" ca="1" si="581"/>
        <v>0</v>
      </c>
      <c r="CJ1130" s="151" t="b">
        <f t="shared" ca="1" si="582"/>
        <v>0</v>
      </c>
      <c r="CK1130" s="151" t="b">
        <f t="shared" ca="1" si="583"/>
        <v>0</v>
      </c>
      <c r="CL1130" s="151" t="b">
        <f t="shared" ca="1" si="584"/>
        <v>0</v>
      </c>
      <c r="CM1130" s="151" t="b">
        <f t="shared" ca="1" si="585"/>
        <v>0</v>
      </c>
      <c r="CN1130" s="151" t="str">
        <f t="shared" ca="1" si="586"/>
        <v>NO_VAC</v>
      </c>
      <c r="CO1130" s="151" t="str">
        <f t="shared" ca="1" si="587"/>
        <v>NO_VAC</v>
      </c>
      <c r="CP1130" s="151" t="b">
        <f t="shared" ca="1" si="588"/>
        <v>0</v>
      </c>
      <c r="CQ1130" s="155">
        <f t="shared" ca="1" si="589"/>
        <v>0</v>
      </c>
      <c r="CR1130" s="155" t="b">
        <f t="shared" ca="1" si="590"/>
        <v>0</v>
      </c>
      <c r="CS1130" s="155" t="b">
        <f t="shared" ca="1" si="591"/>
        <v>0</v>
      </c>
      <c r="CT1130" s="155" t="b">
        <f t="shared" ca="1" si="592"/>
        <v>0</v>
      </c>
      <c r="CU1130" s="155" t="b">
        <f t="shared" ca="1" si="593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1"/>
        <v>0</v>
      </c>
      <c r="P1131" s="28">
        <f t="shared" ca="1" si="562"/>
        <v>0</v>
      </c>
      <c r="Q1131" s="28">
        <f t="shared" ca="1" si="563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4"/>
        <v>0</v>
      </c>
      <c r="BS1131" s="151" t="b">
        <f t="shared" si="565"/>
        <v>0</v>
      </c>
      <c r="BT1131" s="151" t="b">
        <f t="shared" si="566"/>
        <v>0</v>
      </c>
      <c r="BU1131" s="151" t="b">
        <f t="shared" si="567"/>
        <v>0</v>
      </c>
      <c r="BV1131" s="155" t="b">
        <f t="shared" ca="1" si="568"/>
        <v>0</v>
      </c>
      <c r="BW1131" s="151" t="b">
        <f t="shared" ca="1" si="569"/>
        <v>0</v>
      </c>
      <c r="BX1131" s="151" t="b">
        <f t="shared" ca="1" si="570"/>
        <v>0</v>
      </c>
      <c r="BY1131" s="151" t="b">
        <f t="shared" ca="1" si="571"/>
        <v>0</v>
      </c>
      <c r="BZ1131" s="151" t="b">
        <f t="shared" ca="1" si="572"/>
        <v>0</v>
      </c>
      <c r="CA1131" s="151" t="b">
        <f t="shared" ca="1" si="573"/>
        <v>0</v>
      </c>
      <c r="CB1131" s="151" t="b">
        <f t="shared" ca="1" si="574"/>
        <v>0</v>
      </c>
      <c r="CC1131" s="151" t="b">
        <f t="shared" ca="1" si="575"/>
        <v>0</v>
      </c>
      <c r="CD1131" s="151" t="b">
        <f t="shared" ca="1" si="576"/>
        <v>0</v>
      </c>
      <c r="CE1131" s="151" t="b">
        <f t="shared" ca="1" si="577"/>
        <v>0</v>
      </c>
      <c r="CF1131" s="151" t="b">
        <f t="shared" ca="1" si="578"/>
        <v>0</v>
      </c>
      <c r="CG1131" s="151" t="b">
        <f t="shared" ca="1" si="579"/>
        <v>0</v>
      </c>
      <c r="CH1131" s="151" t="b">
        <f t="shared" ca="1" si="580"/>
        <v>0</v>
      </c>
      <c r="CI1131" s="151" t="b">
        <f t="shared" ca="1" si="581"/>
        <v>0</v>
      </c>
      <c r="CJ1131" s="151" t="b">
        <f t="shared" ca="1" si="582"/>
        <v>0</v>
      </c>
      <c r="CK1131" s="151" t="b">
        <f t="shared" ca="1" si="583"/>
        <v>0</v>
      </c>
      <c r="CL1131" s="151" t="b">
        <f t="shared" ca="1" si="584"/>
        <v>0</v>
      </c>
      <c r="CM1131" s="151" t="b">
        <f t="shared" ca="1" si="585"/>
        <v>0</v>
      </c>
      <c r="CN1131" s="151" t="str">
        <f t="shared" ca="1" si="586"/>
        <v>NO_VAC</v>
      </c>
      <c r="CO1131" s="151" t="str">
        <f t="shared" ca="1" si="587"/>
        <v>NO_VAC</v>
      </c>
      <c r="CP1131" s="151" t="b">
        <f t="shared" ca="1" si="588"/>
        <v>0</v>
      </c>
      <c r="CQ1131" s="155">
        <f t="shared" ca="1" si="589"/>
        <v>0</v>
      </c>
      <c r="CR1131" s="155" t="b">
        <f t="shared" ca="1" si="590"/>
        <v>0</v>
      </c>
      <c r="CS1131" s="155" t="b">
        <f t="shared" ca="1" si="591"/>
        <v>0</v>
      </c>
      <c r="CT1131" s="155" t="b">
        <f t="shared" ca="1" si="592"/>
        <v>0</v>
      </c>
      <c r="CU1131" s="155" t="b">
        <f t="shared" ca="1" si="593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1"/>
        <v>0</v>
      </c>
      <c r="P1132" s="28">
        <f t="shared" ca="1" si="562"/>
        <v>0</v>
      </c>
      <c r="Q1132" s="28">
        <f t="shared" ca="1" si="563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4"/>
        <v>0</v>
      </c>
      <c r="BS1132" s="151" t="b">
        <f t="shared" si="565"/>
        <v>0</v>
      </c>
      <c r="BT1132" s="151" t="b">
        <f t="shared" si="566"/>
        <v>0</v>
      </c>
      <c r="BU1132" s="151" t="b">
        <f t="shared" si="567"/>
        <v>0</v>
      </c>
      <c r="BV1132" s="155" t="b">
        <f t="shared" ca="1" si="568"/>
        <v>0</v>
      </c>
      <c r="BW1132" s="151" t="b">
        <f t="shared" ca="1" si="569"/>
        <v>0</v>
      </c>
      <c r="BX1132" s="151" t="b">
        <f t="shared" ca="1" si="570"/>
        <v>0</v>
      </c>
      <c r="BY1132" s="151" t="b">
        <f t="shared" ca="1" si="571"/>
        <v>0</v>
      </c>
      <c r="BZ1132" s="151" t="b">
        <f t="shared" ca="1" si="572"/>
        <v>0</v>
      </c>
      <c r="CA1132" s="151" t="b">
        <f t="shared" ca="1" si="573"/>
        <v>0</v>
      </c>
      <c r="CB1132" s="151" t="b">
        <f t="shared" ca="1" si="574"/>
        <v>0</v>
      </c>
      <c r="CC1132" s="151" t="b">
        <f t="shared" ca="1" si="575"/>
        <v>0</v>
      </c>
      <c r="CD1132" s="151" t="b">
        <f t="shared" ca="1" si="576"/>
        <v>0</v>
      </c>
      <c r="CE1132" s="151" t="b">
        <f t="shared" ca="1" si="577"/>
        <v>0</v>
      </c>
      <c r="CF1132" s="151" t="b">
        <f t="shared" ca="1" si="578"/>
        <v>0</v>
      </c>
      <c r="CG1132" s="151" t="b">
        <f t="shared" ca="1" si="579"/>
        <v>0</v>
      </c>
      <c r="CH1132" s="151" t="b">
        <f t="shared" ca="1" si="580"/>
        <v>0</v>
      </c>
      <c r="CI1132" s="151" t="b">
        <f t="shared" ca="1" si="581"/>
        <v>0</v>
      </c>
      <c r="CJ1132" s="151" t="b">
        <f t="shared" ca="1" si="582"/>
        <v>0</v>
      </c>
      <c r="CK1132" s="151" t="b">
        <f t="shared" ca="1" si="583"/>
        <v>0</v>
      </c>
      <c r="CL1132" s="151" t="b">
        <f t="shared" ca="1" si="584"/>
        <v>0</v>
      </c>
      <c r="CM1132" s="151" t="b">
        <f t="shared" ca="1" si="585"/>
        <v>0</v>
      </c>
      <c r="CN1132" s="151" t="str">
        <f t="shared" ca="1" si="586"/>
        <v>NO_VAC</v>
      </c>
      <c r="CO1132" s="151" t="str">
        <f t="shared" ca="1" si="587"/>
        <v>NO_VAC</v>
      </c>
      <c r="CP1132" s="151" t="b">
        <f t="shared" ca="1" si="588"/>
        <v>0</v>
      </c>
      <c r="CQ1132" s="155">
        <f t="shared" ca="1" si="589"/>
        <v>0</v>
      </c>
      <c r="CR1132" s="155" t="b">
        <f t="shared" ca="1" si="590"/>
        <v>0</v>
      </c>
      <c r="CS1132" s="155" t="b">
        <f t="shared" ca="1" si="591"/>
        <v>0</v>
      </c>
      <c r="CT1132" s="155" t="b">
        <f t="shared" ca="1" si="592"/>
        <v>0</v>
      </c>
      <c r="CU1132" s="155" t="b">
        <f t="shared" ca="1" si="593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1"/>
        <v>0</v>
      </c>
      <c r="P1133" s="28">
        <f t="shared" ca="1" si="562"/>
        <v>0</v>
      </c>
      <c r="Q1133" s="28">
        <f t="shared" ca="1" si="563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4"/>
        <v>0</v>
      </c>
      <c r="BS1133" s="151" t="b">
        <f t="shared" si="565"/>
        <v>0</v>
      </c>
      <c r="BT1133" s="151" t="b">
        <f t="shared" si="566"/>
        <v>0</v>
      </c>
      <c r="BU1133" s="151" t="b">
        <f t="shared" si="567"/>
        <v>0</v>
      </c>
      <c r="BV1133" s="155" t="b">
        <f t="shared" ca="1" si="568"/>
        <v>0</v>
      </c>
      <c r="BW1133" s="151" t="b">
        <f t="shared" ca="1" si="569"/>
        <v>0</v>
      </c>
      <c r="BX1133" s="151" t="b">
        <f t="shared" ca="1" si="570"/>
        <v>0</v>
      </c>
      <c r="BY1133" s="151" t="b">
        <f t="shared" ca="1" si="571"/>
        <v>0</v>
      </c>
      <c r="BZ1133" s="151" t="b">
        <f t="shared" ca="1" si="572"/>
        <v>0</v>
      </c>
      <c r="CA1133" s="151" t="b">
        <f t="shared" ca="1" si="573"/>
        <v>0</v>
      </c>
      <c r="CB1133" s="151" t="b">
        <f t="shared" ca="1" si="574"/>
        <v>0</v>
      </c>
      <c r="CC1133" s="151" t="b">
        <f t="shared" ca="1" si="575"/>
        <v>0</v>
      </c>
      <c r="CD1133" s="151" t="b">
        <f t="shared" ca="1" si="576"/>
        <v>0</v>
      </c>
      <c r="CE1133" s="151" t="b">
        <f t="shared" ca="1" si="577"/>
        <v>0</v>
      </c>
      <c r="CF1133" s="151" t="b">
        <f t="shared" ca="1" si="578"/>
        <v>0</v>
      </c>
      <c r="CG1133" s="151" t="b">
        <f t="shared" ca="1" si="579"/>
        <v>0</v>
      </c>
      <c r="CH1133" s="151" t="b">
        <f t="shared" ca="1" si="580"/>
        <v>0</v>
      </c>
      <c r="CI1133" s="151" t="b">
        <f t="shared" ca="1" si="581"/>
        <v>0</v>
      </c>
      <c r="CJ1133" s="151" t="b">
        <f t="shared" ca="1" si="582"/>
        <v>0</v>
      </c>
      <c r="CK1133" s="151" t="b">
        <f t="shared" ca="1" si="583"/>
        <v>0</v>
      </c>
      <c r="CL1133" s="151" t="b">
        <f t="shared" ca="1" si="584"/>
        <v>0</v>
      </c>
      <c r="CM1133" s="151" t="b">
        <f t="shared" ca="1" si="585"/>
        <v>0</v>
      </c>
      <c r="CN1133" s="151" t="str">
        <f t="shared" ca="1" si="586"/>
        <v>NO_VAC</v>
      </c>
      <c r="CO1133" s="151" t="str">
        <f t="shared" ca="1" si="587"/>
        <v>NO_VAC</v>
      </c>
      <c r="CP1133" s="151" t="b">
        <f t="shared" ca="1" si="588"/>
        <v>0</v>
      </c>
      <c r="CQ1133" s="155">
        <f t="shared" ca="1" si="589"/>
        <v>0</v>
      </c>
      <c r="CR1133" s="155" t="b">
        <f t="shared" ca="1" si="590"/>
        <v>0</v>
      </c>
      <c r="CS1133" s="155" t="b">
        <f t="shared" ca="1" si="591"/>
        <v>0</v>
      </c>
      <c r="CT1133" s="155" t="b">
        <f t="shared" ca="1" si="592"/>
        <v>0</v>
      </c>
      <c r="CU1133" s="155" t="b">
        <f t="shared" ca="1" si="593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1"/>
        <v>0</v>
      </c>
      <c r="P1134" s="28">
        <f t="shared" ca="1" si="562"/>
        <v>0</v>
      </c>
      <c r="Q1134" s="28">
        <f t="shared" ca="1" si="563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4"/>
        <v>0</v>
      </c>
      <c r="BS1134" s="151" t="b">
        <f t="shared" si="565"/>
        <v>0</v>
      </c>
      <c r="BT1134" s="151" t="b">
        <f t="shared" si="566"/>
        <v>0</v>
      </c>
      <c r="BU1134" s="151" t="b">
        <f t="shared" si="567"/>
        <v>0</v>
      </c>
      <c r="BV1134" s="155" t="b">
        <f t="shared" ca="1" si="568"/>
        <v>0</v>
      </c>
      <c r="BW1134" s="151" t="b">
        <f t="shared" ca="1" si="569"/>
        <v>0</v>
      </c>
      <c r="BX1134" s="151" t="b">
        <f t="shared" ca="1" si="570"/>
        <v>0</v>
      </c>
      <c r="BY1134" s="151" t="b">
        <f t="shared" ca="1" si="571"/>
        <v>0</v>
      </c>
      <c r="BZ1134" s="151" t="b">
        <f t="shared" ca="1" si="572"/>
        <v>0</v>
      </c>
      <c r="CA1134" s="151" t="b">
        <f t="shared" ca="1" si="573"/>
        <v>0</v>
      </c>
      <c r="CB1134" s="151" t="b">
        <f t="shared" ca="1" si="574"/>
        <v>0</v>
      </c>
      <c r="CC1134" s="151" t="b">
        <f t="shared" ca="1" si="575"/>
        <v>0</v>
      </c>
      <c r="CD1134" s="151" t="b">
        <f t="shared" ca="1" si="576"/>
        <v>0</v>
      </c>
      <c r="CE1134" s="151" t="b">
        <f t="shared" ca="1" si="577"/>
        <v>0</v>
      </c>
      <c r="CF1134" s="151" t="b">
        <f t="shared" ca="1" si="578"/>
        <v>0</v>
      </c>
      <c r="CG1134" s="151" t="b">
        <f t="shared" ca="1" si="579"/>
        <v>0</v>
      </c>
      <c r="CH1134" s="151" t="b">
        <f t="shared" ca="1" si="580"/>
        <v>0</v>
      </c>
      <c r="CI1134" s="151" t="b">
        <f t="shared" ca="1" si="581"/>
        <v>0</v>
      </c>
      <c r="CJ1134" s="151" t="b">
        <f t="shared" ca="1" si="582"/>
        <v>0</v>
      </c>
      <c r="CK1134" s="151" t="b">
        <f t="shared" ca="1" si="583"/>
        <v>0</v>
      </c>
      <c r="CL1134" s="151" t="b">
        <f t="shared" ca="1" si="584"/>
        <v>0</v>
      </c>
      <c r="CM1134" s="151" t="b">
        <f t="shared" ca="1" si="585"/>
        <v>0</v>
      </c>
      <c r="CN1134" s="151" t="str">
        <f t="shared" ca="1" si="586"/>
        <v>NO_VAC</v>
      </c>
      <c r="CO1134" s="151" t="str">
        <f t="shared" ca="1" si="587"/>
        <v>NO_VAC</v>
      </c>
      <c r="CP1134" s="151" t="b">
        <f t="shared" ca="1" si="588"/>
        <v>0</v>
      </c>
      <c r="CQ1134" s="155">
        <f t="shared" ca="1" si="589"/>
        <v>0</v>
      </c>
      <c r="CR1134" s="155" t="b">
        <f t="shared" ca="1" si="590"/>
        <v>0</v>
      </c>
      <c r="CS1134" s="155" t="b">
        <f t="shared" ca="1" si="591"/>
        <v>0</v>
      </c>
      <c r="CT1134" s="155" t="b">
        <f t="shared" ca="1" si="592"/>
        <v>0</v>
      </c>
      <c r="CU1134" s="155" t="b">
        <f t="shared" ca="1" si="593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1"/>
        <v>0</v>
      </c>
      <c r="P1135" s="28">
        <f t="shared" ca="1" si="562"/>
        <v>0</v>
      </c>
      <c r="Q1135" s="28">
        <f t="shared" ca="1" si="563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4"/>
        <v>0</v>
      </c>
      <c r="BS1135" s="151" t="b">
        <f t="shared" si="565"/>
        <v>0</v>
      </c>
      <c r="BT1135" s="151" t="b">
        <f t="shared" si="566"/>
        <v>0</v>
      </c>
      <c r="BU1135" s="151" t="b">
        <f t="shared" si="567"/>
        <v>0</v>
      </c>
      <c r="BV1135" s="155" t="b">
        <f t="shared" ca="1" si="568"/>
        <v>0</v>
      </c>
      <c r="BW1135" s="151" t="b">
        <f t="shared" ca="1" si="569"/>
        <v>0</v>
      </c>
      <c r="BX1135" s="151" t="b">
        <f t="shared" ca="1" si="570"/>
        <v>0</v>
      </c>
      <c r="BY1135" s="151" t="b">
        <f t="shared" ca="1" si="571"/>
        <v>0</v>
      </c>
      <c r="BZ1135" s="151" t="b">
        <f t="shared" ca="1" si="572"/>
        <v>0</v>
      </c>
      <c r="CA1135" s="151" t="b">
        <f t="shared" ca="1" si="573"/>
        <v>0</v>
      </c>
      <c r="CB1135" s="151" t="b">
        <f t="shared" ca="1" si="574"/>
        <v>0</v>
      </c>
      <c r="CC1135" s="151" t="b">
        <f t="shared" ca="1" si="575"/>
        <v>0</v>
      </c>
      <c r="CD1135" s="151" t="b">
        <f t="shared" ca="1" si="576"/>
        <v>0</v>
      </c>
      <c r="CE1135" s="151" t="b">
        <f t="shared" ca="1" si="577"/>
        <v>0</v>
      </c>
      <c r="CF1135" s="151" t="b">
        <f t="shared" ca="1" si="578"/>
        <v>0</v>
      </c>
      <c r="CG1135" s="151" t="b">
        <f t="shared" ca="1" si="579"/>
        <v>0</v>
      </c>
      <c r="CH1135" s="151" t="b">
        <f t="shared" ca="1" si="580"/>
        <v>0</v>
      </c>
      <c r="CI1135" s="151" t="b">
        <f t="shared" ca="1" si="581"/>
        <v>0</v>
      </c>
      <c r="CJ1135" s="151" t="b">
        <f t="shared" ca="1" si="582"/>
        <v>0</v>
      </c>
      <c r="CK1135" s="151" t="b">
        <f t="shared" ca="1" si="583"/>
        <v>0</v>
      </c>
      <c r="CL1135" s="151" t="b">
        <f t="shared" ca="1" si="584"/>
        <v>0</v>
      </c>
      <c r="CM1135" s="151" t="b">
        <f t="shared" ca="1" si="585"/>
        <v>0</v>
      </c>
      <c r="CN1135" s="151" t="str">
        <f t="shared" ca="1" si="586"/>
        <v>NO_VAC</v>
      </c>
      <c r="CO1135" s="151" t="str">
        <f t="shared" ca="1" si="587"/>
        <v>NO_VAC</v>
      </c>
      <c r="CP1135" s="151" t="b">
        <f t="shared" ca="1" si="588"/>
        <v>0</v>
      </c>
      <c r="CQ1135" s="155">
        <f t="shared" ca="1" si="589"/>
        <v>0</v>
      </c>
      <c r="CR1135" s="155" t="b">
        <f t="shared" ca="1" si="590"/>
        <v>0</v>
      </c>
      <c r="CS1135" s="155" t="b">
        <f t="shared" ca="1" si="591"/>
        <v>0</v>
      </c>
      <c r="CT1135" s="155" t="b">
        <f t="shared" ca="1" si="592"/>
        <v>0</v>
      </c>
      <c r="CU1135" s="155" t="b">
        <f t="shared" ca="1" si="593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1"/>
        <v>0</v>
      </c>
      <c r="P1136" s="28">
        <f t="shared" ca="1" si="562"/>
        <v>0</v>
      </c>
      <c r="Q1136" s="28">
        <f t="shared" ca="1" si="563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4"/>
        <v>0</v>
      </c>
      <c r="BS1136" s="151" t="b">
        <f t="shared" si="565"/>
        <v>0</v>
      </c>
      <c r="BT1136" s="151" t="b">
        <f t="shared" si="566"/>
        <v>0</v>
      </c>
      <c r="BU1136" s="151" t="b">
        <f t="shared" si="567"/>
        <v>0</v>
      </c>
      <c r="BV1136" s="155" t="b">
        <f t="shared" ca="1" si="568"/>
        <v>0</v>
      </c>
      <c r="BW1136" s="151" t="b">
        <f t="shared" ca="1" si="569"/>
        <v>0</v>
      </c>
      <c r="BX1136" s="151" t="b">
        <f t="shared" ca="1" si="570"/>
        <v>0</v>
      </c>
      <c r="BY1136" s="151" t="b">
        <f t="shared" ca="1" si="571"/>
        <v>0</v>
      </c>
      <c r="BZ1136" s="151" t="b">
        <f t="shared" ca="1" si="572"/>
        <v>0</v>
      </c>
      <c r="CA1136" s="151" t="b">
        <f t="shared" ca="1" si="573"/>
        <v>0</v>
      </c>
      <c r="CB1136" s="151" t="b">
        <f t="shared" ca="1" si="574"/>
        <v>0</v>
      </c>
      <c r="CC1136" s="151" t="b">
        <f t="shared" ca="1" si="575"/>
        <v>0</v>
      </c>
      <c r="CD1136" s="151" t="b">
        <f t="shared" ca="1" si="576"/>
        <v>0</v>
      </c>
      <c r="CE1136" s="151" t="b">
        <f t="shared" ca="1" si="577"/>
        <v>0</v>
      </c>
      <c r="CF1136" s="151" t="b">
        <f t="shared" ca="1" si="578"/>
        <v>0</v>
      </c>
      <c r="CG1136" s="151" t="b">
        <f t="shared" ca="1" si="579"/>
        <v>0</v>
      </c>
      <c r="CH1136" s="151" t="b">
        <f t="shared" ca="1" si="580"/>
        <v>0</v>
      </c>
      <c r="CI1136" s="151" t="b">
        <f t="shared" ca="1" si="581"/>
        <v>0</v>
      </c>
      <c r="CJ1136" s="151" t="b">
        <f t="shared" ca="1" si="582"/>
        <v>0</v>
      </c>
      <c r="CK1136" s="151" t="b">
        <f t="shared" ca="1" si="583"/>
        <v>0</v>
      </c>
      <c r="CL1136" s="151" t="b">
        <f t="shared" ca="1" si="584"/>
        <v>0</v>
      </c>
      <c r="CM1136" s="151" t="b">
        <f t="shared" ca="1" si="585"/>
        <v>0</v>
      </c>
      <c r="CN1136" s="151" t="str">
        <f t="shared" ca="1" si="586"/>
        <v>NO_VAC</v>
      </c>
      <c r="CO1136" s="151" t="str">
        <f t="shared" ca="1" si="587"/>
        <v>NO_VAC</v>
      </c>
      <c r="CP1136" s="151" t="b">
        <f t="shared" ca="1" si="588"/>
        <v>0</v>
      </c>
      <c r="CQ1136" s="155">
        <f t="shared" ca="1" si="589"/>
        <v>0</v>
      </c>
      <c r="CR1136" s="155" t="b">
        <f t="shared" ca="1" si="590"/>
        <v>0</v>
      </c>
      <c r="CS1136" s="155" t="b">
        <f t="shared" ca="1" si="591"/>
        <v>0</v>
      </c>
      <c r="CT1136" s="155" t="b">
        <f t="shared" ca="1" si="592"/>
        <v>0</v>
      </c>
      <c r="CU1136" s="155" t="b">
        <f t="shared" ca="1" si="593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1"/>
        <v>0</v>
      </c>
      <c r="P1137" s="28">
        <f t="shared" ca="1" si="562"/>
        <v>0</v>
      </c>
      <c r="Q1137" s="28">
        <f t="shared" ca="1" si="563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4"/>
        <v>0</v>
      </c>
      <c r="BS1137" s="151" t="b">
        <f t="shared" si="565"/>
        <v>0</v>
      </c>
      <c r="BT1137" s="151" t="b">
        <f t="shared" si="566"/>
        <v>0</v>
      </c>
      <c r="BU1137" s="151" t="b">
        <f t="shared" si="567"/>
        <v>0</v>
      </c>
      <c r="BV1137" s="155" t="b">
        <f t="shared" ca="1" si="568"/>
        <v>0</v>
      </c>
      <c r="BW1137" s="151" t="b">
        <f t="shared" ca="1" si="569"/>
        <v>0</v>
      </c>
      <c r="BX1137" s="151" t="b">
        <f t="shared" ca="1" si="570"/>
        <v>0</v>
      </c>
      <c r="BY1137" s="151" t="b">
        <f t="shared" ca="1" si="571"/>
        <v>0</v>
      </c>
      <c r="BZ1137" s="151" t="b">
        <f t="shared" ca="1" si="572"/>
        <v>0</v>
      </c>
      <c r="CA1137" s="151" t="b">
        <f t="shared" ca="1" si="573"/>
        <v>0</v>
      </c>
      <c r="CB1137" s="151" t="b">
        <f t="shared" ca="1" si="574"/>
        <v>0</v>
      </c>
      <c r="CC1137" s="151" t="b">
        <f t="shared" ca="1" si="575"/>
        <v>0</v>
      </c>
      <c r="CD1137" s="151" t="b">
        <f t="shared" ca="1" si="576"/>
        <v>0</v>
      </c>
      <c r="CE1137" s="151" t="b">
        <f t="shared" ca="1" si="577"/>
        <v>0</v>
      </c>
      <c r="CF1137" s="151" t="b">
        <f t="shared" ca="1" si="578"/>
        <v>0</v>
      </c>
      <c r="CG1137" s="151" t="b">
        <f t="shared" ca="1" si="579"/>
        <v>0</v>
      </c>
      <c r="CH1137" s="151" t="b">
        <f t="shared" ca="1" si="580"/>
        <v>0</v>
      </c>
      <c r="CI1137" s="151" t="b">
        <f t="shared" ca="1" si="581"/>
        <v>0</v>
      </c>
      <c r="CJ1137" s="151" t="b">
        <f t="shared" ca="1" si="582"/>
        <v>0</v>
      </c>
      <c r="CK1137" s="151" t="b">
        <f t="shared" ca="1" si="583"/>
        <v>0</v>
      </c>
      <c r="CL1137" s="151" t="b">
        <f t="shared" ca="1" si="584"/>
        <v>0</v>
      </c>
      <c r="CM1137" s="151" t="b">
        <f t="shared" ca="1" si="585"/>
        <v>0</v>
      </c>
      <c r="CN1137" s="151" t="str">
        <f t="shared" ca="1" si="586"/>
        <v>NO_VAC</v>
      </c>
      <c r="CO1137" s="151" t="str">
        <f t="shared" ca="1" si="587"/>
        <v>NO_VAC</v>
      </c>
      <c r="CP1137" s="151" t="b">
        <f t="shared" ca="1" si="588"/>
        <v>0</v>
      </c>
      <c r="CQ1137" s="155">
        <f t="shared" ca="1" si="589"/>
        <v>0</v>
      </c>
      <c r="CR1137" s="155" t="b">
        <f t="shared" ca="1" si="590"/>
        <v>0</v>
      </c>
      <c r="CS1137" s="155" t="b">
        <f t="shared" ca="1" si="591"/>
        <v>0</v>
      </c>
      <c r="CT1137" s="155" t="b">
        <f t="shared" ca="1" si="592"/>
        <v>0</v>
      </c>
      <c r="CU1137" s="155" t="b">
        <f t="shared" ca="1" si="593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1"/>
        <v>0</v>
      </c>
      <c r="P1138" s="28">
        <f t="shared" ca="1" si="562"/>
        <v>0</v>
      </c>
      <c r="Q1138" s="28">
        <f t="shared" ca="1" si="563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4"/>
        <v>0</v>
      </c>
      <c r="BS1138" s="151" t="b">
        <f t="shared" si="565"/>
        <v>0</v>
      </c>
      <c r="BT1138" s="151" t="b">
        <f t="shared" si="566"/>
        <v>0</v>
      </c>
      <c r="BU1138" s="151" t="b">
        <f t="shared" si="567"/>
        <v>0</v>
      </c>
      <c r="BV1138" s="155" t="b">
        <f t="shared" ca="1" si="568"/>
        <v>0</v>
      </c>
      <c r="BW1138" s="151" t="b">
        <f t="shared" ca="1" si="569"/>
        <v>0</v>
      </c>
      <c r="BX1138" s="151" t="b">
        <f t="shared" ca="1" si="570"/>
        <v>0</v>
      </c>
      <c r="BY1138" s="151" t="b">
        <f t="shared" ca="1" si="571"/>
        <v>0</v>
      </c>
      <c r="BZ1138" s="151" t="b">
        <f t="shared" ca="1" si="572"/>
        <v>0</v>
      </c>
      <c r="CA1138" s="151" t="b">
        <f t="shared" ca="1" si="573"/>
        <v>0</v>
      </c>
      <c r="CB1138" s="151" t="b">
        <f t="shared" ca="1" si="574"/>
        <v>0</v>
      </c>
      <c r="CC1138" s="151" t="b">
        <f t="shared" ca="1" si="575"/>
        <v>0</v>
      </c>
      <c r="CD1138" s="151" t="b">
        <f t="shared" ca="1" si="576"/>
        <v>0</v>
      </c>
      <c r="CE1138" s="151" t="b">
        <f t="shared" ca="1" si="577"/>
        <v>0</v>
      </c>
      <c r="CF1138" s="151" t="b">
        <f t="shared" ca="1" si="578"/>
        <v>0</v>
      </c>
      <c r="CG1138" s="151" t="b">
        <f t="shared" ca="1" si="579"/>
        <v>0</v>
      </c>
      <c r="CH1138" s="151" t="b">
        <f t="shared" ca="1" si="580"/>
        <v>0</v>
      </c>
      <c r="CI1138" s="151" t="b">
        <f t="shared" ca="1" si="581"/>
        <v>0</v>
      </c>
      <c r="CJ1138" s="151" t="b">
        <f t="shared" ca="1" si="582"/>
        <v>0</v>
      </c>
      <c r="CK1138" s="151" t="b">
        <f t="shared" ca="1" si="583"/>
        <v>0</v>
      </c>
      <c r="CL1138" s="151" t="b">
        <f t="shared" ca="1" si="584"/>
        <v>0</v>
      </c>
      <c r="CM1138" s="151" t="b">
        <f t="shared" ca="1" si="585"/>
        <v>0</v>
      </c>
      <c r="CN1138" s="151" t="str">
        <f t="shared" ca="1" si="586"/>
        <v>NO_VAC</v>
      </c>
      <c r="CO1138" s="151" t="str">
        <f t="shared" ca="1" si="587"/>
        <v>NO_VAC</v>
      </c>
      <c r="CP1138" s="151" t="b">
        <f t="shared" ca="1" si="588"/>
        <v>0</v>
      </c>
      <c r="CQ1138" s="155">
        <f t="shared" ca="1" si="589"/>
        <v>0</v>
      </c>
      <c r="CR1138" s="155" t="b">
        <f t="shared" ca="1" si="590"/>
        <v>0</v>
      </c>
      <c r="CS1138" s="155" t="b">
        <f t="shared" ca="1" si="591"/>
        <v>0</v>
      </c>
      <c r="CT1138" s="155" t="b">
        <f t="shared" ca="1" si="592"/>
        <v>0</v>
      </c>
      <c r="CU1138" s="155" t="b">
        <f t="shared" ca="1" si="593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1"/>
        <v>0</v>
      </c>
      <c r="P1139" s="28">
        <f t="shared" ca="1" si="562"/>
        <v>0</v>
      </c>
      <c r="Q1139" s="28">
        <f t="shared" ca="1" si="563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4"/>
        <v>0</v>
      </c>
      <c r="BS1139" s="151" t="b">
        <f t="shared" si="565"/>
        <v>0</v>
      </c>
      <c r="BT1139" s="151" t="b">
        <f t="shared" si="566"/>
        <v>0</v>
      </c>
      <c r="BU1139" s="151" t="b">
        <f t="shared" si="567"/>
        <v>0</v>
      </c>
      <c r="BV1139" s="155" t="b">
        <f t="shared" ca="1" si="568"/>
        <v>0</v>
      </c>
      <c r="BW1139" s="151" t="b">
        <f t="shared" ca="1" si="569"/>
        <v>0</v>
      </c>
      <c r="BX1139" s="151" t="b">
        <f t="shared" ca="1" si="570"/>
        <v>0</v>
      </c>
      <c r="BY1139" s="151" t="b">
        <f t="shared" ca="1" si="571"/>
        <v>0</v>
      </c>
      <c r="BZ1139" s="151" t="b">
        <f t="shared" ca="1" si="572"/>
        <v>0</v>
      </c>
      <c r="CA1139" s="151" t="b">
        <f t="shared" ca="1" si="573"/>
        <v>0</v>
      </c>
      <c r="CB1139" s="151" t="b">
        <f t="shared" ca="1" si="574"/>
        <v>0</v>
      </c>
      <c r="CC1139" s="151" t="b">
        <f t="shared" ca="1" si="575"/>
        <v>0</v>
      </c>
      <c r="CD1139" s="151" t="b">
        <f t="shared" ca="1" si="576"/>
        <v>0</v>
      </c>
      <c r="CE1139" s="151" t="b">
        <f t="shared" ca="1" si="577"/>
        <v>0</v>
      </c>
      <c r="CF1139" s="151" t="b">
        <f t="shared" ca="1" si="578"/>
        <v>0</v>
      </c>
      <c r="CG1139" s="151" t="b">
        <f t="shared" ca="1" si="579"/>
        <v>0</v>
      </c>
      <c r="CH1139" s="151" t="b">
        <f t="shared" ca="1" si="580"/>
        <v>0</v>
      </c>
      <c r="CI1139" s="151" t="b">
        <f t="shared" ca="1" si="581"/>
        <v>0</v>
      </c>
      <c r="CJ1139" s="151" t="b">
        <f t="shared" ca="1" si="582"/>
        <v>0</v>
      </c>
      <c r="CK1139" s="151" t="b">
        <f t="shared" ca="1" si="583"/>
        <v>0</v>
      </c>
      <c r="CL1139" s="151" t="b">
        <f t="shared" ca="1" si="584"/>
        <v>0</v>
      </c>
      <c r="CM1139" s="151" t="b">
        <f t="shared" ca="1" si="585"/>
        <v>0</v>
      </c>
      <c r="CN1139" s="151" t="str">
        <f t="shared" ca="1" si="586"/>
        <v>NO_VAC</v>
      </c>
      <c r="CO1139" s="151" t="str">
        <f t="shared" ca="1" si="587"/>
        <v>NO_VAC</v>
      </c>
      <c r="CP1139" s="151" t="b">
        <f t="shared" ca="1" si="588"/>
        <v>0</v>
      </c>
      <c r="CQ1139" s="155">
        <f t="shared" ca="1" si="589"/>
        <v>0</v>
      </c>
      <c r="CR1139" s="155" t="b">
        <f t="shared" ca="1" si="590"/>
        <v>0</v>
      </c>
      <c r="CS1139" s="155" t="b">
        <f t="shared" ca="1" si="591"/>
        <v>0</v>
      </c>
      <c r="CT1139" s="155" t="b">
        <f t="shared" ca="1" si="592"/>
        <v>0</v>
      </c>
      <c r="CU1139" s="155" t="b">
        <f t="shared" ca="1" si="593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1"/>
        <v>0</v>
      </c>
      <c r="P1140" s="28">
        <f t="shared" ca="1" si="562"/>
        <v>0</v>
      </c>
      <c r="Q1140" s="28">
        <f t="shared" ca="1" si="563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4"/>
        <v>0</v>
      </c>
      <c r="BS1140" s="151" t="b">
        <f t="shared" si="565"/>
        <v>0</v>
      </c>
      <c r="BT1140" s="151" t="b">
        <f t="shared" si="566"/>
        <v>0</v>
      </c>
      <c r="BU1140" s="151" t="b">
        <f t="shared" si="567"/>
        <v>0</v>
      </c>
      <c r="BV1140" s="155" t="b">
        <f t="shared" ca="1" si="568"/>
        <v>0</v>
      </c>
      <c r="BW1140" s="151" t="b">
        <f t="shared" ca="1" si="569"/>
        <v>0</v>
      </c>
      <c r="BX1140" s="151" t="b">
        <f t="shared" ca="1" si="570"/>
        <v>0</v>
      </c>
      <c r="BY1140" s="151" t="b">
        <f t="shared" ca="1" si="571"/>
        <v>0</v>
      </c>
      <c r="BZ1140" s="151" t="b">
        <f t="shared" ca="1" si="572"/>
        <v>0</v>
      </c>
      <c r="CA1140" s="151" t="b">
        <f t="shared" ca="1" si="573"/>
        <v>0</v>
      </c>
      <c r="CB1140" s="151" t="b">
        <f t="shared" ca="1" si="574"/>
        <v>0</v>
      </c>
      <c r="CC1140" s="151" t="b">
        <f t="shared" ca="1" si="575"/>
        <v>0</v>
      </c>
      <c r="CD1140" s="151" t="b">
        <f t="shared" ca="1" si="576"/>
        <v>0</v>
      </c>
      <c r="CE1140" s="151" t="b">
        <f t="shared" ca="1" si="577"/>
        <v>0</v>
      </c>
      <c r="CF1140" s="151" t="b">
        <f t="shared" ca="1" si="578"/>
        <v>0</v>
      </c>
      <c r="CG1140" s="151" t="b">
        <f t="shared" ca="1" si="579"/>
        <v>0</v>
      </c>
      <c r="CH1140" s="151" t="b">
        <f t="shared" ca="1" si="580"/>
        <v>0</v>
      </c>
      <c r="CI1140" s="151" t="b">
        <f t="shared" ca="1" si="581"/>
        <v>0</v>
      </c>
      <c r="CJ1140" s="151" t="b">
        <f t="shared" ca="1" si="582"/>
        <v>0</v>
      </c>
      <c r="CK1140" s="151" t="b">
        <f t="shared" ca="1" si="583"/>
        <v>0</v>
      </c>
      <c r="CL1140" s="151" t="b">
        <f t="shared" ca="1" si="584"/>
        <v>0</v>
      </c>
      <c r="CM1140" s="151" t="b">
        <f t="shared" ca="1" si="585"/>
        <v>0</v>
      </c>
      <c r="CN1140" s="151" t="str">
        <f t="shared" ca="1" si="586"/>
        <v>NO_VAC</v>
      </c>
      <c r="CO1140" s="151" t="str">
        <f t="shared" ca="1" si="587"/>
        <v>NO_VAC</v>
      </c>
      <c r="CP1140" s="151" t="b">
        <f t="shared" ca="1" si="588"/>
        <v>0</v>
      </c>
      <c r="CQ1140" s="155">
        <f t="shared" ca="1" si="589"/>
        <v>0</v>
      </c>
      <c r="CR1140" s="155" t="b">
        <f t="shared" ca="1" si="590"/>
        <v>0</v>
      </c>
      <c r="CS1140" s="155" t="b">
        <f t="shared" ca="1" si="591"/>
        <v>0</v>
      </c>
      <c r="CT1140" s="155" t="b">
        <f t="shared" ca="1" si="592"/>
        <v>0</v>
      </c>
      <c r="CU1140" s="155" t="b">
        <f t="shared" ca="1" si="593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1"/>
        <v>0</v>
      </c>
      <c r="P1141" s="28">
        <f t="shared" ca="1" si="562"/>
        <v>0</v>
      </c>
      <c r="Q1141" s="28">
        <f t="shared" ca="1" si="563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4"/>
        <v>0</v>
      </c>
      <c r="BS1141" s="151" t="b">
        <f t="shared" si="565"/>
        <v>0</v>
      </c>
      <c r="BT1141" s="151" t="b">
        <f t="shared" si="566"/>
        <v>0</v>
      </c>
      <c r="BU1141" s="151" t="b">
        <f t="shared" si="567"/>
        <v>0</v>
      </c>
      <c r="BV1141" s="155" t="b">
        <f t="shared" ca="1" si="568"/>
        <v>0</v>
      </c>
      <c r="BW1141" s="151" t="b">
        <f t="shared" ca="1" si="569"/>
        <v>0</v>
      </c>
      <c r="BX1141" s="151" t="b">
        <f t="shared" ca="1" si="570"/>
        <v>0</v>
      </c>
      <c r="BY1141" s="151" t="b">
        <f t="shared" ca="1" si="571"/>
        <v>0</v>
      </c>
      <c r="BZ1141" s="151" t="b">
        <f t="shared" ca="1" si="572"/>
        <v>0</v>
      </c>
      <c r="CA1141" s="151" t="b">
        <f t="shared" ca="1" si="573"/>
        <v>0</v>
      </c>
      <c r="CB1141" s="151" t="b">
        <f t="shared" ca="1" si="574"/>
        <v>0</v>
      </c>
      <c r="CC1141" s="151" t="b">
        <f t="shared" ca="1" si="575"/>
        <v>0</v>
      </c>
      <c r="CD1141" s="151" t="b">
        <f t="shared" ca="1" si="576"/>
        <v>0</v>
      </c>
      <c r="CE1141" s="151" t="b">
        <f t="shared" ca="1" si="577"/>
        <v>0</v>
      </c>
      <c r="CF1141" s="151" t="b">
        <f t="shared" ca="1" si="578"/>
        <v>0</v>
      </c>
      <c r="CG1141" s="151" t="b">
        <f t="shared" ca="1" si="579"/>
        <v>0</v>
      </c>
      <c r="CH1141" s="151" t="b">
        <f t="shared" ca="1" si="580"/>
        <v>0</v>
      </c>
      <c r="CI1141" s="151" t="b">
        <f t="shared" ca="1" si="581"/>
        <v>0</v>
      </c>
      <c r="CJ1141" s="151" t="b">
        <f t="shared" ca="1" si="582"/>
        <v>0</v>
      </c>
      <c r="CK1141" s="151" t="b">
        <f t="shared" ca="1" si="583"/>
        <v>0</v>
      </c>
      <c r="CL1141" s="151" t="b">
        <f t="shared" ca="1" si="584"/>
        <v>0</v>
      </c>
      <c r="CM1141" s="151" t="b">
        <f t="shared" ca="1" si="585"/>
        <v>0</v>
      </c>
      <c r="CN1141" s="151" t="str">
        <f t="shared" ca="1" si="586"/>
        <v>NO_VAC</v>
      </c>
      <c r="CO1141" s="151" t="str">
        <f t="shared" ca="1" si="587"/>
        <v>NO_VAC</v>
      </c>
      <c r="CP1141" s="151" t="b">
        <f t="shared" ca="1" si="588"/>
        <v>0</v>
      </c>
      <c r="CQ1141" s="155">
        <f t="shared" ca="1" si="589"/>
        <v>0</v>
      </c>
      <c r="CR1141" s="155" t="b">
        <f t="shared" ca="1" si="590"/>
        <v>0</v>
      </c>
      <c r="CS1141" s="155" t="b">
        <f t="shared" ca="1" si="591"/>
        <v>0</v>
      </c>
      <c r="CT1141" s="155" t="b">
        <f t="shared" ca="1" si="592"/>
        <v>0</v>
      </c>
      <c r="CU1141" s="155" t="b">
        <f t="shared" ca="1" si="593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1"/>
        <v>0</v>
      </c>
      <c r="P1142" s="28">
        <f t="shared" ca="1" si="562"/>
        <v>0</v>
      </c>
      <c r="Q1142" s="28">
        <f t="shared" ca="1" si="563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4"/>
        <v>0</v>
      </c>
      <c r="BS1142" s="151" t="b">
        <f t="shared" si="565"/>
        <v>0</v>
      </c>
      <c r="BT1142" s="151" t="b">
        <f t="shared" si="566"/>
        <v>0</v>
      </c>
      <c r="BU1142" s="151" t="b">
        <f t="shared" si="567"/>
        <v>0</v>
      </c>
      <c r="BV1142" s="155" t="b">
        <f t="shared" ca="1" si="568"/>
        <v>0</v>
      </c>
      <c r="BW1142" s="151" t="b">
        <f t="shared" ca="1" si="569"/>
        <v>0</v>
      </c>
      <c r="BX1142" s="151" t="b">
        <f t="shared" ca="1" si="570"/>
        <v>0</v>
      </c>
      <c r="BY1142" s="151" t="b">
        <f t="shared" ca="1" si="571"/>
        <v>0</v>
      </c>
      <c r="BZ1142" s="151" t="b">
        <f t="shared" ca="1" si="572"/>
        <v>0</v>
      </c>
      <c r="CA1142" s="151" t="b">
        <f t="shared" ca="1" si="573"/>
        <v>0</v>
      </c>
      <c r="CB1142" s="151" t="b">
        <f t="shared" ca="1" si="574"/>
        <v>0</v>
      </c>
      <c r="CC1142" s="151" t="b">
        <f t="shared" ca="1" si="575"/>
        <v>0</v>
      </c>
      <c r="CD1142" s="151" t="b">
        <f t="shared" ca="1" si="576"/>
        <v>0</v>
      </c>
      <c r="CE1142" s="151" t="b">
        <f t="shared" ca="1" si="577"/>
        <v>0</v>
      </c>
      <c r="CF1142" s="151" t="b">
        <f t="shared" ca="1" si="578"/>
        <v>0</v>
      </c>
      <c r="CG1142" s="151" t="b">
        <f t="shared" ca="1" si="579"/>
        <v>0</v>
      </c>
      <c r="CH1142" s="151" t="b">
        <f t="shared" ca="1" si="580"/>
        <v>0</v>
      </c>
      <c r="CI1142" s="151" t="b">
        <f t="shared" ca="1" si="581"/>
        <v>0</v>
      </c>
      <c r="CJ1142" s="151" t="b">
        <f t="shared" ca="1" si="582"/>
        <v>0</v>
      </c>
      <c r="CK1142" s="151" t="b">
        <f t="shared" ca="1" si="583"/>
        <v>0</v>
      </c>
      <c r="CL1142" s="151" t="b">
        <f t="shared" ca="1" si="584"/>
        <v>0</v>
      </c>
      <c r="CM1142" s="151" t="b">
        <f t="shared" ca="1" si="585"/>
        <v>0</v>
      </c>
      <c r="CN1142" s="151" t="str">
        <f t="shared" ca="1" si="586"/>
        <v>NO_VAC</v>
      </c>
      <c r="CO1142" s="151" t="str">
        <f t="shared" ca="1" si="587"/>
        <v>NO_VAC</v>
      </c>
      <c r="CP1142" s="151" t="b">
        <f t="shared" ca="1" si="588"/>
        <v>0</v>
      </c>
      <c r="CQ1142" s="155">
        <f t="shared" ca="1" si="589"/>
        <v>0</v>
      </c>
      <c r="CR1142" s="155" t="b">
        <f t="shared" ca="1" si="590"/>
        <v>0</v>
      </c>
      <c r="CS1142" s="155" t="b">
        <f t="shared" ca="1" si="591"/>
        <v>0</v>
      </c>
      <c r="CT1142" s="155" t="b">
        <f t="shared" ca="1" si="592"/>
        <v>0</v>
      </c>
      <c r="CU1142" s="155" t="b">
        <f t="shared" ca="1" si="593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1"/>
        <v>0</v>
      </c>
      <c r="P1143" s="28">
        <f t="shared" ca="1" si="562"/>
        <v>0</v>
      </c>
      <c r="Q1143" s="28">
        <f t="shared" ca="1" si="563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4"/>
        <v>0</v>
      </c>
      <c r="BS1143" s="151" t="b">
        <f t="shared" si="565"/>
        <v>0</v>
      </c>
      <c r="BT1143" s="151" t="b">
        <f t="shared" si="566"/>
        <v>0</v>
      </c>
      <c r="BU1143" s="151" t="b">
        <f t="shared" si="567"/>
        <v>0</v>
      </c>
      <c r="BV1143" s="155" t="b">
        <f t="shared" ca="1" si="568"/>
        <v>0</v>
      </c>
      <c r="BW1143" s="151" t="b">
        <f t="shared" ca="1" si="569"/>
        <v>0</v>
      </c>
      <c r="BX1143" s="151" t="b">
        <f t="shared" ca="1" si="570"/>
        <v>0</v>
      </c>
      <c r="BY1143" s="151" t="b">
        <f t="shared" ca="1" si="571"/>
        <v>0</v>
      </c>
      <c r="BZ1143" s="151" t="b">
        <f t="shared" ca="1" si="572"/>
        <v>0</v>
      </c>
      <c r="CA1143" s="151" t="b">
        <f t="shared" ca="1" si="573"/>
        <v>0</v>
      </c>
      <c r="CB1143" s="151" t="b">
        <f t="shared" ca="1" si="574"/>
        <v>0</v>
      </c>
      <c r="CC1143" s="151" t="b">
        <f t="shared" ca="1" si="575"/>
        <v>0</v>
      </c>
      <c r="CD1143" s="151" t="b">
        <f t="shared" ca="1" si="576"/>
        <v>0</v>
      </c>
      <c r="CE1143" s="151" t="b">
        <f t="shared" ca="1" si="577"/>
        <v>0</v>
      </c>
      <c r="CF1143" s="151" t="b">
        <f t="shared" ca="1" si="578"/>
        <v>0</v>
      </c>
      <c r="CG1143" s="151" t="b">
        <f t="shared" ca="1" si="579"/>
        <v>0</v>
      </c>
      <c r="CH1143" s="151" t="b">
        <f t="shared" ca="1" si="580"/>
        <v>0</v>
      </c>
      <c r="CI1143" s="151" t="b">
        <f t="shared" ca="1" si="581"/>
        <v>0</v>
      </c>
      <c r="CJ1143" s="151" t="b">
        <f t="shared" ca="1" si="582"/>
        <v>0</v>
      </c>
      <c r="CK1143" s="151" t="b">
        <f t="shared" ca="1" si="583"/>
        <v>0</v>
      </c>
      <c r="CL1143" s="151" t="b">
        <f t="shared" ca="1" si="584"/>
        <v>0</v>
      </c>
      <c r="CM1143" s="151" t="b">
        <f t="shared" ca="1" si="585"/>
        <v>0</v>
      </c>
      <c r="CN1143" s="151" t="str">
        <f t="shared" ca="1" si="586"/>
        <v>NO_VAC</v>
      </c>
      <c r="CO1143" s="151" t="str">
        <f t="shared" ca="1" si="587"/>
        <v>NO_VAC</v>
      </c>
      <c r="CP1143" s="151" t="b">
        <f t="shared" ca="1" si="588"/>
        <v>0</v>
      </c>
      <c r="CQ1143" s="155">
        <f t="shared" ca="1" si="589"/>
        <v>0</v>
      </c>
      <c r="CR1143" s="155" t="b">
        <f t="shared" ca="1" si="590"/>
        <v>0</v>
      </c>
      <c r="CS1143" s="155" t="b">
        <f t="shared" ca="1" si="591"/>
        <v>0</v>
      </c>
      <c r="CT1143" s="155" t="b">
        <f t="shared" ca="1" si="592"/>
        <v>0</v>
      </c>
      <c r="CU1143" s="155" t="b">
        <f t="shared" ca="1" si="593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1"/>
        <v>0</v>
      </c>
      <c r="P1144" s="28">
        <f t="shared" ca="1" si="562"/>
        <v>0</v>
      </c>
      <c r="Q1144" s="28">
        <f t="shared" ca="1" si="563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4"/>
        <v>0</v>
      </c>
      <c r="BS1144" s="151" t="b">
        <f t="shared" si="565"/>
        <v>0</v>
      </c>
      <c r="BT1144" s="151" t="b">
        <f t="shared" si="566"/>
        <v>0</v>
      </c>
      <c r="BU1144" s="151" t="b">
        <f t="shared" si="567"/>
        <v>0</v>
      </c>
      <c r="BV1144" s="155" t="b">
        <f t="shared" ca="1" si="568"/>
        <v>0</v>
      </c>
      <c r="BW1144" s="151" t="b">
        <f t="shared" ca="1" si="569"/>
        <v>0</v>
      </c>
      <c r="BX1144" s="151" t="b">
        <f t="shared" ca="1" si="570"/>
        <v>0</v>
      </c>
      <c r="BY1144" s="151" t="b">
        <f t="shared" ca="1" si="571"/>
        <v>0</v>
      </c>
      <c r="BZ1144" s="151" t="b">
        <f t="shared" ca="1" si="572"/>
        <v>0</v>
      </c>
      <c r="CA1144" s="151" t="b">
        <f t="shared" ca="1" si="573"/>
        <v>0</v>
      </c>
      <c r="CB1144" s="151" t="b">
        <f t="shared" ca="1" si="574"/>
        <v>0</v>
      </c>
      <c r="CC1144" s="151" t="b">
        <f t="shared" ca="1" si="575"/>
        <v>0</v>
      </c>
      <c r="CD1144" s="151" t="b">
        <f t="shared" ca="1" si="576"/>
        <v>0</v>
      </c>
      <c r="CE1144" s="151" t="b">
        <f t="shared" ca="1" si="577"/>
        <v>0</v>
      </c>
      <c r="CF1144" s="151" t="b">
        <f t="shared" ca="1" si="578"/>
        <v>0</v>
      </c>
      <c r="CG1144" s="151" t="b">
        <f t="shared" ca="1" si="579"/>
        <v>0</v>
      </c>
      <c r="CH1144" s="151" t="b">
        <f t="shared" ca="1" si="580"/>
        <v>0</v>
      </c>
      <c r="CI1144" s="151" t="b">
        <f t="shared" ca="1" si="581"/>
        <v>0</v>
      </c>
      <c r="CJ1144" s="151" t="b">
        <f t="shared" ca="1" si="582"/>
        <v>0</v>
      </c>
      <c r="CK1144" s="151" t="b">
        <f t="shared" ca="1" si="583"/>
        <v>0</v>
      </c>
      <c r="CL1144" s="151" t="b">
        <f t="shared" ca="1" si="584"/>
        <v>0</v>
      </c>
      <c r="CM1144" s="151" t="b">
        <f t="shared" ca="1" si="585"/>
        <v>0</v>
      </c>
      <c r="CN1144" s="151" t="str">
        <f t="shared" ca="1" si="586"/>
        <v>NO_VAC</v>
      </c>
      <c r="CO1144" s="151" t="str">
        <f t="shared" ca="1" si="587"/>
        <v>NO_VAC</v>
      </c>
      <c r="CP1144" s="151" t="b">
        <f t="shared" ca="1" si="588"/>
        <v>0</v>
      </c>
      <c r="CQ1144" s="155">
        <f t="shared" ca="1" si="589"/>
        <v>0</v>
      </c>
      <c r="CR1144" s="155" t="b">
        <f t="shared" ca="1" si="590"/>
        <v>0</v>
      </c>
      <c r="CS1144" s="155" t="b">
        <f t="shared" ca="1" si="591"/>
        <v>0</v>
      </c>
      <c r="CT1144" s="155" t="b">
        <f t="shared" ca="1" si="592"/>
        <v>0</v>
      </c>
      <c r="CU1144" s="155" t="b">
        <f t="shared" ca="1" si="593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1"/>
        <v>0</v>
      </c>
      <c r="P1145" s="28">
        <f t="shared" ca="1" si="562"/>
        <v>0</v>
      </c>
      <c r="Q1145" s="28">
        <f t="shared" ca="1" si="563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4"/>
        <v>0</v>
      </c>
      <c r="BS1145" s="151" t="b">
        <f t="shared" si="565"/>
        <v>0</v>
      </c>
      <c r="BT1145" s="151" t="b">
        <f t="shared" si="566"/>
        <v>0</v>
      </c>
      <c r="BU1145" s="151" t="b">
        <f t="shared" si="567"/>
        <v>0</v>
      </c>
      <c r="BV1145" s="155" t="b">
        <f t="shared" ca="1" si="568"/>
        <v>0</v>
      </c>
      <c r="BW1145" s="151" t="b">
        <f t="shared" ca="1" si="569"/>
        <v>0</v>
      </c>
      <c r="BX1145" s="151" t="b">
        <f t="shared" ca="1" si="570"/>
        <v>0</v>
      </c>
      <c r="BY1145" s="151" t="b">
        <f t="shared" ca="1" si="571"/>
        <v>0</v>
      </c>
      <c r="BZ1145" s="151" t="b">
        <f t="shared" ca="1" si="572"/>
        <v>0</v>
      </c>
      <c r="CA1145" s="151" t="b">
        <f t="shared" ca="1" si="573"/>
        <v>0</v>
      </c>
      <c r="CB1145" s="151" t="b">
        <f t="shared" ca="1" si="574"/>
        <v>0</v>
      </c>
      <c r="CC1145" s="151" t="b">
        <f t="shared" ca="1" si="575"/>
        <v>0</v>
      </c>
      <c r="CD1145" s="151" t="b">
        <f t="shared" ca="1" si="576"/>
        <v>0</v>
      </c>
      <c r="CE1145" s="151" t="b">
        <f t="shared" ca="1" si="577"/>
        <v>0</v>
      </c>
      <c r="CF1145" s="151" t="b">
        <f t="shared" ca="1" si="578"/>
        <v>0</v>
      </c>
      <c r="CG1145" s="151" t="b">
        <f t="shared" ca="1" si="579"/>
        <v>0</v>
      </c>
      <c r="CH1145" s="151" t="b">
        <f t="shared" ca="1" si="580"/>
        <v>0</v>
      </c>
      <c r="CI1145" s="151" t="b">
        <f t="shared" ca="1" si="581"/>
        <v>0</v>
      </c>
      <c r="CJ1145" s="151" t="b">
        <f t="shared" ca="1" si="582"/>
        <v>0</v>
      </c>
      <c r="CK1145" s="151" t="b">
        <f t="shared" ca="1" si="583"/>
        <v>0</v>
      </c>
      <c r="CL1145" s="151" t="b">
        <f t="shared" ca="1" si="584"/>
        <v>0</v>
      </c>
      <c r="CM1145" s="151" t="b">
        <f t="shared" ca="1" si="585"/>
        <v>0</v>
      </c>
      <c r="CN1145" s="151" t="str">
        <f t="shared" ca="1" si="586"/>
        <v>NO_VAC</v>
      </c>
      <c r="CO1145" s="151" t="str">
        <f t="shared" ca="1" si="587"/>
        <v>NO_VAC</v>
      </c>
      <c r="CP1145" s="151" t="b">
        <f t="shared" ca="1" si="588"/>
        <v>0</v>
      </c>
      <c r="CQ1145" s="155">
        <f t="shared" ca="1" si="589"/>
        <v>0</v>
      </c>
      <c r="CR1145" s="155" t="b">
        <f t="shared" ca="1" si="590"/>
        <v>0</v>
      </c>
      <c r="CS1145" s="155" t="b">
        <f t="shared" ca="1" si="591"/>
        <v>0</v>
      </c>
      <c r="CT1145" s="155" t="b">
        <f t="shared" ca="1" si="592"/>
        <v>0</v>
      </c>
      <c r="CU1145" s="155" t="b">
        <f t="shared" ca="1" si="593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1"/>
        <v>0</v>
      </c>
      <c r="P1146" s="28">
        <f t="shared" ca="1" si="562"/>
        <v>0</v>
      </c>
      <c r="Q1146" s="28">
        <f t="shared" ca="1" si="563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4"/>
        <v>0</v>
      </c>
      <c r="BS1146" s="151" t="b">
        <f t="shared" si="565"/>
        <v>0</v>
      </c>
      <c r="BT1146" s="151" t="b">
        <f t="shared" si="566"/>
        <v>0</v>
      </c>
      <c r="BU1146" s="151" t="b">
        <f t="shared" si="567"/>
        <v>0</v>
      </c>
      <c r="BV1146" s="155" t="b">
        <f t="shared" ca="1" si="568"/>
        <v>0</v>
      </c>
      <c r="BW1146" s="151" t="b">
        <f t="shared" ca="1" si="569"/>
        <v>0</v>
      </c>
      <c r="BX1146" s="151" t="b">
        <f t="shared" ca="1" si="570"/>
        <v>0</v>
      </c>
      <c r="BY1146" s="151" t="b">
        <f t="shared" ca="1" si="571"/>
        <v>0</v>
      </c>
      <c r="BZ1146" s="151" t="b">
        <f t="shared" ca="1" si="572"/>
        <v>0</v>
      </c>
      <c r="CA1146" s="151" t="b">
        <f t="shared" ca="1" si="573"/>
        <v>0</v>
      </c>
      <c r="CB1146" s="151" t="b">
        <f t="shared" ca="1" si="574"/>
        <v>0</v>
      </c>
      <c r="CC1146" s="151" t="b">
        <f t="shared" ca="1" si="575"/>
        <v>0</v>
      </c>
      <c r="CD1146" s="151" t="b">
        <f t="shared" ca="1" si="576"/>
        <v>0</v>
      </c>
      <c r="CE1146" s="151" t="b">
        <f t="shared" ca="1" si="577"/>
        <v>0</v>
      </c>
      <c r="CF1146" s="151" t="b">
        <f t="shared" ca="1" si="578"/>
        <v>0</v>
      </c>
      <c r="CG1146" s="151" t="b">
        <f t="shared" ca="1" si="579"/>
        <v>0</v>
      </c>
      <c r="CH1146" s="151" t="b">
        <f t="shared" ca="1" si="580"/>
        <v>0</v>
      </c>
      <c r="CI1146" s="151" t="b">
        <f t="shared" ca="1" si="581"/>
        <v>0</v>
      </c>
      <c r="CJ1146" s="151" t="b">
        <f t="shared" ca="1" si="582"/>
        <v>0</v>
      </c>
      <c r="CK1146" s="151" t="b">
        <f t="shared" ca="1" si="583"/>
        <v>0</v>
      </c>
      <c r="CL1146" s="151" t="b">
        <f t="shared" ca="1" si="584"/>
        <v>0</v>
      </c>
      <c r="CM1146" s="151" t="b">
        <f t="shared" ca="1" si="585"/>
        <v>0</v>
      </c>
      <c r="CN1146" s="151" t="str">
        <f t="shared" ca="1" si="586"/>
        <v>NO_VAC</v>
      </c>
      <c r="CO1146" s="151" t="str">
        <f t="shared" ca="1" si="587"/>
        <v>NO_VAC</v>
      </c>
      <c r="CP1146" s="151" t="b">
        <f t="shared" ca="1" si="588"/>
        <v>0</v>
      </c>
      <c r="CQ1146" s="155">
        <f t="shared" ca="1" si="589"/>
        <v>0</v>
      </c>
      <c r="CR1146" s="155" t="b">
        <f t="shared" ca="1" si="590"/>
        <v>0</v>
      </c>
      <c r="CS1146" s="155" t="b">
        <f t="shared" ca="1" si="591"/>
        <v>0</v>
      </c>
      <c r="CT1146" s="155" t="b">
        <f t="shared" ca="1" si="592"/>
        <v>0</v>
      </c>
      <c r="CU1146" s="155" t="b">
        <f t="shared" ca="1" si="593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1"/>
        <v>0</v>
      </c>
      <c r="P1147" s="28">
        <f t="shared" ca="1" si="562"/>
        <v>0</v>
      </c>
      <c r="Q1147" s="28">
        <f t="shared" ca="1" si="563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4"/>
        <v>0</v>
      </c>
      <c r="BS1147" s="151" t="b">
        <f t="shared" si="565"/>
        <v>0</v>
      </c>
      <c r="BT1147" s="151" t="b">
        <f t="shared" si="566"/>
        <v>0</v>
      </c>
      <c r="BU1147" s="151" t="b">
        <f t="shared" si="567"/>
        <v>0</v>
      </c>
      <c r="BV1147" s="155" t="b">
        <f t="shared" ca="1" si="568"/>
        <v>0</v>
      </c>
      <c r="BW1147" s="151" t="b">
        <f t="shared" ca="1" si="569"/>
        <v>0</v>
      </c>
      <c r="BX1147" s="151" t="b">
        <f t="shared" ca="1" si="570"/>
        <v>0</v>
      </c>
      <c r="BY1147" s="151" t="b">
        <f t="shared" ca="1" si="571"/>
        <v>0</v>
      </c>
      <c r="BZ1147" s="151" t="b">
        <f t="shared" ca="1" si="572"/>
        <v>0</v>
      </c>
      <c r="CA1147" s="151" t="b">
        <f t="shared" ca="1" si="573"/>
        <v>0</v>
      </c>
      <c r="CB1147" s="151" t="b">
        <f t="shared" ca="1" si="574"/>
        <v>0</v>
      </c>
      <c r="CC1147" s="151" t="b">
        <f t="shared" ca="1" si="575"/>
        <v>0</v>
      </c>
      <c r="CD1147" s="151" t="b">
        <f t="shared" ca="1" si="576"/>
        <v>0</v>
      </c>
      <c r="CE1147" s="151" t="b">
        <f t="shared" ca="1" si="577"/>
        <v>0</v>
      </c>
      <c r="CF1147" s="151" t="b">
        <f t="shared" ca="1" si="578"/>
        <v>0</v>
      </c>
      <c r="CG1147" s="151" t="b">
        <f t="shared" ca="1" si="579"/>
        <v>0</v>
      </c>
      <c r="CH1147" s="151" t="b">
        <f t="shared" ca="1" si="580"/>
        <v>0</v>
      </c>
      <c r="CI1147" s="151" t="b">
        <f t="shared" ca="1" si="581"/>
        <v>0</v>
      </c>
      <c r="CJ1147" s="151" t="b">
        <f t="shared" ca="1" si="582"/>
        <v>0</v>
      </c>
      <c r="CK1147" s="151" t="b">
        <f t="shared" ca="1" si="583"/>
        <v>0</v>
      </c>
      <c r="CL1147" s="151" t="b">
        <f t="shared" ca="1" si="584"/>
        <v>0</v>
      </c>
      <c r="CM1147" s="151" t="b">
        <f t="shared" ca="1" si="585"/>
        <v>0</v>
      </c>
      <c r="CN1147" s="151" t="str">
        <f t="shared" ca="1" si="586"/>
        <v>NO_VAC</v>
      </c>
      <c r="CO1147" s="151" t="str">
        <f t="shared" ca="1" si="587"/>
        <v>NO_VAC</v>
      </c>
      <c r="CP1147" s="151" t="b">
        <f t="shared" ca="1" si="588"/>
        <v>0</v>
      </c>
      <c r="CQ1147" s="155">
        <f t="shared" ca="1" si="589"/>
        <v>0</v>
      </c>
      <c r="CR1147" s="155" t="b">
        <f t="shared" ca="1" si="590"/>
        <v>0</v>
      </c>
      <c r="CS1147" s="155" t="b">
        <f t="shared" ca="1" si="591"/>
        <v>0</v>
      </c>
      <c r="CT1147" s="155" t="b">
        <f t="shared" ca="1" si="592"/>
        <v>0</v>
      </c>
      <c r="CU1147" s="155" t="b">
        <f t="shared" ca="1" si="593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1"/>
        <v>0</v>
      </c>
      <c r="P1148" s="28">
        <f t="shared" ca="1" si="562"/>
        <v>0</v>
      </c>
      <c r="Q1148" s="28">
        <f t="shared" ca="1" si="563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4"/>
        <v>0</v>
      </c>
      <c r="BS1148" s="151" t="b">
        <f t="shared" si="565"/>
        <v>0</v>
      </c>
      <c r="BT1148" s="151" t="b">
        <f t="shared" si="566"/>
        <v>0</v>
      </c>
      <c r="BU1148" s="151" t="b">
        <f t="shared" si="567"/>
        <v>0</v>
      </c>
      <c r="BV1148" s="155" t="b">
        <f t="shared" ca="1" si="568"/>
        <v>0</v>
      </c>
      <c r="BW1148" s="151" t="b">
        <f t="shared" ca="1" si="569"/>
        <v>0</v>
      </c>
      <c r="BX1148" s="151" t="b">
        <f t="shared" ca="1" si="570"/>
        <v>0</v>
      </c>
      <c r="BY1148" s="151" t="b">
        <f t="shared" ca="1" si="571"/>
        <v>0</v>
      </c>
      <c r="BZ1148" s="151" t="b">
        <f t="shared" ca="1" si="572"/>
        <v>0</v>
      </c>
      <c r="CA1148" s="151" t="b">
        <f t="shared" ca="1" si="573"/>
        <v>0</v>
      </c>
      <c r="CB1148" s="151" t="b">
        <f t="shared" ca="1" si="574"/>
        <v>0</v>
      </c>
      <c r="CC1148" s="151" t="b">
        <f t="shared" ca="1" si="575"/>
        <v>0</v>
      </c>
      <c r="CD1148" s="151" t="b">
        <f t="shared" ca="1" si="576"/>
        <v>0</v>
      </c>
      <c r="CE1148" s="151" t="b">
        <f t="shared" ca="1" si="577"/>
        <v>0</v>
      </c>
      <c r="CF1148" s="151" t="b">
        <f t="shared" ca="1" si="578"/>
        <v>0</v>
      </c>
      <c r="CG1148" s="151" t="b">
        <f t="shared" ca="1" si="579"/>
        <v>0</v>
      </c>
      <c r="CH1148" s="151" t="b">
        <f t="shared" ca="1" si="580"/>
        <v>0</v>
      </c>
      <c r="CI1148" s="151" t="b">
        <f t="shared" ca="1" si="581"/>
        <v>0</v>
      </c>
      <c r="CJ1148" s="151" t="b">
        <f t="shared" ca="1" si="582"/>
        <v>0</v>
      </c>
      <c r="CK1148" s="151" t="b">
        <f t="shared" ca="1" si="583"/>
        <v>0</v>
      </c>
      <c r="CL1148" s="151" t="b">
        <f t="shared" ca="1" si="584"/>
        <v>0</v>
      </c>
      <c r="CM1148" s="151" t="b">
        <f t="shared" ca="1" si="585"/>
        <v>0</v>
      </c>
      <c r="CN1148" s="151" t="str">
        <f t="shared" ca="1" si="586"/>
        <v>NO_VAC</v>
      </c>
      <c r="CO1148" s="151" t="str">
        <f t="shared" ca="1" si="587"/>
        <v>NO_VAC</v>
      </c>
      <c r="CP1148" s="151" t="b">
        <f t="shared" ca="1" si="588"/>
        <v>0</v>
      </c>
      <c r="CQ1148" s="155">
        <f t="shared" ca="1" si="589"/>
        <v>0</v>
      </c>
      <c r="CR1148" s="155" t="b">
        <f t="shared" ca="1" si="590"/>
        <v>0</v>
      </c>
      <c r="CS1148" s="155" t="b">
        <f t="shared" ca="1" si="591"/>
        <v>0</v>
      </c>
      <c r="CT1148" s="155" t="b">
        <f t="shared" ca="1" si="592"/>
        <v>0</v>
      </c>
      <c r="CU1148" s="155" t="b">
        <f t="shared" ca="1" si="593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1"/>
        <v>0</v>
      </c>
      <c r="P1149" s="28">
        <f t="shared" ca="1" si="562"/>
        <v>0</v>
      </c>
      <c r="Q1149" s="28">
        <f t="shared" ca="1" si="563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4"/>
        <v>0</v>
      </c>
      <c r="BS1149" s="151" t="b">
        <f t="shared" si="565"/>
        <v>0</v>
      </c>
      <c r="BT1149" s="151" t="b">
        <f t="shared" si="566"/>
        <v>0</v>
      </c>
      <c r="BU1149" s="151" t="b">
        <f t="shared" si="567"/>
        <v>0</v>
      </c>
      <c r="BV1149" s="155" t="b">
        <f t="shared" ca="1" si="568"/>
        <v>0</v>
      </c>
      <c r="BW1149" s="151" t="b">
        <f t="shared" ca="1" si="569"/>
        <v>0</v>
      </c>
      <c r="BX1149" s="151" t="b">
        <f t="shared" ca="1" si="570"/>
        <v>0</v>
      </c>
      <c r="BY1149" s="151" t="b">
        <f t="shared" ca="1" si="571"/>
        <v>0</v>
      </c>
      <c r="BZ1149" s="151" t="b">
        <f t="shared" ca="1" si="572"/>
        <v>0</v>
      </c>
      <c r="CA1149" s="151" t="b">
        <f t="shared" ca="1" si="573"/>
        <v>0</v>
      </c>
      <c r="CB1149" s="151" t="b">
        <f t="shared" ca="1" si="574"/>
        <v>0</v>
      </c>
      <c r="CC1149" s="151" t="b">
        <f t="shared" ca="1" si="575"/>
        <v>0</v>
      </c>
      <c r="CD1149" s="151" t="b">
        <f t="shared" ca="1" si="576"/>
        <v>0</v>
      </c>
      <c r="CE1149" s="151" t="b">
        <f t="shared" ca="1" si="577"/>
        <v>0</v>
      </c>
      <c r="CF1149" s="151" t="b">
        <f t="shared" ca="1" si="578"/>
        <v>0</v>
      </c>
      <c r="CG1149" s="151" t="b">
        <f t="shared" ca="1" si="579"/>
        <v>0</v>
      </c>
      <c r="CH1149" s="151" t="b">
        <f t="shared" ca="1" si="580"/>
        <v>0</v>
      </c>
      <c r="CI1149" s="151" t="b">
        <f t="shared" ca="1" si="581"/>
        <v>0</v>
      </c>
      <c r="CJ1149" s="151" t="b">
        <f t="shared" ca="1" si="582"/>
        <v>0</v>
      </c>
      <c r="CK1149" s="151" t="b">
        <f t="shared" ca="1" si="583"/>
        <v>0</v>
      </c>
      <c r="CL1149" s="151" t="b">
        <f t="shared" ca="1" si="584"/>
        <v>0</v>
      </c>
      <c r="CM1149" s="151" t="b">
        <f t="shared" ca="1" si="585"/>
        <v>0</v>
      </c>
      <c r="CN1149" s="151" t="str">
        <f t="shared" ca="1" si="586"/>
        <v>NO_VAC</v>
      </c>
      <c r="CO1149" s="151" t="str">
        <f t="shared" ca="1" si="587"/>
        <v>NO_VAC</v>
      </c>
      <c r="CP1149" s="151" t="b">
        <f t="shared" ca="1" si="588"/>
        <v>0</v>
      </c>
      <c r="CQ1149" s="155">
        <f t="shared" ca="1" si="589"/>
        <v>0</v>
      </c>
      <c r="CR1149" s="155" t="b">
        <f t="shared" ca="1" si="590"/>
        <v>0</v>
      </c>
      <c r="CS1149" s="155" t="b">
        <f t="shared" ca="1" si="591"/>
        <v>0</v>
      </c>
      <c r="CT1149" s="155" t="b">
        <f t="shared" ca="1" si="592"/>
        <v>0</v>
      </c>
      <c r="CU1149" s="155" t="b">
        <f t="shared" ca="1" si="593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1"/>
        <v>0</v>
      </c>
      <c r="P1150" s="28">
        <f t="shared" ca="1" si="562"/>
        <v>0</v>
      </c>
      <c r="Q1150" s="28">
        <f t="shared" ca="1" si="563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4"/>
        <v>0</v>
      </c>
      <c r="BS1150" s="151" t="b">
        <f t="shared" si="565"/>
        <v>0</v>
      </c>
      <c r="BT1150" s="151" t="b">
        <f t="shared" si="566"/>
        <v>0</v>
      </c>
      <c r="BU1150" s="151" t="b">
        <f t="shared" si="567"/>
        <v>0</v>
      </c>
      <c r="BV1150" s="155" t="b">
        <f t="shared" ca="1" si="568"/>
        <v>0</v>
      </c>
      <c r="BW1150" s="151" t="b">
        <f t="shared" ca="1" si="569"/>
        <v>0</v>
      </c>
      <c r="BX1150" s="151" t="b">
        <f t="shared" ca="1" si="570"/>
        <v>0</v>
      </c>
      <c r="BY1150" s="151" t="b">
        <f t="shared" ca="1" si="571"/>
        <v>0</v>
      </c>
      <c r="BZ1150" s="151" t="b">
        <f t="shared" ca="1" si="572"/>
        <v>0</v>
      </c>
      <c r="CA1150" s="151" t="b">
        <f t="shared" ca="1" si="573"/>
        <v>0</v>
      </c>
      <c r="CB1150" s="151" t="b">
        <f t="shared" ca="1" si="574"/>
        <v>0</v>
      </c>
      <c r="CC1150" s="151" t="b">
        <f t="shared" ca="1" si="575"/>
        <v>0</v>
      </c>
      <c r="CD1150" s="151" t="b">
        <f t="shared" ca="1" si="576"/>
        <v>0</v>
      </c>
      <c r="CE1150" s="151" t="b">
        <f t="shared" ca="1" si="577"/>
        <v>0</v>
      </c>
      <c r="CF1150" s="151" t="b">
        <f t="shared" ca="1" si="578"/>
        <v>0</v>
      </c>
      <c r="CG1150" s="151" t="b">
        <f t="shared" ca="1" si="579"/>
        <v>0</v>
      </c>
      <c r="CH1150" s="151" t="b">
        <f t="shared" ca="1" si="580"/>
        <v>0</v>
      </c>
      <c r="CI1150" s="151" t="b">
        <f t="shared" ca="1" si="581"/>
        <v>0</v>
      </c>
      <c r="CJ1150" s="151" t="b">
        <f t="shared" ca="1" si="582"/>
        <v>0</v>
      </c>
      <c r="CK1150" s="151" t="b">
        <f t="shared" ca="1" si="583"/>
        <v>0</v>
      </c>
      <c r="CL1150" s="151" t="b">
        <f t="shared" ca="1" si="584"/>
        <v>0</v>
      </c>
      <c r="CM1150" s="151" t="b">
        <f t="shared" ca="1" si="585"/>
        <v>0</v>
      </c>
      <c r="CN1150" s="151" t="str">
        <f t="shared" ca="1" si="586"/>
        <v>NO_VAC</v>
      </c>
      <c r="CO1150" s="151" t="str">
        <f t="shared" ca="1" si="587"/>
        <v>NO_VAC</v>
      </c>
      <c r="CP1150" s="151" t="b">
        <f t="shared" ca="1" si="588"/>
        <v>0</v>
      </c>
      <c r="CQ1150" s="155">
        <f t="shared" ca="1" si="589"/>
        <v>0</v>
      </c>
      <c r="CR1150" s="155" t="b">
        <f t="shared" ca="1" si="590"/>
        <v>0</v>
      </c>
      <c r="CS1150" s="155" t="b">
        <f t="shared" ca="1" si="591"/>
        <v>0</v>
      </c>
      <c r="CT1150" s="155" t="b">
        <f t="shared" ca="1" si="592"/>
        <v>0</v>
      </c>
      <c r="CU1150" s="155" t="b">
        <f t="shared" ca="1" si="593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1"/>
        <v>0</v>
      </c>
      <c r="P1151" s="28">
        <f t="shared" ca="1" si="562"/>
        <v>0</v>
      </c>
      <c r="Q1151" s="28">
        <f t="shared" ca="1" si="563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4"/>
        <v>0</v>
      </c>
      <c r="BS1151" s="151" t="b">
        <f t="shared" si="565"/>
        <v>0</v>
      </c>
      <c r="BT1151" s="151" t="b">
        <f t="shared" si="566"/>
        <v>0</v>
      </c>
      <c r="BU1151" s="151" t="b">
        <f t="shared" si="567"/>
        <v>0</v>
      </c>
      <c r="BV1151" s="155" t="b">
        <f t="shared" ca="1" si="568"/>
        <v>0</v>
      </c>
      <c r="BW1151" s="151" t="b">
        <f t="shared" ca="1" si="569"/>
        <v>0</v>
      </c>
      <c r="BX1151" s="151" t="b">
        <f t="shared" ca="1" si="570"/>
        <v>0</v>
      </c>
      <c r="BY1151" s="151" t="b">
        <f t="shared" ca="1" si="571"/>
        <v>0</v>
      </c>
      <c r="BZ1151" s="151" t="b">
        <f t="shared" ca="1" si="572"/>
        <v>0</v>
      </c>
      <c r="CA1151" s="151" t="b">
        <f t="shared" ca="1" si="573"/>
        <v>0</v>
      </c>
      <c r="CB1151" s="151" t="b">
        <f t="shared" ca="1" si="574"/>
        <v>0</v>
      </c>
      <c r="CC1151" s="151" t="b">
        <f t="shared" ca="1" si="575"/>
        <v>0</v>
      </c>
      <c r="CD1151" s="151" t="b">
        <f t="shared" ca="1" si="576"/>
        <v>0</v>
      </c>
      <c r="CE1151" s="151" t="b">
        <f t="shared" ca="1" si="577"/>
        <v>0</v>
      </c>
      <c r="CF1151" s="151" t="b">
        <f t="shared" ca="1" si="578"/>
        <v>0</v>
      </c>
      <c r="CG1151" s="151" t="b">
        <f t="shared" ca="1" si="579"/>
        <v>0</v>
      </c>
      <c r="CH1151" s="151" t="b">
        <f t="shared" ca="1" si="580"/>
        <v>0</v>
      </c>
      <c r="CI1151" s="151" t="b">
        <f t="shared" ca="1" si="581"/>
        <v>0</v>
      </c>
      <c r="CJ1151" s="151" t="b">
        <f t="shared" ca="1" si="582"/>
        <v>0</v>
      </c>
      <c r="CK1151" s="151" t="b">
        <f t="shared" ca="1" si="583"/>
        <v>0</v>
      </c>
      <c r="CL1151" s="151" t="b">
        <f t="shared" ca="1" si="584"/>
        <v>0</v>
      </c>
      <c r="CM1151" s="151" t="b">
        <f t="shared" ca="1" si="585"/>
        <v>0</v>
      </c>
      <c r="CN1151" s="151" t="str">
        <f t="shared" ca="1" si="586"/>
        <v>NO_VAC</v>
      </c>
      <c r="CO1151" s="151" t="str">
        <f t="shared" ca="1" si="587"/>
        <v>NO_VAC</v>
      </c>
      <c r="CP1151" s="151" t="b">
        <f t="shared" ca="1" si="588"/>
        <v>0</v>
      </c>
      <c r="CQ1151" s="155">
        <f t="shared" ca="1" si="589"/>
        <v>0</v>
      </c>
      <c r="CR1151" s="155" t="b">
        <f t="shared" ca="1" si="590"/>
        <v>0</v>
      </c>
      <c r="CS1151" s="155" t="b">
        <f t="shared" ca="1" si="591"/>
        <v>0</v>
      </c>
      <c r="CT1151" s="155" t="b">
        <f t="shared" ca="1" si="592"/>
        <v>0</v>
      </c>
      <c r="CU1151" s="155" t="b">
        <f t="shared" ca="1" si="593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1"/>
        <v>0</v>
      </c>
      <c r="P1152" s="28">
        <f t="shared" ca="1" si="562"/>
        <v>0</v>
      </c>
      <c r="Q1152" s="28">
        <f t="shared" ca="1" si="563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4"/>
        <v>0</v>
      </c>
      <c r="BS1152" s="151" t="b">
        <f t="shared" si="565"/>
        <v>0</v>
      </c>
      <c r="BT1152" s="151" t="b">
        <f t="shared" si="566"/>
        <v>0</v>
      </c>
      <c r="BU1152" s="151" t="b">
        <f t="shared" si="567"/>
        <v>0</v>
      </c>
      <c r="BV1152" s="155" t="b">
        <f t="shared" ca="1" si="568"/>
        <v>0</v>
      </c>
      <c r="BW1152" s="151" t="b">
        <f t="shared" ca="1" si="569"/>
        <v>0</v>
      </c>
      <c r="BX1152" s="151" t="b">
        <f t="shared" ca="1" si="570"/>
        <v>0</v>
      </c>
      <c r="BY1152" s="151" t="b">
        <f t="shared" ca="1" si="571"/>
        <v>0</v>
      </c>
      <c r="BZ1152" s="151" t="b">
        <f t="shared" ca="1" si="572"/>
        <v>0</v>
      </c>
      <c r="CA1152" s="151" t="b">
        <f t="shared" ca="1" si="573"/>
        <v>0</v>
      </c>
      <c r="CB1152" s="151" t="b">
        <f t="shared" ca="1" si="574"/>
        <v>0</v>
      </c>
      <c r="CC1152" s="151" t="b">
        <f t="shared" ca="1" si="575"/>
        <v>0</v>
      </c>
      <c r="CD1152" s="151" t="b">
        <f t="shared" ca="1" si="576"/>
        <v>0</v>
      </c>
      <c r="CE1152" s="151" t="b">
        <f t="shared" ca="1" si="577"/>
        <v>0</v>
      </c>
      <c r="CF1152" s="151" t="b">
        <f t="shared" ca="1" si="578"/>
        <v>0</v>
      </c>
      <c r="CG1152" s="151" t="b">
        <f t="shared" ca="1" si="579"/>
        <v>0</v>
      </c>
      <c r="CH1152" s="151" t="b">
        <f t="shared" ca="1" si="580"/>
        <v>0</v>
      </c>
      <c r="CI1152" s="151" t="b">
        <f t="shared" ca="1" si="581"/>
        <v>0</v>
      </c>
      <c r="CJ1152" s="151" t="b">
        <f t="shared" ca="1" si="582"/>
        <v>0</v>
      </c>
      <c r="CK1152" s="151" t="b">
        <f t="shared" ca="1" si="583"/>
        <v>0</v>
      </c>
      <c r="CL1152" s="151" t="b">
        <f t="shared" ca="1" si="584"/>
        <v>0</v>
      </c>
      <c r="CM1152" s="151" t="b">
        <f t="shared" ca="1" si="585"/>
        <v>0</v>
      </c>
      <c r="CN1152" s="151" t="str">
        <f t="shared" ca="1" si="586"/>
        <v>NO_VAC</v>
      </c>
      <c r="CO1152" s="151" t="str">
        <f t="shared" ca="1" si="587"/>
        <v>NO_VAC</v>
      </c>
      <c r="CP1152" s="151" t="b">
        <f t="shared" ca="1" si="588"/>
        <v>0</v>
      </c>
      <c r="CQ1152" s="155">
        <f t="shared" ca="1" si="589"/>
        <v>0</v>
      </c>
      <c r="CR1152" s="155" t="b">
        <f t="shared" ca="1" si="590"/>
        <v>0</v>
      </c>
      <c r="CS1152" s="155" t="b">
        <f t="shared" ca="1" si="591"/>
        <v>0</v>
      </c>
      <c r="CT1152" s="155" t="b">
        <f t="shared" ca="1" si="592"/>
        <v>0</v>
      </c>
      <c r="CU1152" s="155" t="b">
        <f t="shared" ca="1" si="593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1"/>
        <v>0</v>
      </c>
      <c r="P1153" s="28">
        <f t="shared" ca="1" si="562"/>
        <v>0</v>
      </c>
      <c r="Q1153" s="28">
        <f t="shared" ca="1" si="563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4"/>
        <v>0</v>
      </c>
      <c r="BS1153" s="151" t="b">
        <f t="shared" si="565"/>
        <v>0</v>
      </c>
      <c r="BT1153" s="151" t="b">
        <f t="shared" si="566"/>
        <v>0</v>
      </c>
      <c r="BU1153" s="151" t="b">
        <f t="shared" si="567"/>
        <v>0</v>
      </c>
      <c r="BV1153" s="155" t="b">
        <f t="shared" ca="1" si="568"/>
        <v>0</v>
      </c>
      <c r="BW1153" s="151" t="b">
        <f t="shared" ca="1" si="569"/>
        <v>0</v>
      </c>
      <c r="BX1153" s="151" t="b">
        <f t="shared" ca="1" si="570"/>
        <v>0</v>
      </c>
      <c r="BY1153" s="151" t="b">
        <f t="shared" ca="1" si="571"/>
        <v>0</v>
      </c>
      <c r="BZ1153" s="151" t="b">
        <f t="shared" ca="1" si="572"/>
        <v>0</v>
      </c>
      <c r="CA1153" s="151" t="b">
        <f t="shared" ca="1" si="573"/>
        <v>0</v>
      </c>
      <c r="CB1153" s="151" t="b">
        <f t="shared" ca="1" si="574"/>
        <v>0</v>
      </c>
      <c r="CC1153" s="151" t="b">
        <f t="shared" ca="1" si="575"/>
        <v>0</v>
      </c>
      <c r="CD1153" s="151" t="b">
        <f t="shared" ca="1" si="576"/>
        <v>0</v>
      </c>
      <c r="CE1153" s="151" t="b">
        <f t="shared" ca="1" si="577"/>
        <v>0</v>
      </c>
      <c r="CF1153" s="151" t="b">
        <f t="shared" ca="1" si="578"/>
        <v>0</v>
      </c>
      <c r="CG1153" s="151" t="b">
        <f t="shared" ca="1" si="579"/>
        <v>0</v>
      </c>
      <c r="CH1153" s="151" t="b">
        <f t="shared" ca="1" si="580"/>
        <v>0</v>
      </c>
      <c r="CI1153" s="151" t="b">
        <f t="shared" ca="1" si="581"/>
        <v>0</v>
      </c>
      <c r="CJ1153" s="151" t="b">
        <f t="shared" ca="1" si="582"/>
        <v>0</v>
      </c>
      <c r="CK1153" s="151" t="b">
        <f t="shared" ca="1" si="583"/>
        <v>0</v>
      </c>
      <c r="CL1153" s="151" t="b">
        <f t="shared" ca="1" si="584"/>
        <v>0</v>
      </c>
      <c r="CM1153" s="151" t="b">
        <f t="shared" ca="1" si="585"/>
        <v>0</v>
      </c>
      <c r="CN1153" s="151" t="str">
        <f t="shared" ca="1" si="586"/>
        <v>NO_VAC</v>
      </c>
      <c r="CO1153" s="151" t="str">
        <f t="shared" ca="1" si="587"/>
        <v>NO_VAC</v>
      </c>
      <c r="CP1153" s="151" t="b">
        <f t="shared" ca="1" si="588"/>
        <v>0</v>
      </c>
      <c r="CQ1153" s="155">
        <f t="shared" ca="1" si="589"/>
        <v>0</v>
      </c>
      <c r="CR1153" s="155" t="b">
        <f t="shared" ca="1" si="590"/>
        <v>0</v>
      </c>
      <c r="CS1153" s="155" t="b">
        <f t="shared" ca="1" si="591"/>
        <v>0</v>
      </c>
      <c r="CT1153" s="155" t="b">
        <f t="shared" ca="1" si="592"/>
        <v>0</v>
      </c>
      <c r="CU1153" s="155" t="b">
        <f t="shared" ca="1" si="593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1"/>
        <v>0</v>
      </c>
      <c r="P1154" s="28">
        <f t="shared" ca="1" si="562"/>
        <v>0</v>
      </c>
      <c r="Q1154" s="28">
        <f t="shared" ca="1" si="563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4"/>
        <v>0</v>
      </c>
      <c r="BS1154" s="151" t="b">
        <f t="shared" si="565"/>
        <v>0</v>
      </c>
      <c r="BT1154" s="151" t="b">
        <f t="shared" si="566"/>
        <v>0</v>
      </c>
      <c r="BU1154" s="151" t="b">
        <f t="shared" si="567"/>
        <v>0</v>
      </c>
      <c r="BV1154" s="155" t="b">
        <f t="shared" ca="1" si="568"/>
        <v>0</v>
      </c>
      <c r="BW1154" s="151" t="b">
        <f t="shared" ca="1" si="569"/>
        <v>0</v>
      </c>
      <c r="BX1154" s="151" t="b">
        <f t="shared" ca="1" si="570"/>
        <v>0</v>
      </c>
      <c r="BY1154" s="151" t="b">
        <f t="shared" ca="1" si="571"/>
        <v>0</v>
      </c>
      <c r="BZ1154" s="151" t="b">
        <f t="shared" ca="1" si="572"/>
        <v>0</v>
      </c>
      <c r="CA1154" s="151" t="b">
        <f t="shared" ca="1" si="573"/>
        <v>0</v>
      </c>
      <c r="CB1154" s="151" t="b">
        <f t="shared" ca="1" si="574"/>
        <v>0</v>
      </c>
      <c r="CC1154" s="151" t="b">
        <f t="shared" ca="1" si="575"/>
        <v>0</v>
      </c>
      <c r="CD1154" s="151" t="b">
        <f t="shared" ca="1" si="576"/>
        <v>0</v>
      </c>
      <c r="CE1154" s="151" t="b">
        <f t="shared" ca="1" si="577"/>
        <v>0</v>
      </c>
      <c r="CF1154" s="151" t="b">
        <f t="shared" ca="1" si="578"/>
        <v>0</v>
      </c>
      <c r="CG1154" s="151" t="b">
        <f t="shared" ca="1" si="579"/>
        <v>0</v>
      </c>
      <c r="CH1154" s="151" t="b">
        <f t="shared" ca="1" si="580"/>
        <v>0</v>
      </c>
      <c r="CI1154" s="151" t="b">
        <f t="shared" ca="1" si="581"/>
        <v>0</v>
      </c>
      <c r="CJ1154" s="151" t="b">
        <f t="shared" ca="1" si="582"/>
        <v>0</v>
      </c>
      <c r="CK1154" s="151" t="b">
        <f t="shared" ca="1" si="583"/>
        <v>0</v>
      </c>
      <c r="CL1154" s="151" t="b">
        <f t="shared" ca="1" si="584"/>
        <v>0</v>
      </c>
      <c r="CM1154" s="151" t="b">
        <f t="shared" ca="1" si="585"/>
        <v>0</v>
      </c>
      <c r="CN1154" s="151" t="str">
        <f t="shared" ca="1" si="586"/>
        <v>NO_VAC</v>
      </c>
      <c r="CO1154" s="151" t="str">
        <f t="shared" ca="1" si="587"/>
        <v>NO_VAC</v>
      </c>
      <c r="CP1154" s="151" t="b">
        <f t="shared" ca="1" si="588"/>
        <v>0</v>
      </c>
      <c r="CQ1154" s="155">
        <f t="shared" ca="1" si="589"/>
        <v>0</v>
      </c>
      <c r="CR1154" s="155" t="b">
        <f t="shared" ca="1" si="590"/>
        <v>0</v>
      </c>
      <c r="CS1154" s="155" t="b">
        <f t="shared" ca="1" si="591"/>
        <v>0</v>
      </c>
      <c r="CT1154" s="155" t="b">
        <f t="shared" ca="1" si="592"/>
        <v>0</v>
      </c>
      <c r="CU1154" s="155" t="b">
        <f t="shared" ca="1" si="593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1"/>
        <v>0</v>
      </c>
      <c r="P1155" s="28">
        <f t="shared" ca="1" si="562"/>
        <v>0</v>
      </c>
      <c r="Q1155" s="28">
        <f t="shared" ca="1" si="563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4"/>
        <v>0</v>
      </c>
      <c r="BS1155" s="151" t="b">
        <f t="shared" si="565"/>
        <v>0</v>
      </c>
      <c r="BT1155" s="151" t="b">
        <f t="shared" si="566"/>
        <v>0</v>
      </c>
      <c r="BU1155" s="151" t="b">
        <f t="shared" si="567"/>
        <v>0</v>
      </c>
      <c r="BV1155" s="155" t="b">
        <f t="shared" ca="1" si="568"/>
        <v>0</v>
      </c>
      <c r="BW1155" s="151" t="b">
        <f t="shared" ca="1" si="569"/>
        <v>0</v>
      </c>
      <c r="BX1155" s="151" t="b">
        <f t="shared" ca="1" si="570"/>
        <v>0</v>
      </c>
      <c r="BY1155" s="151" t="b">
        <f t="shared" ca="1" si="571"/>
        <v>0</v>
      </c>
      <c r="BZ1155" s="151" t="b">
        <f t="shared" ca="1" si="572"/>
        <v>0</v>
      </c>
      <c r="CA1155" s="151" t="b">
        <f t="shared" ca="1" si="573"/>
        <v>0</v>
      </c>
      <c r="CB1155" s="151" t="b">
        <f t="shared" ca="1" si="574"/>
        <v>0</v>
      </c>
      <c r="CC1155" s="151" t="b">
        <f t="shared" ca="1" si="575"/>
        <v>0</v>
      </c>
      <c r="CD1155" s="151" t="b">
        <f t="shared" ca="1" si="576"/>
        <v>0</v>
      </c>
      <c r="CE1155" s="151" t="b">
        <f t="shared" ca="1" si="577"/>
        <v>0</v>
      </c>
      <c r="CF1155" s="151" t="b">
        <f t="shared" ca="1" si="578"/>
        <v>0</v>
      </c>
      <c r="CG1155" s="151" t="b">
        <f t="shared" ca="1" si="579"/>
        <v>0</v>
      </c>
      <c r="CH1155" s="151" t="b">
        <f t="shared" ca="1" si="580"/>
        <v>0</v>
      </c>
      <c r="CI1155" s="151" t="b">
        <f t="shared" ca="1" si="581"/>
        <v>0</v>
      </c>
      <c r="CJ1155" s="151" t="b">
        <f t="shared" ca="1" si="582"/>
        <v>0</v>
      </c>
      <c r="CK1155" s="151" t="b">
        <f t="shared" ca="1" si="583"/>
        <v>0</v>
      </c>
      <c r="CL1155" s="151" t="b">
        <f t="shared" ca="1" si="584"/>
        <v>0</v>
      </c>
      <c r="CM1155" s="151" t="b">
        <f t="shared" ca="1" si="585"/>
        <v>0</v>
      </c>
      <c r="CN1155" s="151" t="str">
        <f t="shared" ca="1" si="586"/>
        <v>NO_VAC</v>
      </c>
      <c r="CO1155" s="151" t="str">
        <f t="shared" ca="1" si="587"/>
        <v>NO_VAC</v>
      </c>
      <c r="CP1155" s="151" t="b">
        <f t="shared" ca="1" si="588"/>
        <v>0</v>
      </c>
      <c r="CQ1155" s="155">
        <f t="shared" ca="1" si="589"/>
        <v>0</v>
      </c>
      <c r="CR1155" s="155" t="b">
        <f t="shared" ca="1" si="590"/>
        <v>0</v>
      </c>
      <c r="CS1155" s="155" t="b">
        <f t="shared" ca="1" si="591"/>
        <v>0</v>
      </c>
      <c r="CT1155" s="155" t="b">
        <f t="shared" ca="1" si="592"/>
        <v>0</v>
      </c>
      <c r="CU1155" s="155" t="b">
        <f t="shared" ca="1" si="593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1"/>
        <v>0</v>
      </c>
      <c r="P1156" s="28">
        <f t="shared" ca="1" si="562"/>
        <v>0</v>
      </c>
      <c r="Q1156" s="28">
        <f t="shared" ca="1" si="563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4"/>
        <v>0</v>
      </c>
      <c r="BS1156" s="151" t="b">
        <f t="shared" si="565"/>
        <v>0</v>
      </c>
      <c r="BT1156" s="151" t="b">
        <f t="shared" si="566"/>
        <v>0</v>
      </c>
      <c r="BU1156" s="151" t="b">
        <f t="shared" si="567"/>
        <v>0</v>
      </c>
      <c r="BV1156" s="155" t="b">
        <f t="shared" ca="1" si="568"/>
        <v>0</v>
      </c>
      <c r="BW1156" s="151" t="b">
        <f t="shared" ca="1" si="569"/>
        <v>0</v>
      </c>
      <c r="BX1156" s="151" t="b">
        <f t="shared" ca="1" si="570"/>
        <v>0</v>
      </c>
      <c r="BY1156" s="151" t="b">
        <f t="shared" ca="1" si="571"/>
        <v>0</v>
      </c>
      <c r="BZ1156" s="151" t="b">
        <f t="shared" ca="1" si="572"/>
        <v>0</v>
      </c>
      <c r="CA1156" s="151" t="b">
        <f t="shared" ca="1" si="573"/>
        <v>0</v>
      </c>
      <c r="CB1156" s="151" t="b">
        <f t="shared" ca="1" si="574"/>
        <v>0</v>
      </c>
      <c r="CC1156" s="151" t="b">
        <f t="shared" ca="1" si="575"/>
        <v>0</v>
      </c>
      <c r="CD1156" s="151" t="b">
        <f t="shared" ca="1" si="576"/>
        <v>0</v>
      </c>
      <c r="CE1156" s="151" t="b">
        <f t="shared" ca="1" si="577"/>
        <v>0</v>
      </c>
      <c r="CF1156" s="151" t="b">
        <f t="shared" ca="1" si="578"/>
        <v>0</v>
      </c>
      <c r="CG1156" s="151" t="b">
        <f t="shared" ca="1" si="579"/>
        <v>0</v>
      </c>
      <c r="CH1156" s="151" t="b">
        <f t="shared" ca="1" si="580"/>
        <v>0</v>
      </c>
      <c r="CI1156" s="151" t="b">
        <f t="shared" ca="1" si="581"/>
        <v>0</v>
      </c>
      <c r="CJ1156" s="151" t="b">
        <f t="shared" ca="1" si="582"/>
        <v>0</v>
      </c>
      <c r="CK1156" s="151" t="b">
        <f t="shared" ca="1" si="583"/>
        <v>0</v>
      </c>
      <c r="CL1156" s="151" t="b">
        <f t="shared" ca="1" si="584"/>
        <v>0</v>
      </c>
      <c r="CM1156" s="151" t="b">
        <f t="shared" ca="1" si="585"/>
        <v>0</v>
      </c>
      <c r="CN1156" s="151" t="str">
        <f t="shared" ca="1" si="586"/>
        <v>NO_VAC</v>
      </c>
      <c r="CO1156" s="151" t="str">
        <f t="shared" ca="1" si="587"/>
        <v>NO_VAC</v>
      </c>
      <c r="CP1156" s="151" t="b">
        <f t="shared" ca="1" si="588"/>
        <v>0</v>
      </c>
      <c r="CQ1156" s="155">
        <f t="shared" ca="1" si="589"/>
        <v>0</v>
      </c>
      <c r="CR1156" s="155" t="b">
        <f t="shared" ca="1" si="590"/>
        <v>0</v>
      </c>
      <c r="CS1156" s="155" t="b">
        <f t="shared" ca="1" si="591"/>
        <v>0</v>
      </c>
      <c r="CT1156" s="155" t="b">
        <f t="shared" ca="1" si="592"/>
        <v>0</v>
      </c>
      <c r="CU1156" s="155" t="b">
        <f t="shared" ca="1" si="593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1"/>
        <v>0</v>
      </c>
      <c r="P1157" s="28">
        <f t="shared" ca="1" si="562"/>
        <v>0</v>
      </c>
      <c r="Q1157" s="28">
        <f t="shared" ca="1" si="563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4"/>
        <v>0</v>
      </c>
      <c r="BS1157" s="151" t="b">
        <f t="shared" si="565"/>
        <v>0</v>
      </c>
      <c r="BT1157" s="151" t="b">
        <f t="shared" si="566"/>
        <v>0</v>
      </c>
      <c r="BU1157" s="151" t="b">
        <f t="shared" si="567"/>
        <v>0</v>
      </c>
      <c r="BV1157" s="155" t="b">
        <f t="shared" ca="1" si="568"/>
        <v>0</v>
      </c>
      <c r="BW1157" s="151" t="b">
        <f t="shared" ca="1" si="569"/>
        <v>0</v>
      </c>
      <c r="BX1157" s="151" t="b">
        <f t="shared" ca="1" si="570"/>
        <v>0</v>
      </c>
      <c r="BY1157" s="151" t="b">
        <f t="shared" ca="1" si="571"/>
        <v>0</v>
      </c>
      <c r="BZ1157" s="151" t="b">
        <f t="shared" ca="1" si="572"/>
        <v>0</v>
      </c>
      <c r="CA1157" s="151" t="b">
        <f t="shared" ca="1" si="573"/>
        <v>0</v>
      </c>
      <c r="CB1157" s="151" t="b">
        <f t="shared" ca="1" si="574"/>
        <v>0</v>
      </c>
      <c r="CC1157" s="151" t="b">
        <f t="shared" ca="1" si="575"/>
        <v>0</v>
      </c>
      <c r="CD1157" s="151" t="b">
        <f t="shared" ca="1" si="576"/>
        <v>0</v>
      </c>
      <c r="CE1157" s="151" t="b">
        <f t="shared" ca="1" si="577"/>
        <v>0</v>
      </c>
      <c r="CF1157" s="151" t="b">
        <f t="shared" ca="1" si="578"/>
        <v>0</v>
      </c>
      <c r="CG1157" s="151" t="b">
        <f t="shared" ca="1" si="579"/>
        <v>0</v>
      </c>
      <c r="CH1157" s="151" t="b">
        <f t="shared" ca="1" si="580"/>
        <v>0</v>
      </c>
      <c r="CI1157" s="151" t="b">
        <f t="shared" ca="1" si="581"/>
        <v>0</v>
      </c>
      <c r="CJ1157" s="151" t="b">
        <f t="shared" ca="1" si="582"/>
        <v>0</v>
      </c>
      <c r="CK1157" s="151" t="b">
        <f t="shared" ca="1" si="583"/>
        <v>0</v>
      </c>
      <c r="CL1157" s="151" t="b">
        <f t="shared" ca="1" si="584"/>
        <v>0</v>
      </c>
      <c r="CM1157" s="151" t="b">
        <f t="shared" ca="1" si="585"/>
        <v>0</v>
      </c>
      <c r="CN1157" s="151" t="str">
        <f t="shared" ca="1" si="586"/>
        <v>NO_VAC</v>
      </c>
      <c r="CO1157" s="151" t="str">
        <f t="shared" ca="1" si="587"/>
        <v>NO_VAC</v>
      </c>
      <c r="CP1157" s="151" t="b">
        <f t="shared" ca="1" si="588"/>
        <v>0</v>
      </c>
      <c r="CQ1157" s="155">
        <f t="shared" ca="1" si="589"/>
        <v>0</v>
      </c>
      <c r="CR1157" s="155" t="b">
        <f t="shared" ca="1" si="590"/>
        <v>0</v>
      </c>
      <c r="CS1157" s="155" t="b">
        <f t="shared" ca="1" si="591"/>
        <v>0</v>
      </c>
      <c r="CT1157" s="155" t="b">
        <f t="shared" ca="1" si="592"/>
        <v>0</v>
      </c>
      <c r="CU1157" s="155" t="b">
        <f t="shared" ca="1" si="593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1"/>
        <v>0</v>
      </c>
      <c r="P1158" s="28">
        <f t="shared" ca="1" si="562"/>
        <v>0</v>
      </c>
      <c r="Q1158" s="28">
        <f t="shared" ca="1" si="563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4"/>
        <v>0</v>
      </c>
      <c r="BS1158" s="151" t="b">
        <f t="shared" si="565"/>
        <v>0</v>
      </c>
      <c r="BT1158" s="151" t="b">
        <f t="shared" si="566"/>
        <v>0</v>
      </c>
      <c r="BU1158" s="151" t="b">
        <f t="shared" si="567"/>
        <v>0</v>
      </c>
      <c r="BV1158" s="155" t="b">
        <f t="shared" ca="1" si="568"/>
        <v>0</v>
      </c>
      <c r="BW1158" s="151" t="b">
        <f t="shared" ca="1" si="569"/>
        <v>0</v>
      </c>
      <c r="BX1158" s="151" t="b">
        <f t="shared" ca="1" si="570"/>
        <v>0</v>
      </c>
      <c r="BY1158" s="151" t="b">
        <f t="shared" ca="1" si="571"/>
        <v>0</v>
      </c>
      <c r="BZ1158" s="151" t="b">
        <f t="shared" ca="1" si="572"/>
        <v>0</v>
      </c>
      <c r="CA1158" s="151" t="b">
        <f t="shared" ca="1" si="573"/>
        <v>0</v>
      </c>
      <c r="CB1158" s="151" t="b">
        <f t="shared" ca="1" si="574"/>
        <v>0</v>
      </c>
      <c r="CC1158" s="151" t="b">
        <f t="shared" ca="1" si="575"/>
        <v>0</v>
      </c>
      <c r="CD1158" s="151" t="b">
        <f t="shared" ca="1" si="576"/>
        <v>0</v>
      </c>
      <c r="CE1158" s="151" t="b">
        <f t="shared" ca="1" si="577"/>
        <v>0</v>
      </c>
      <c r="CF1158" s="151" t="b">
        <f t="shared" ca="1" si="578"/>
        <v>0</v>
      </c>
      <c r="CG1158" s="151" t="b">
        <f t="shared" ca="1" si="579"/>
        <v>0</v>
      </c>
      <c r="CH1158" s="151" t="b">
        <f t="shared" ca="1" si="580"/>
        <v>0</v>
      </c>
      <c r="CI1158" s="151" t="b">
        <f t="shared" ca="1" si="581"/>
        <v>0</v>
      </c>
      <c r="CJ1158" s="151" t="b">
        <f t="shared" ca="1" si="582"/>
        <v>0</v>
      </c>
      <c r="CK1158" s="151" t="b">
        <f t="shared" ca="1" si="583"/>
        <v>0</v>
      </c>
      <c r="CL1158" s="151" t="b">
        <f t="shared" ca="1" si="584"/>
        <v>0</v>
      </c>
      <c r="CM1158" s="151" t="b">
        <f t="shared" ca="1" si="585"/>
        <v>0</v>
      </c>
      <c r="CN1158" s="151" t="str">
        <f t="shared" ca="1" si="586"/>
        <v>NO_VAC</v>
      </c>
      <c r="CO1158" s="151" t="str">
        <f t="shared" ca="1" si="587"/>
        <v>NO_VAC</v>
      </c>
      <c r="CP1158" s="151" t="b">
        <f t="shared" ca="1" si="588"/>
        <v>0</v>
      </c>
      <c r="CQ1158" s="155">
        <f t="shared" ca="1" si="589"/>
        <v>0</v>
      </c>
      <c r="CR1158" s="155" t="b">
        <f t="shared" ca="1" si="590"/>
        <v>0</v>
      </c>
      <c r="CS1158" s="155" t="b">
        <f t="shared" ca="1" si="591"/>
        <v>0</v>
      </c>
      <c r="CT1158" s="155" t="b">
        <f t="shared" ca="1" si="592"/>
        <v>0</v>
      </c>
      <c r="CU1158" s="155" t="b">
        <f t="shared" ca="1" si="593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1"/>
        <v>0</v>
      </c>
      <c r="P1159" s="28">
        <f t="shared" ca="1" si="562"/>
        <v>0</v>
      </c>
      <c r="Q1159" s="28">
        <f t="shared" ca="1" si="563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4"/>
        <v>0</v>
      </c>
      <c r="BS1159" s="151" t="b">
        <f t="shared" si="565"/>
        <v>0</v>
      </c>
      <c r="BT1159" s="151" t="b">
        <f t="shared" si="566"/>
        <v>0</v>
      </c>
      <c r="BU1159" s="151" t="b">
        <f t="shared" si="567"/>
        <v>0</v>
      </c>
      <c r="BV1159" s="155" t="b">
        <f t="shared" ca="1" si="568"/>
        <v>0</v>
      </c>
      <c r="BW1159" s="151" t="b">
        <f t="shared" ca="1" si="569"/>
        <v>0</v>
      </c>
      <c r="BX1159" s="151" t="b">
        <f t="shared" ca="1" si="570"/>
        <v>0</v>
      </c>
      <c r="BY1159" s="151" t="b">
        <f t="shared" ca="1" si="571"/>
        <v>0</v>
      </c>
      <c r="BZ1159" s="151" t="b">
        <f t="shared" ca="1" si="572"/>
        <v>0</v>
      </c>
      <c r="CA1159" s="151" t="b">
        <f t="shared" ca="1" si="573"/>
        <v>0</v>
      </c>
      <c r="CB1159" s="151" t="b">
        <f t="shared" ca="1" si="574"/>
        <v>0</v>
      </c>
      <c r="CC1159" s="151" t="b">
        <f t="shared" ca="1" si="575"/>
        <v>0</v>
      </c>
      <c r="CD1159" s="151" t="b">
        <f t="shared" ca="1" si="576"/>
        <v>0</v>
      </c>
      <c r="CE1159" s="151" t="b">
        <f t="shared" ca="1" si="577"/>
        <v>0</v>
      </c>
      <c r="CF1159" s="151" t="b">
        <f t="shared" ca="1" si="578"/>
        <v>0</v>
      </c>
      <c r="CG1159" s="151" t="b">
        <f t="shared" ca="1" si="579"/>
        <v>0</v>
      </c>
      <c r="CH1159" s="151" t="b">
        <f t="shared" ca="1" si="580"/>
        <v>0</v>
      </c>
      <c r="CI1159" s="151" t="b">
        <f t="shared" ca="1" si="581"/>
        <v>0</v>
      </c>
      <c r="CJ1159" s="151" t="b">
        <f t="shared" ca="1" si="582"/>
        <v>0</v>
      </c>
      <c r="CK1159" s="151" t="b">
        <f t="shared" ca="1" si="583"/>
        <v>0</v>
      </c>
      <c r="CL1159" s="151" t="b">
        <f t="shared" ca="1" si="584"/>
        <v>0</v>
      </c>
      <c r="CM1159" s="151" t="b">
        <f t="shared" ca="1" si="585"/>
        <v>0</v>
      </c>
      <c r="CN1159" s="151" t="str">
        <f t="shared" ca="1" si="586"/>
        <v>NO_VAC</v>
      </c>
      <c r="CO1159" s="151" t="str">
        <f t="shared" ca="1" si="587"/>
        <v>NO_VAC</v>
      </c>
      <c r="CP1159" s="151" t="b">
        <f t="shared" ca="1" si="588"/>
        <v>0</v>
      </c>
      <c r="CQ1159" s="155">
        <f t="shared" ca="1" si="589"/>
        <v>0</v>
      </c>
      <c r="CR1159" s="155" t="b">
        <f t="shared" ca="1" si="590"/>
        <v>0</v>
      </c>
      <c r="CS1159" s="155" t="b">
        <f t="shared" ca="1" si="591"/>
        <v>0</v>
      </c>
      <c r="CT1159" s="155" t="b">
        <f t="shared" ca="1" si="592"/>
        <v>0</v>
      </c>
      <c r="CU1159" s="155" t="b">
        <f t="shared" ca="1" si="593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1"/>
        <v>0</v>
      </c>
      <c r="P1160" s="28">
        <f t="shared" ca="1" si="562"/>
        <v>0</v>
      </c>
      <c r="Q1160" s="28">
        <f t="shared" ca="1" si="563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4"/>
        <v>0</v>
      </c>
      <c r="BS1160" s="151" t="b">
        <f t="shared" si="565"/>
        <v>0</v>
      </c>
      <c r="BT1160" s="151" t="b">
        <f t="shared" si="566"/>
        <v>0</v>
      </c>
      <c r="BU1160" s="151" t="b">
        <f t="shared" si="567"/>
        <v>0</v>
      </c>
      <c r="BV1160" s="155" t="b">
        <f t="shared" ca="1" si="568"/>
        <v>0</v>
      </c>
      <c r="BW1160" s="151" t="b">
        <f t="shared" ca="1" si="569"/>
        <v>0</v>
      </c>
      <c r="BX1160" s="151" t="b">
        <f t="shared" ca="1" si="570"/>
        <v>0</v>
      </c>
      <c r="BY1160" s="151" t="b">
        <f t="shared" ca="1" si="571"/>
        <v>0</v>
      </c>
      <c r="BZ1160" s="151" t="b">
        <f t="shared" ca="1" si="572"/>
        <v>0</v>
      </c>
      <c r="CA1160" s="151" t="b">
        <f t="shared" ca="1" si="573"/>
        <v>0</v>
      </c>
      <c r="CB1160" s="151" t="b">
        <f t="shared" ca="1" si="574"/>
        <v>0</v>
      </c>
      <c r="CC1160" s="151" t="b">
        <f t="shared" ca="1" si="575"/>
        <v>0</v>
      </c>
      <c r="CD1160" s="151" t="b">
        <f t="shared" ca="1" si="576"/>
        <v>0</v>
      </c>
      <c r="CE1160" s="151" t="b">
        <f t="shared" ca="1" si="577"/>
        <v>0</v>
      </c>
      <c r="CF1160" s="151" t="b">
        <f t="shared" ca="1" si="578"/>
        <v>0</v>
      </c>
      <c r="CG1160" s="151" t="b">
        <f t="shared" ca="1" si="579"/>
        <v>0</v>
      </c>
      <c r="CH1160" s="151" t="b">
        <f t="shared" ca="1" si="580"/>
        <v>0</v>
      </c>
      <c r="CI1160" s="151" t="b">
        <f t="shared" ca="1" si="581"/>
        <v>0</v>
      </c>
      <c r="CJ1160" s="151" t="b">
        <f t="shared" ca="1" si="582"/>
        <v>0</v>
      </c>
      <c r="CK1160" s="151" t="b">
        <f t="shared" ca="1" si="583"/>
        <v>0</v>
      </c>
      <c r="CL1160" s="151" t="b">
        <f t="shared" ca="1" si="584"/>
        <v>0</v>
      </c>
      <c r="CM1160" s="151" t="b">
        <f t="shared" ca="1" si="585"/>
        <v>0</v>
      </c>
      <c r="CN1160" s="151" t="str">
        <f t="shared" ca="1" si="586"/>
        <v>NO_VAC</v>
      </c>
      <c r="CO1160" s="151" t="str">
        <f t="shared" ca="1" si="587"/>
        <v>NO_VAC</v>
      </c>
      <c r="CP1160" s="151" t="b">
        <f t="shared" ca="1" si="588"/>
        <v>0</v>
      </c>
      <c r="CQ1160" s="155">
        <f t="shared" ca="1" si="589"/>
        <v>0</v>
      </c>
      <c r="CR1160" s="155" t="b">
        <f t="shared" ca="1" si="590"/>
        <v>0</v>
      </c>
      <c r="CS1160" s="155" t="b">
        <f t="shared" ca="1" si="591"/>
        <v>0</v>
      </c>
      <c r="CT1160" s="155" t="b">
        <f t="shared" ca="1" si="592"/>
        <v>0</v>
      </c>
      <c r="CU1160" s="155" t="b">
        <f t="shared" ca="1" si="593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1"/>
        <v>0</v>
      </c>
      <c r="P1161" s="28">
        <f t="shared" ca="1" si="562"/>
        <v>0</v>
      </c>
      <c r="Q1161" s="28">
        <f t="shared" ca="1" si="563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4"/>
        <v>0</v>
      </c>
      <c r="BS1161" s="151" t="b">
        <f t="shared" si="565"/>
        <v>0</v>
      </c>
      <c r="BT1161" s="151" t="b">
        <f t="shared" si="566"/>
        <v>0</v>
      </c>
      <c r="BU1161" s="151" t="b">
        <f t="shared" si="567"/>
        <v>0</v>
      </c>
      <c r="BV1161" s="155" t="b">
        <f t="shared" ca="1" si="568"/>
        <v>0</v>
      </c>
      <c r="BW1161" s="151" t="b">
        <f t="shared" ca="1" si="569"/>
        <v>0</v>
      </c>
      <c r="BX1161" s="151" t="b">
        <f t="shared" ca="1" si="570"/>
        <v>0</v>
      </c>
      <c r="BY1161" s="151" t="b">
        <f t="shared" ca="1" si="571"/>
        <v>0</v>
      </c>
      <c r="BZ1161" s="151" t="b">
        <f t="shared" ca="1" si="572"/>
        <v>0</v>
      </c>
      <c r="CA1161" s="151" t="b">
        <f t="shared" ca="1" si="573"/>
        <v>0</v>
      </c>
      <c r="CB1161" s="151" t="b">
        <f t="shared" ca="1" si="574"/>
        <v>0</v>
      </c>
      <c r="CC1161" s="151" t="b">
        <f t="shared" ca="1" si="575"/>
        <v>0</v>
      </c>
      <c r="CD1161" s="151" t="b">
        <f t="shared" ca="1" si="576"/>
        <v>0</v>
      </c>
      <c r="CE1161" s="151" t="b">
        <f t="shared" ca="1" si="577"/>
        <v>0</v>
      </c>
      <c r="CF1161" s="151" t="b">
        <f t="shared" ca="1" si="578"/>
        <v>0</v>
      </c>
      <c r="CG1161" s="151" t="b">
        <f t="shared" ca="1" si="579"/>
        <v>0</v>
      </c>
      <c r="CH1161" s="151" t="b">
        <f t="shared" ca="1" si="580"/>
        <v>0</v>
      </c>
      <c r="CI1161" s="151" t="b">
        <f t="shared" ca="1" si="581"/>
        <v>0</v>
      </c>
      <c r="CJ1161" s="151" t="b">
        <f t="shared" ca="1" si="582"/>
        <v>0</v>
      </c>
      <c r="CK1161" s="151" t="b">
        <f t="shared" ca="1" si="583"/>
        <v>0</v>
      </c>
      <c r="CL1161" s="151" t="b">
        <f t="shared" ca="1" si="584"/>
        <v>0</v>
      </c>
      <c r="CM1161" s="151" t="b">
        <f t="shared" ca="1" si="585"/>
        <v>0</v>
      </c>
      <c r="CN1161" s="151" t="str">
        <f t="shared" ca="1" si="586"/>
        <v>NO_VAC</v>
      </c>
      <c r="CO1161" s="151" t="str">
        <f t="shared" ca="1" si="587"/>
        <v>NO_VAC</v>
      </c>
      <c r="CP1161" s="151" t="b">
        <f t="shared" ca="1" si="588"/>
        <v>0</v>
      </c>
      <c r="CQ1161" s="155">
        <f t="shared" ca="1" si="589"/>
        <v>0</v>
      </c>
      <c r="CR1161" s="155" t="b">
        <f t="shared" ca="1" si="590"/>
        <v>0</v>
      </c>
      <c r="CS1161" s="155" t="b">
        <f t="shared" ca="1" si="591"/>
        <v>0</v>
      </c>
      <c r="CT1161" s="155" t="b">
        <f t="shared" ca="1" si="592"/>
        <v>0</v>
      </c>
      <c r="CU1161" s="155" t="b">
        <f t="shared" ca="1" si="593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4">IF(N1162="",0,DATEDIF(N1162,TODAY(),"Y"))</f>
        <v>0</v>
      </c>
      <c r="P1162" s="28">
        <f t="shared" ref="P1162:P1225" ca="1" si="595">IF(N1162="",0,DATEDIF(N1162,TODAY(),"YM"))</f>
        <v>0</v>
      </c>
      <c r="Q1162" s="28">
        <f t="shared" ref="Q1162:Q1225" ca="1" si="596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4"/>
        <v>0</v>
      </c>
      <c r="BS1162" s="151" t="b">
        <f t="shared" si="565"/>
        <v>0</v>
      </c>
      <c r="BT1162" s="151" t="b">
        <f t="shared" si="566"/>
        <v>0</v>
      </c>
      <c r="BU1162" s="151" t="b">
        <f t="shared" si="567"/>
        <v>0</v>
      </c>
      <c r="BV1162" s="155" t="b">
        <f t="shared" ca="1" si="568"/>
        <v>0</v>
      </c>
      <c r="BW1162" s="151" t="b">
        <f t="shared" ca="1" si="569"/>
        <v>0</v>
      </c>
      <c r="BX1162" s="151" t="b">
        <f t="shared" ca="1" si="570"/>
        <v>0</v>
      </c>
      <c r="BY1162" s="151" t="b">
        <f t="shared" ca="1" si="571"/>
        <v>0</v>
      </c>
      <c r="BZ1162" s="151" t="b">
        <f t="shared" ca="1" si="572"/>
        <v>0</v>
      </c>
      <c r="CA1162" s="151" t="b">
        <f t="shared" ca="1" si="573"/>
        <v>0</v>
      </c>
      <c r="CB1162" s="151" t="b">
        <f t="shared" ca="1" si="574"/>
        <v>0</v>
      </c>
      <c r="CC1162" s="151" t="b">
        <f t="shared" ca="1" si="575"/>
        <v>0</v>
      </c>
      <c r="CD1162" s="151" t="b">
        <f t="shared" ca="1" si="576"/>
        <v>0</v>
      </c>
      <c r="CE1162" s="151" t="b">
        <f t="shared" ca="1" si="577"/>
        <v>0</v>
      </c>
      <c r="CF1162" s="151" t="b">
        <f t="shared" ca="1" si="578"/>
        <v>0</v>
      </c>
      <c r="CG1162" s="151" t="b">
        <f t="shared" ca="1" si="579"/>
        <v>0</v>
      </c>
      <c r="CH1162" s="151" t="b">
        <f t="shared" ca="1" si="580"/>
        <v>0</v>
      </c>
      <c r="CI1162" s="151" t="b">
        <f t="shared" ca="1" si="581"/>
        <v>0</v>
      </c>
      <c r="CJ1162" s="151" t="b">
        <f t="shared" ca="1" si="582"/>
        <v>0</v>
      </c>
      <c r="CK1162" s="151" t="b">
        <f t="shared" ca="1" si="583"/>
        <v>0</v>
      </c>
      <c r="CL1162" s="151" t="b">
        <f t="shared" ca="1" si="584"/>
        <v>0</v>
      </c>
      <c r="CM1162" s="151" t="b">
        <f t="shared" ca="1" si="585"/>
        <v>0</v>
      </c>
      <c r="CN1162" s="151" t="str">
        <f t="shared" ca="1" si="586"/>
        <v>NO_VAC</v>
      </c>
      <c r="CO1162" s="151" t="str">
        <f t="shared" ca="1" si="587"/>
        <v>NO_VAC</v>
      </c>
      <c r="CP1162" s="151" t="b">
        <f t="shared" ca="1" si="588"/>
        <v>0</v>
      </c>
      <c r="CQ1162" s="155">
        <f t="shared" ca="1" si="589"/>
        <v>0</v>
      </c>
      <c r="CR1162" s="155" t="b">
        <f t="shared" ca="1" si="590"/>
        <v>0</v>
      </c>
      <c r="CS1162" s="155" t="b">
        <f t="shared" ca="1" si="591"/>
        <v>0</v>
      </c>
      <c r="CT1162" s="155" t="b">
        <f t="shared" ca="1" si="592"/>
        <v>0</v>
      </c>
      <c r="CU1162" s="155" t="b">
        <f t="shared" ca="1" si="593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4"/>
        <v>0</v>
      </c>
      <c r="P1163" s="28">
        <f t="shared" ca="1" si="595"/>
        <v>0</v>
      </c>
      <c r="Q1163" s="28">
        <f t="shared" ca="1" si="596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597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598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599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0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1">IF(O1163+P1163+Q1163&lt;&gt;0,IF(O1163=1,1,IF(O1163=2,2,IF(O1163=3,3, IF(O1163=4,4,IF(P1163=0,-1,0))))))</f>
        <v>0</v>
      </c>
      <c r="BW1163" s="151" t="b">
        <f t="shared" ref="BW1163:BW1226" ca="1" si="602">IF($BV1163&lt;=0,IF(R1163&lt;&gt;"","VAC","NO_VAC"))</f>
        <v>0</v>
      </c>
      <c r="BX1163" s="151" t="b">
        <f t="shared" ref="BX1163:BX1226" ca="1" si="603">IF($BV1163&lt;=0,IF(T1163&lt;&gt;"","VAC","NO_VAC"))</f>
        <v>0</v>
      </c>
      <c r="BY1163" s="151" t="b">
        <f t="shared" ref="BY1163:BY1226" ca="1" si="604">IF($BV1163=0,IF(P1163&gt;=2,IF(V1163&lt;&gt;"","VAC","NO_VAC")))</f>
        <v>0</v>
      </c>
      <c r="BZ1163" s="151" t="b">
        <f t="shared" ref="BZ1163:BZ1226" ca="1" si="605">IF($BV1163=0,IF(P1163&gt;=4,IF(X1163&lt;&gt;"","VAC","NO_VAC")))</f>
        <v>0</v>
      </c>
      <c r="CA1163" s="151" t="b">
        <f t="shared" ref="CA1163:CA1226" ca="1" si="606">IF($BV1163=0,IF(P1163&gt;=6,IF(Z1163&lt;&gt;"","VAC","NO_VAC")))</f>
        <v>0</v>
      </c>
      <c r="CB1163" s="151" t="b">
        <f t="shared" ref="CB1163:CB1226" ca="1" si="607">IF($BV1163=0,IF(P1163&gt;=2,IF(AB1163&lt;&gt;"","VAC","NO_VAC")))</f>
        <v>0</v>
      </c>
      <c r="CC1163" s="151" t="b">
        <f t="shared" ref="CC1163:CC1226" ca="1" si="608">IF($BV1163=0,IF(P1163&gt;=4,IF(AD1163&lt;&gt;"","VAC","NO_VAC")))</f>
        <v>0</v>
      </c>
      <c r="CD1163" s="151" t="b">
        <f t="shared" ref="CD1163:CD1226" ca="1" si="609">IF($BV1163=0,IF(P1163&gt;=6,IF(AF1163&lt;&gt;"","VAC","NO_VAC")))</f>
        <v>0</v>
      </c>
      <c r="CE1163" s="151" t="b">
        <f t="shared" ref="CE1163:CE1226" ca="1" si="610">IF($BV1163=0,IF(P1163&gt;=2,IF(AH1163&lt;&gt;"","VAC","NO_VAC")))</f>
        <v>0</v>
      </c>
      <c r="CF1163" s="151" t="b">
        <f t="shared" ref="CF1163:CF1226" ca="1" si="611">IF($BV1163=0,IF(P1163&gt;=4,IF(AJ1163&lt;&gt;"","VAC","NO_VAC")))</f>
        <v>0</v>
      </c>
      <c r="CG1163" s="151" t="b">
        <f t="shared" ref="CG1163:CG1226" ca="1" si="612">IF($BV1163=0,IF(P1163&gt;=7,IF(AL1163&lt;&gt;"","VAC","NO_VAC")))</f>
        <v>0</v>
      </c>
      <c r="CH1163" s="151" t="b">
        <f t="shared" ref="CH1163:CH1226" ca="1" si="613">IF($BV1163=0,IF(P1163&gt;=8,IF(AN1163&lt;&gt;"","VAC","NO_VAC")))</f>
        <v>0</v>
      </c>
      <c r="CI1163" s="151" t="b">
        <f t="shared" ref="CI1163:CI1226" ca="1" si="614">IF($BV1163=1,IF(AP1163&lt;&gt;"","VAC","NO_VAC"))</f>
        <v>0</v>
      </c>
      <c r="CJ1163" s="151" t="b">
        <f t="shared" ref="CJ1163:CJ1226" ca="1" si="615">IF($BV1163=0,IF(P1163&gt;=2,IF(AR1163&lt;&gt;"","VAC","NO_VAC")))</f>
        <v>0</v>
      </c>
      <c r="CK1163" s="151" t="b">
        <f t="shared" ref="CK1163:CK1226" ca="1" si="616">IF($BV1163=0,IF(P1163&gt;=4,IF(AT1163&lt;&gt;"","VAC","NO_VAC")))</f>
        <v>0</v>
      </c>
      <c r="CL1163" s="151" t="b">
        <f t="shared" ref="CL1163:CL1226" ca="1" si="617">IF($BV1163=1,IF(AV1163&lt;&gt;"","VAC","NO_VAC"))</f>
        <v>0</v>
      </c>
      <c r="CM1163" s="151" t="b">
        <f t="shared" ref="CM1163:CM1226" ca="1" si="618">IF($BV1163=1,IF(AX1163&lt;&gt;"","VAC","NO_VAC"))</f>
        <v>0</v>
      </c>
      <c r="CN1163" s="151" t="str">
        <f t="shared" ref="CN1163:CN1226" ca="1" si="619">IF($BV1163=1,IF(P1163&gt;=6,IF(AZ1163&lt;&gt;"","VAC","NO_VAC")),IF($BV1163&gt;1,IF(AZ1163&lt;&gt;"","VAC","NO_VAC")))</f>
        <v>NO_VAC</v>
      </c>
      <c r="CO1163" s="151" t="str">
        <f t="shared" ref="CO1163:CO1226" ca="1" si="620">IF($BV1163=1,IF(P1163&gt;=6,IF(BB1163&lt;&gt;"","VAC","NO_VAC")),IF($BV1163&gt;1,IF(BB1163&lt;&gt;"","VAC","NO_VAC")))</f>
        <v>NO_VAC</v>
      </c>
      <c r="CP1163" s="151" t="b">
        <f t="shared" ref="CP1163:CP1226" ca="1" si="621">IF($BV1163=4,IF(BD1163&lt;&gt;"","VAC","NO_VAC"))</f>
        <v>0</v>
      </c>
      <c r="CQ1163" s="155">
        <f t="shared" ref="CQ1163:CQ1226" ca="1" si="622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3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4">IF(O1163=2,COUNT(R1163,T1163,V1163,X1163,Z1163,AB1163,AD1163,AF1163,AH1163,AJ1163,AL1163,AN1163,AR1163,AT1163,AV1163,AX1163,AP1163,AZ1163,BB1163))</f>
        <v>0</v>
      </c>
      <c r="CT1163" s="155" t="b">
        <f t="shared" ref="CT1163:CT1226" ca="1" si="625">IF(O1163=3,COUNT(R1163,T1163,V1163,X1163,Z1163,AB1163,AD1163,AF1163,AH1163,AJ1163,AL1163,AN1163,AR1163,AT1163,AV1163,AX1163,AP1163,AZ1163,BB1163))</f>
        <v>0</v>
      </c>
      <c r="CU1163" s="155" t="b">
        <f t="shared" ref="CU1163:CU1226" ca="1" si="626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4"/>
        <v>0</v>
      </c>
      <c r="P1164" s="28">
        <f t="shared" ca="1" si="595"/>
        <v>0</v>
      </c>
      <c r="Q1164" s="28">
        <f t="shared" ca="1" si="596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597"/>
        <v>0</v>
      </c>
      <c r="BS1164" s="151" t="b">
        <f t="shared" si="598"/>
        <v>0</v>
      </c>
      <c r="BT1164" s="151" t="b">
        <f t="shared" si="599"/>
        <v>0</v>
      </c>
      <c r="BU1164" s="151" t="b">
        <f t="shared" si="600"/>
        <v>0</v>
      </c>
      <c r="BV1164" s="155" t="b">
        <f t="shared" ca="1" si="601"/>
        <v>0</v>
      </c>
      <c r="BW1164" s="151" t="b">
        <f t="shared" ca="1" si="602"/>
        <v>0</v>
      </c>
      <c r="BX1164" s="151" t="b">
        <f t="shared" ca="1" si="603"/>
        <v>0</v>
      </c>
      <c r="BY1164" s="151" t="b">
        <f t="shared" ca="1" si="604"/>
        <v>0</v>
      </c>
      <c r="BZ1164" s="151" t="b">
        <f t="shared" ca="1" si="605"/>
        <v>0</v>
      </c>
      <c r="CA1164" s="151" t="b">
        <f t="shared" ca="1" si="606"/>
        <v>0</v>
      </c>
      <c r="CB1164" s="151" t="b">
        <f t="shared" ca="1" si="607"/>
        <v>0</v>
      </c>
      <c r="CC1164" s="151" t="b">
        <f t="shared" ca="1" si="608"/>
        <v>0</v>
      </c>
      <c r="CD1164" s="151" t="b">
        <f t="shared" ca="1" si="609"/>
        <v>0</v>
      </c>
      <c r="CE1164" s="151" t="b">
        <f t="shared" ca="1" si="610"/>
        <v>0</v>
      </c>
      <c r="CF1164" s="151" t="b">
        <f t="shared" ca="1" si="611"/>
        <v>0</v>
      </c>
      <c r="CG1164" s="151" t="b">
        <f t="shared" ca="1" si="612"/>
        <v>0</v>
      </c>
      <c r="CH1164" s="151" t="b">
        <f t="shared" ca="1" si="613"/>
        <v>0</v>
      </c>
      <c r="CI1164" s="151" t="b">
        <f t="shared" ca="1" si="614"/>
        <v>0</v>
      </c>
      <c r="CJ1164" s="151" t="b">
        <f t="shared" ca="1" si="615"/>
        <v>0</v>
      </c>
      <c r="CK1164" s="151" t="b">
        <f t="shared" ca="1" si="616"/>
        <v>0</v>
      </c>
      <c r="CL1164" s="151" t="b">
        <f t="shared" ca="1" si="617"/>
        <v>0</v>
      </c>
      <c r="CM1164" s="151" t="b">
        <f t="shared" ca="1" si="618"/>
        <v>0</v>
      </c>
      <c r="CN1164" s="151" t="str">
        <f t="shared" ca="1" si="619"/>
        <v>NO_VAC</v>
      </c>
      <c r="CO1164" s="151" t="str">
        <f t="shared" ca="1" si="620"/>
        <v>NO_VAC</v>
      </c>
      <c r="CP1164" s="151" t="b">
        <f t="shared" ca="1" si="621"/>
        <v>0</v>
      </c>
      <c r="CQ1164" s="155">
        <f t="shared" ca="1" si="622"/>
        <v>0</v>
      </c>
      <c r="CR1164" s="155" t="b">
        <f t="shared" ca="1" si="623"/>
        <v>0</v>
      </c>
      <c r="CS1164" s="155" t="b">
        <f t="shared" ca="1" si="624"/>
        <v>0</v>
      </c>
      <c r="CT1164" s="155" t="b">
        <f t="shared" ca="1" si="625"/>
        <v>0</v>
      </c>
      <c r="CU1164" s="155" t="b">
        <f t="shared" ca="1" si="626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4"/>
        <v>0</v>
      </c>
      <c r="P1165" s="28">
        <f t="shared" ca="1" si="595"/>
        <v>0</v>
      </c>
      <c r="Q1165" s="28">
        <f t="shared" ca="1" si="596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597"/>
        <v>0</v>
      </c>
      <c r="BS1165" s="151" t="b">
        <f t="shared" si="598"/>
        <v>0</v>
      </c>
      <c r="BT1165" s="151" t="b">
        <f t="shared" si="599"/>
        <v>0</v>
      </c>
      <c r="BU1165" s="151" t="b">
        <f t="shared" si="600"/>
        <v>0</v>
      </c>
      <c r="BV1165" s="155" t="b">
        <f t="shared" ca="1" si="601"/>
        <v>0</v>
      </c>
      <c r="BW1165" s="151" t="b">
        <f t="shared" ca="1" si="602"/>
        <v>0</v>
      </c>
      <c r="BX1165" s="151" t="b">
        <f t="shared" ca="1" si="603"/>
        <v>0</v>
      </c>
      <c r="BY1165" s="151" t="b">
        <f t="shared" ca="1" si="604"/>
        <v>0</v>
      </c>
      <c r="BZ1165" s="151" t="b">
        <f t="shared" ca="1" si="605"/>
        <v>0</v>
      </c>
      <c r="CA1165" s="151" t="b">
        <f t="shared" ca="1" si="606"/>
        <v>0</v>
      </c>
      <c r="CB1165" s="151" t="b">
        <f t="shared" ca="1" si="607"/>
        <v>0</v>
      </c>
      <c r="CC1165" s="151" t="b">
        <f t="shared" ca="1" si="608"/>
        <v>0</v>
      </c>
      <c r="CD1165" s="151" t="b">
        <f t="shared" ca="1" si="609"/>
        <v>0</v>
      </c>
      <c r="CE1165" s="151" t="b">
        <f t="shared" ca="1" si="610"/>
        <v>0</v>
      </c>
      <c r="CF1165" s="151" t="b">
        <f t="shared" ca="1" si="611"/>
        <v>0</v>
      </c>
      <c r="CG1165" s="151" t="b">
        <f t="shared" ca="1" si="612"/>
        <v>0</v>
      </c>
      <c r="CH1165" s="151" t="b">
        <f t="shared" ca="1" si="613"/>
        <v>0</v>
      </c>
      <c r="CI1165" s="151" t="b">
        <f t="shared" ca="1" si="614"/>
        <v>0</v>
      </c>
      <c r="CJ1165" s="151" t="b">
        <f t="shared" ca="1" si="615"/>
        <v>0</v>
      </c>
      <c r="CK1165" s="151" t="b">
        <f t="shared" ca="1" si="616"/>
        <v>0</v>
      </c>
      <c r="CL1165" s="151" t="b">
        <f t="shared" ca="1" si="617"/>
        <v>0</v>
      </c>
      <c r="CM1165" s="151" t="b">
        <f t="shared" ca="1" si="618"/>
        <v>0</v>
      </c>
      <c r="CN1165" s="151" t="str">
        <f t="shared" ca="1" si="619"/>
        <v>NO_VAC</v>
      </c>
      <c r="CO1165" s="151" t="str">
        <f t="shared" ca="1" si="620"/>
        <v>NO_VAC</v>
      </c>
      <c r="CP1165" s="151" t="b">
        <f t="shared" ca="1" si="621"/>
        <v>0</v>
      </c>
      <c r="CQ1165" s="155">
        <f t="shared" ca="1" si="622"/>
        <v>0</v>
      </c>
      <c r="CR1165" s="155" t="b">
        <f t="shared" ca="1" si="623"/>
        <v>0</v>
      </c>
      <c r="CS1165" s="155" t="b">
        <f t="shared" ca="1" si="624"/>
        <v>0</v>
      </c>
      <c r="CT1165" s="155" t="b">
        <f t="shared" ca="1" si="625"/>
        <v>0</v>
      </c>
      <c r="CU1165" s="155" t="b">
        <f t="shared" ca="1" si="626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4"/>
        <v>0</v>
      </c>
      <c r="P1166" s="28">
        <f t="shared" ca="1" si="595"/>
        <v>0</v>
      </c>
      <c r="Q1166" s="28">
        <f t="shared" ca="1" si="596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597"/>
        <v>0</v>
      </c>
      <c r="BS1166" s="151" t="b">
        <f t="shared" si="598"/>
        <v>0</v>
      </c>
      <c r="BT1166" s="151" t="b">
        <f t="shared" si="599"/>
        <v>0</v>
      </c>
      <c r="BU1166" s="151" t="b">
        <f t="shared" si="600"/>
        <v>0</v>
      </c>
      <c r="BV1166" s="155" t="b">
        <f t="shared" ca="1" si="601"/>
        <v>0</v>
      </c>
      <c r="BW1166" s="151" t="b">
        <f t="shared" ca="1" si="602"/>
        <v>0</v>
      </c>
      <c r="BX1166" s="151" t="b">
        <f t="shared" ca="1" si="603"/>
        <v>0</v>
      </c>
      <c r="BY1166" s="151" t="b">
        <f t="shared" ca="1" si="604"/>
        <v>0</v>
      </c>
      <c r="BZ1166" s="151" t="b">
        <f t="shared" ca="1" si="605"/>
        <v>0</v>
      </c>
      <c r="CA1166" s="151" t="b">
        <f t="shared" ca="1" si="606"/>
        <v>0</v>
      </c>
      <c r="CB1166" s="151" t="b">
        <f t="shared" ca="1" si="607"/>
        <v>0</v>
      </c>
      <c r="CC1166" s="151" t="b">
        <f t="shared" ca="1" si="608"/>
        <v>0</v>
      </c>
      <c r="CD1166" s="151" t="b">
        <f t="shared" ca="1" si="609"/>
        <v>0</v>
      </c>
      <c r="CE1166" s="151" t="b">
        <f t="shared" ca="1" si="610"/>
        <v>0</v>
      </c>
      <c r="CF1166" s="151" t="b">
        <f t="shared" ca="1" si="611"/>
        <v>0</v>
      </c>
      <c r="CG1166" s="151" t="b">
        <f t="shared" ca="1" si="612"/>
        <v>0</v>
      </c>
      <c r="CH1166" s="151" t="b">
        <f t="shared" ca="1" si="613"/>
        <v>0</v>
      </c>
      <c r="CI1166" s="151" t="b">
        <f t="shared" ca="1" si="614"/>
        <v>0</v>
      </c>
      <c r="CJ1166" s="151" t="b">
        <f t="shared" ca="1" si="615"/>
        <v>0</v>
      </c>
      <c r="CK1166" s="151" t="b">
        <f t="shared" ca="1" si="616"/>
        <v>0</v>
      </c>
      <c r="CL1166" s="151" t="b">
        <f t="shared" ca="1" si="617"/>
        <v>0</v>
      </c>
      <c r="CM1166" s="151" t="b">
        <f t="shared" ca="1" si="618"/>
        <v>0</v>
      </c>
      <c r="CN1166" s="151" t="str">
        <f t="shared" ca="1" si="619"/>
        <v>NO_VAC</v>
      </c>
      <c r="CO1166" s="151" t="str">
        <f t="shared" ca="1" si="620"/>
        <v>NO_VAC</v>
      </c>
      <c r="CP1166" s="151" t="b">
        <f t="shared" ca="1" si="621"/>
        <v>0</v>
      </c>
      <c r="CQ1166" s="155">
        <f t="shared" ca="1" si="622"/>
        <v>0</v>
      </c>
      <c r="CR1166" s="155" t="b">
        <f t="shared" ca="1" si="623"/>
        <v>0</v>
      </c>
      <c r="CS1166" s="155" t="b">
        <f t="shared" ca="1" si="624"/>
        <v>0</v>
      </c>
      <c r="CT1166" s="155" t="b">
        <f t="shared" ca="1" si="625"/>
        <v>0</v>
      </c>
      <c r="CU1166" s="155" t="b">
        <f t="shared" ca="1" si="626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4"/>
        <v>0</v>
      </c>
      <c r="P1167" s="28">
        <f t="shared" ca="1" si="595"/>
        <v>0</v>
      </c>
      <c r="Q1167" s="28">
        <f t="shared" ca="1" si="596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597"/>
        <v>0</v>
      </c>
      <c r="BS1167" s="151" t="b">
        <f t="shared" si="598"/>
        <v>0</v>
      </c>
      <c r="BT1167" s="151" t="b">
        <f t="shared" si="599"/>
        <v>0</v>
      </c>
      <c r="BU1167" s="151" t="b">
        <f t="shared" si="600"/>
        <v>0</v>
      </c>
      <c r="BV1167" s="155" t="b">
        <f t="shared" ca="1" si="601"/>
        <v>0</v>
      </c>
      <c r="BW1167" s="151" t="b">
        <f t="shared" ca="1" si="602"/>
        <v>0</v>
      </c>
      <c r="BX1167" s="151" t="b">
        <f t="shared" ca="1" si="603"/>
        <v>0</v>
      </c>
      <c r="BY1167" s="151" t="b">
        <f t="shared" ca="1" si="604"/>
        <v>0</v>
      </c>
      <c r="BZ1167" s="151" t="b">
        <f t="shared" ca="1" si="605"/>
        <v>0</v>
      </c>
      <c r="CA1167" s="151" t="b">
        <f t="shared" ca="1" si="606"/>
        <v>0</v>
      </c>
      <c r="CB1167" s="151" t="b">
        <f t="shared" ca="1" si="607"/>
        <v>0</v>
      </c>
      <c r="CC1167" s="151" t="b">
        <f t="shared" ca="1" si="608"/>
        <v>0</v>
      </c>
      <c r="CD1167" s="151" t="b">
        <f t="shared" ca="1" si="609"/>
        <v>0</v>
      </c>
      <c r="CE1167" s="151" t="b">
        <f t="shared" ca="1" si="610"/>
        <v>0</v>
      </c>
      <c r="CF1167" s="151" t="b">
        <f t="shared" ca="1" si="611"/>
        <v>0</v>
      </c>
      <c r="CG1167" s="151" t="b">
        <f t="shared" ca="1" si="612"/>
        <v>0</v>
      </c>
      <c r="CH1167" s="151" t="b">
        <f t="shared" ca="1" si="613"/>
        <v>0</v>
      </c>
      <c r="CI1167" s="151" t="b">
        <f t="shared" ca="1" si="614"/>
        <v>0</v>
      </c>
      <c r="CJ1167" s="151" t="b">
        <f t="shared" ca="1" si="615"/>
        <v>0</v>
      </c>
      <c r="CK1167" s="151" t="b">
        <f t="shared" ca="1" si="616"/>
        <v>0</v>
      </c>
      <c r="CL1167" s="151" t="b">
        <f t="shared" ca="1" si="617"/>
        <v>0</v>
      </c>
      <c r="CM1167" s="151" t="b">
        <f t="shared" ca="1" si="618"/>
        <v>0</v>
      </c>
      <c r="CN1167" s="151" t="str">
        <f t="shared" ca="1" si="619"/>
        <v>NO_VAC</v>
      </c>
      <c r="CO1167" s="151" t="str">
        <f t="shared" ca="1" si="620"/>
        <v>NO_VAC</v>
      </c>
      <c r="CP1167" s="151" t="b">
        <f t="shared" ca="1" si="621"/>
        <v>0</v>
      </c>
      <c r="CQ1167" s="155">
        <f t="shared" ca="1" si="622"/>
        <v>0</v>
      </c>
      <c r="CR1167" s="155" t="b">
        <f t="shared" ca="1" si="623"/>
        <v>0</v>
      </c>
      <c r="CS1167" s="155" t="b">
        <f t="shared" ca="1" si="624"/>
        <v>0</v>
      </c>
      <c r="CT1167" s="155" t="b">
        <f t="shared" ca="1" si="625"/>
        <v>0</v>
      </c>
      <c r="CU1167" s="155" t="b">
        <f t="shared" ca="1" si="626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4"/>
        <v>0</v>
      </c>
      <c r="P1168" s="28">
        <f t="shared" ca="1" si="595"/>
        <v>0</v>
      </c>
      <c r="Q1168" s="28">
        <f t="shared" ca="1" si="596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597"/>
        <v>0</v>
      </c>
      <c r="BS1168" s="151" t="b">
        <f t="shared" si="598"/>
        <v>0</v>
      </c>
      <c r="BT1168" s="151" t="b">
        <f t="shared" si="599"/>
        <v>0</v>
      </c>
      <c r="BU1168" s="151" t="b">
        <f t="shared" si="600"/>
        <v>0</v>
      </c>
      <c r="BV1168" s="155" t="b">
        <f t="shared" ca="1" si="601"/>
        <v>0</v>
      </c>
      <c r="BW1168" s="151" t="b">
        <f t="shared" ca="1" si="602"/>
        <v>0</v>
      </c>
      <c r="BX1168" s="151" t="b">
        <f t="shared" ca="1" si="603"/>
        <v>0</v>
      </c>
      <c r="BY1168" s="151" t="b">
        <f t="shared" ca="1" si="604"/>
        <v>0</v>
      </c>
      <c r="BZ1168" s="151" t="b">
        <f t="shared" ca="1" si="605"/>
        <v>0</v>
      </c>
      <c r="CA1168" s="151" t="b">
        <f t="shared" ca="1" si="606"/>
        <v>0</v>
      </c>
      <c r="CB1168" s="151" t="b">
        <f t="shared" ca="1" si="607"/>
        <v>0</v>
      </c>
      <c r="CC1168" s="151" t="b">
        <f t="shared" ca="1" si="608"/>
        <v>0</v>
      </c>
      <c r="CD1168" s="151" t="b">
        <f t="shared" ca="1" si="609"/>
        <v>0</v>
      </c>
      <c r="CE1168" s="151" t="b">
        <f t="shared" ca="1" si="610"/>
        <v>0</v>
      </c>
      <c r="CF1168" s="151" t="b">
        <f t="shared" ca="1" si="611"/>
        <v>0</v>
      </c>
      <c r="CG1168" s="151" t="b">
        <f t="shared" ca="1" si="612"/>
        <v>0</v>
      </c>
      <c r="CH1168" s="151" t="b">
        <f t="shared" ca="1" si="613"/>
        <v>0</v>
      </c>
      <c r="CI1168" s="151" t="b">
        <f t="shared" ca="1" si="614"/>
        <v>0</v>
      </c>
      <c r="CJ1168" s="151" t="b">
        <f t="shared" ca="1" si="615"/>
        <v>0</v>
      </c>
      <c r="CK1168" s="151" t="b">
        <f t="shared" ca="1" si="616"/>
        <v>0</v>
      </c>
      <c r="CL1168" s="151" t="b">
        <f t="shared" ca="1" si="617"/>
        <v>0</v>
      </c>
      <c r="CM1168" s="151" t="b">
        <f t="shared" ca="1" si="618"/>
        <v>0</v>
      </c>
      <c r="CN1168" s="151" t="str">
        <f t="shared" ca="1" si="619"/>
        <v>NO_VAC</v>
      </c>
      <c r="CO1168" s="151" t="str">
        <f t="shared" ca="1" si="620"/>
        <v>NO_VAC</v>
      </c>
      <c r="CP1168" s="151" t="b">
        <f t="shared" ca="1" si="621"/>
        <v>0</v>
      </c>
      <c r="CQ1168" s="155">
        <f t="shared" ca="1" si="622"/>
        <v>0</v>
      </c>
      <c r="CR1168" s="155" t="b">
        <f t="shared" ca="1" si="623"/>
        <v>0</v>
      </c>
      <c r="CS1168" s="155" t="b">
        <f t="shared" ca="1" si="624"/>
        <v>0</v>
      </c>
      <c r="CT1168" s="155" t="b">
        <f t="shared" ca="1" si="625"/>
        <v>0</v>
      </c>
      <c r="CU1168" s="155" t="b">
        <f t="shared" ca="1" si="626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4"/>
        <v>0</v>
      </c>
      <c r="P1169" s="28">
        <f t="shared" ca="1" si="595"/>
        <v>0</v>
      </c>
      <c r="Q1169" s="28">
        <f t="shared" ca="1" si="596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597"/>
        <v>0</v>
      </c>
      <c r="BS1169" s="151" t="b">
        <f t="shared" si="598"/>
        <v>0</v>
      </c>
      <c r="BT1169" s="151" t="b">
        <f t="shared" si="599"/>
        <v>0</v>
      </c>
      <c r="BU1169" s="151" t="b">
        <f t="shared" si="600"/>
        <v>0</v>
      </c>
      <c r="BV1169" s="155" t="b">
        <f t="shared" ca="1" si="601"/>
        <v>0</v>
      </c>
      <c r="BW1169" s="151" t="b">
        <f t="shared" ca="1" si="602"/>
        <v>0</v>
      </c>
      <c r="BX1169" s="151" t="b">
        <f t="shared" ca="1" si="603"/>
        <v>0</v>
      </c>
      <c r="BY1169" s="151" t="b">
        <f t="shared" ca="1" si="604"/>
        <v>0</v>
      </c>
      <c r="BZ1169" s="151" t="b">
        <f t="shared" ca="1" si="605"/>
        <v>0</v>
      </c>
      <c r="CA1169" s="151" t="b">
        <f t="shared" ca="1" si="606"/>
        <v>0</v>
      </c>
      <c r="CB1169" s="151" t="b">
        <f t="shared" ca="1" si="607"/>
        <v>0</v>
      </c>
      <c r="CC1169" s="151" t="b">
        <f t="shared" ca="1" si="608"/>
        <v>0</v>
      </c>
      <c r="CD1169" s="151" t="b">
        <f t="shared" ca="1" si="609"/>
        <v>0</v>
      </c>
      <c r="CE1169" s="151" t="b">
        <f t="shared" ca="1" si="610"/>
        <v>0</v>
      </c>
      <c r="CF1169" s="151" t="b">
        <f t="shared" ca="1" si="611"/>
        <v>0</v>
      </c>
      <c r="CG1169" s="151" t="b">
        <f t="shared" ca="1" si="612"/>
        <v>0</v>
      </c>
      <c r="CH1169" s="151" t="b">
        <f t="shared" ca="1" si="613"/>
        <v>0</v>
      </c>
      <c r="CI1169" s="151" t="b">
        <f t="shared" ca="1" si="614"/>
        <v>0</v>
      </c>
      <c r="CJ1169" s="151" t="b">
        <f t="shared" ca="1" si="615"/>
        <v>0</v>
      </c>
      <c r="CK1169" s="151" t="b">
        <f t="shared" ca="1" si="616"/>
        <v>0</v>
      </c>
      <c r="CL1169" s="151" t="b">
        <f t="shared" ca="1" si="617"/>
        <v>0</v>
      </c>
      <c r="CM1169" s="151" t="b">
        <f t="shared" ca="1" si="618"/>
        <v>0</v>
      </c>
      <c r="CN1169" s="151" t="str">
        <f t="shared" ca="1" si="619"/>
        <v>NO_VAC</v>
      </c>
      <c r="CO1169" s="151" t="str">
        <f t="shared" ca="1" si="620"/>
        <v>NO_VAC</v>
      </c>
      <c r="CP1169" s="151" t="b">
        <f t="shared" ca="1" si="621"/>
        <v>0</v>
      </c>
      <c r="CQ1169" s="155">
        <f t="shared" ca="1" si="622"/>
        <v>0</v>
      </c>
      <c r="CR1169" s="155" t="b">
        <f t="shared" ca="1" si="623"/>
        <v>0</v>
      </c>
      <c r="CS1169" s="155" t="b">
        <f t="shared" ca="1" si="624"/>
        <v>0</v>
      </c>
      <c r="CT1169" s="155" t="b">
        <f t="shared" ca="1" si="625"/>
        <v>0</v>
      </c>
      <c r="CU1169" s="155" t="b">
        <f t="shared" ca="1" si="626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4"/>
        <v>0</v>
      </c>
      <c r="P1170" s="28">
        <f t="shared" ca="1" si="595"/>
        <v>0</v>
      </c>
      <c r="Q1170" s="28">
        <f t="shared" ca="1" si="596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597"/>
        <v>0</v>
      </c>
      <c r="BS1170" s="151" t="b">
        <f t="shared" si="598"/>
        <v>0</v>
      </c>
      <c r="BT1170" s="151" t="b">
        <f t="shared" si="599"/>
        <v>0</v>
      </c>
      <c r="BU1170" s="151" t="b">
        <f t="shared" si="600"/>
        <v>0</v>
      </c>
      <c r="BV1170" s="155" t="b">
        <f t="shared" ca="1" si="601"/>
        <v>0</v>
      </c>
      <c r="BW1170" s="151" t="b">
        <f t="shared" ca="1" si="602"/>
        <v>0</v>
      </c>
      <c r="BX1170" s="151" t="b">
        <f t="shared" ca="1" si="603"/>
        <v>0</v>
      </c>
      <c r="BY1170" s="151" t="b">
        <f t="shared" ca="1" si="604"/>
        <v>0</v>
      </c>
      <c r="BZ1170" s="151" t="b">
        <f t="shared" ca="1" si="605"/>
        <v>0</v>
      </c>
      <c r="CA1170" s="151" t="b">
        <f t="shared" ca="1" si="606"/>
        <v>0</v>
      </c>
      <c r="CB1170" s="151" t="b">
        <f t="shared" ca="1" si="607"/>
        <v>0</v>
      </c>
      <c r="CC1170" s="151" t="b">
        <f t="shared" ca="1" si="608"/>
        <v>0</v>
      </c>
      <c r="CD1170" s="151" t="b">
        <f t="shared" ca="1" si="609"/>
        <v>0</v>
      </c>
      <c r="CE1170" s="151" t="b">
        <f t="shared" ca="1" si="610"/>
        <v>0</v>
      </c>
      <c r="CF1170" s="151" t="b">
        <f t="shared" ca="1" si="611"/>
        <v>0</v>
      </c>
      <c r="CG1170" s="151" t="b">
        <f t="shared" ca="1" si="612"/>
        <v>0</v>
      </c>
      <c r="CH1170" s="151" t="b">
        <f t="shared" ca="1" si="613"/>
        <v>0</v>
      </c>
      <c r="CI1170" s="151" t="b">
        <f t="shared" ca="1" si="614"/>
        <v>0</v>
      </c>
      <c r="CJ1170" s="151" t="b">
        <f t="shared" ca="1" si="615"/>
        <v>0</v>
      </c>
      <c r="CK1170" s="151" t="b">
        <f t="shared" ca="1" si="616"/>
        <v>0</v>
      </c>
      <c r="CL1170" s="151" t="b">
        <f t="shared" ca="1" si="617"/>
        <v>0</v>
      </c>
      <c r="CM1170" s="151" t="b">
        <f t="shared" ca="1" si="618"/>
        <v>0</v>
      </c>
      <c r="CN1170" s="151" t="str">
        <f t="shared" ca="1" si="619"/>
        <v>NO_VAC</v>
      </c>
      <c r="CO1170" s="151" t="str">
        <f t="shared" ca="1" si="620"/>
        <v>NO_VAC</v>
      </c>
      <c r="CP1170" s="151" t="b">
        <f t="shared" ca="1" si="621"/>
        <v>0</v>
      </c>
      <c r="CQ1170" s="155">
        <f t="shared" ca="1" si="622"/>
        <v>0</v>
      </c>
      <c r="CR1170" s="155" t="b">
        <f t="shared" ca="1" si="623"/>
        <v>0</v>
      </c>
      <c r="CS1170" s="155" t="b">
        <f t="shared" ca="1" si="624"/>
        <v>0</v>
      </c>
      <c r="CT1170" s="155" t="b">
        <f t="shared" ca="1" si="625"/>
        <v>0</v>
      </c>
      <c r="CU1170" s="155" t="b">
        <f t="shared" ca="1" si="626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4"/>
        <v>0</v>
      </c>
      <c r="P1171" s="28">
        <f t="shared" ca="1" si="595"/>
        <v>0</v>
      </c>
      <c r="Q1171" s="28">
        <f t="shared" ca="1" si="596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597"/>
        <v>0</v>
      </c>
      <c r="BS1171" s="151" t="b">
        <f t="shared" si="598"/>
        <v>0</v>
      </c>
      <c r="BT1171" s="151" t="b">
        <f t="shared" si="599"/>
        <v>0</v>
      </c>
      <c r="BU1171" s="151" t="b">
        <f t="shared" si="600"/>
        <v>0</v>
      </c>
      <c r="BV1171" s="155" t="b">
        <f t="shared" ca="1" si="601"/>
        <v>0</v>
      </c>
      <c r="BW1171" s="151" t="b">
        <f t="shared" ca="1" si="602"/>
        <v>0</v>
      </c>
      <c r="BX1171" s="151" t="b">
        <f t="shared" ca="1" si="603"/>
        <v>0</v>
      </c>
      <c r="BY1171" s="151" t="b">
        <f t="shared" ca="1" si="604"/>
        <v>0</v>
      </c>
      <c r="BZ1171" s="151" t="b">
        <f t="shared" ca="1" si="605"/>
        <v>0</v>
      </c>
      <c r="CA1171" s="151" t="b">
        <f t="shared" ca="1" si="606"/>
        <v>0</v>
      </c>
      <c r="CB1171" s="151" t="b">
        <f t="shared" ca="1" si="607"/>
        <v>0</v>
      </c>
      <c r="CC1171" s="151" t="b">
        <f t="shared" ca="1" si="608"/>
        <v>0</v>
      </c>
      <c r="CD1171" s="151" t="b">
        <f t="shared" ca="1" si="609"/>
        <v>0</v>
      </c>
      <c r="CE1171" s="151" t="b">
        <f t="shared" ca="1" si="610"/>
        <v>0</v>
      </c>
      <c r="CF1171" s="151" t="b">
        <f t="shared" ca="1" si="611"/>
        <v>0</v>
      </c>
      <c r="CG1171" s="151" t="b">
        <f t="shared" ca="1" si="612"/>
        <v>0</v>
      </c>
      <c r="CH1171" s="151" t="b">
        <f t="shared" ca="1" si="613"/>
        <v>0</v>
      </c>
      <c r="CI1171" s="151" t="b">
        <f t="shared" ca="1" si="614"/>
        <v>0</v>
      </c>
      <c r="CJ1171" s="151" t="b">
        <f t="shared" ca="1" si="615"/>
        <v>0</v>
      </c>
      <c r="CK1171" s="151" t="b">
        <f t="shared" ca="1" si="616"/>
        <v>0</v>
      </c>
      <c r="CL1171" s="151" t="b">
        <f t="shared" ca="1" si="617"/>
        <v>0</v>
      </c>
      <c r="CM1171" s="151" t="b">
        <f t="shared" ca="1" si="618"/>
        <v>0</v>
      </c>
      <c r="CN1171" s="151" t="str">
        <f t="shared" ca="1" si="619"/>
        <v>NO_VAC</v>
      </c>
      <c r="CO1171" s="151" t="str">
        <f t="shared" ca="1" si="620"/>
        <v>NO_VAC</v>
      </c>
      <c r="CP1171" s="151" t="b">
        <f t="shared" ca="1" si="621"/>
        <v>0</v>
      </c>
      <c r="CQ1171" s="155">
        <f t="shared" ca="1" si="622"/>
        <v>0</v>
      </c>
      <c r="CR1171" s="155" t="b">
        <f t="shared" ca="1" si="623"/>
        <v>0</v>
      </c>
      <c r="CS1171" s="155" t="b">
        <f t="shared" ca="1" si="624"/>
        <v>0</v>
      </c>
      <c r="CT1171" s="155" t="b">
        <f t="shared" ca="1" si="625"/>
        <v>0</v>
      </c>
      <c r="CU1171" s="155" t="b">
        <f t="shared" ca="1" si="626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4"/>
        <v>0</v>
      </c>
      <c r="P1172" s="28">
        <f t="shared" ca="1" si="595"/>
        <v>0</v>
      </c>
      <c r="Q1172" s="28">
        <f t="shared" ca="1" si="596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597"/>
        <v>0</v>
      </c>
      <c r="BS1172" s="151" t="b">
        <f t="shared" si="598"/>
        <v>0</v>
      </c>
      <c r="BT1172" s="151" t="b">
        <f t="shared" si="599"/>
        <v>0</v>
      </c>
      <c r="BU1172" s="151" t="b">
        <f t="shared" si="600"/>
        <v>0</v>
      </c>
      <c r="BV1172" s="155" t="b">
        <f t="shared" ca="1" si="601"/>
        <v>0</v>
      </c>
      <c r="BW1172" s="151" t="b">
        <f t="shared" ca="1" si="602"/>
        <v>0</v>
      </c>
      <c r="BX1172" s="151" t="b">
        <f t="shared" ca="1" si="603"/>
        <v>0</v>
      </c>
      <c r="BY1172" s="151" t="b">
        <f t="shared" ca="1" si="604"/>
        <v>0</v>
      </c>
      <c r="BZ1172" s="151" t="b">
        <f t="shared" ca="1" si="605"/>
        <v>0</v>
      </c>
      <c r="CA1172" s="151" t="b">
        <f t="shared" ca="1" si="606"/>
        <v>0</v>
      </c>
      <c r="CB1172" s="151" t="b">
        <f t="shared" ca="1" si="607"/>
        <v>0</v>
      </c>
      <c r="CC1172" s="151" t="b">
        <f t="shared" ca="1" si="608"/>
        <v>0</v>
      </c>
      <c r="CD1172" s="151" t="b">
        <f t="shared" ca="1" si="609"/>
        <v>0</v>
      </c>
      <c r="CE1172" s="151" t="b">
        <f t="shared" ca="1" si="610"/>
        <v>0</v>
      </c>
      <c r="CF1172" s="151" t="b">
        <f t="shared" ca="1" si="611"/>
        <v>0</v>
      </c>
      <c r="CG1172" s="151" t="b">
        <f t="shared" ca="1" si="612"/>
        <v>0</v>
      </c>
      <c r="CH1172" s="151" t="b">
        <f t="shared" ca="1" si="613"/>
        <v>0</v>
      </c>
      <c r="CI1172" s="151" t="b">
        <f t="shared" ca="1" si="614"/>
        <v>0</v>
      </c>
      <c r="CJ1172" s="151" t="b">
        <f t="shared" ca="1" si="615"/>
        <v>0</v>
      </c>
      <c r="CK1172" s="151" t="b">
        <f t="shared" ca="1" si="616"/>
        <v>0</v>
      </c>
      <c r="CL1172" s="151" t="b">
        <f t="shared" ca="1" si="617"/>
        <v>0</v>
      </c>
      <c r="CM1172" s="151" t="b">
        <f t="shared" ca="1" si="618"/>
        <v>0</v>
      </c>
      <c r="CN1172" s="151" t="str">
        <f t="shared" ca="1" si="619"/>
        <v>NO_VAC</v>
      </c>
      <c r="CO1172" s="151" t="str">
        <f t="shared" ca="1" si="620"/>
        <v>NO_VAC</v>
      </c>
      <c r="CP1172" s="151" t="b">
        <f t="shared" ca="1" si="621"/>
        <v>0</v>
      </c>
      <c r="CQ1172" s="155">
        <f t="shared" ca="1" si="622"/>
        <v>0</v>
      </c>
      <c r="CR1172" s="155" t="b">
        <f t="shared" ca="1" si="623"/>
        <v>0</v>
      </c>
      <c r="CS1172" s="155" t="b">
        <f t="shared" ca="1" si="624"/>
        <v>0</v>
      </c>
      <c r="CT1172" s="155" t="b">
        <f t="shared" ca="1" si="625"/>
        <v>0</v>
      </c>
      <c r="CU1172" s="155" t="b">
        <f t="shared" ca="1" si="626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4"/>
        <v>0</v>
      </c>
      <c r="P1173" s="28">
        <f t="shared" ca="1" si="595"/>
        <v>0</v>
      </c>
      <c r="Q1173" s="28">
        <f t="shared" ca="1" si="596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597"/>
        <v>0</v>
      </c>
      <c r="BS1173" s="151" t="b">
        <f t="shared" si="598"/>
        <v>0</v>
      </c>
      <c r="BT1173" s="151" t="b">
        <f t="shared" si="599"/>
        <v>0</v>
      </c>
      <c r="BU1173" s="151" t="b">
        <f t="shared" si="600"/>
        <v>0</v>
      </c>
      <c r="BV1173" s="155" t="b">
        <f t="shared" ca="1" si="601"/>
        <v>0</v>
      </c>
      <c r="BW1173" s="151" t="b">
        <f t="shared" ca="1" si="602"/>
        <v>0</v>
      </c>
      <c r="BX1173" s="151" t="b">
        <f t="shared" ca="1" si="603"/>
        <v>0</v>
      </c>
      <c r="BY1173" s="151" t="b">
        <f t="shared" ca="1" si="604"/>
        <v>0</v>
      </c>
      <c r="BZ1173" s="151" t="b">
        <f t="shared" ca="1" si="605"/>
        <v>0</v>
      </c>
      <c r="CA1173" s="151" t="b">
        <f t="shared" ca="1" si="606"/>
        <v>0</v>
      </c>
      <c r="CB1173" s="151" t="b">
        <f t="shared" ca="1" si="607"/>
        <v>0</v>
      </c>
      <c r="CC1173" s="151" t="b">
        <f t="shared" ca="1" si="608"/>
        <v>0</v>
      </c>
      <c r="CD1173" s="151" t="b">
        <f t="shared" ca="1" si="609"/>
        <v>0</v>
      </c>
      <c r="CE1173" s="151" t="b">
        <f t="shared" ca="1" si="610"/>
        <v>0</v>
      </c>
      <c r="CF1173" s="151" t="b">
        <f t="shared" ca="1" si="611"/>
        <v>0</v>
      </c>
      <c r="CG1173" s="151" t="b">
        <f t="shared" ca="1" si="612"/>
        <v>0</v>
      </c>
      <c r="CH1173" s="151" t="b">
        <f t="shared" ca="1" si="613"/>
        <v>0</v>
      </c>
      <c r="CI1173" s="151" t="b">
        <f t="shared" ca="1" si="614"/>
        <v>0</v>
      </c>
      <c r="CJ1173" s="151" t="b">
        <f t="shared" ca="1" si="615"/>
        <v>0</v>
      </c>
      <c r="CK1173" s="151" t="b">
        <f t="shared" ca="1" si="616"/>
        <v>0</v>
      </c>
      <c r="CL1173" s="151" t="b">
        <f t="shared" ca="1" si="617"/>
        <v>0</v>
      </c>
      <c r="CM1173" s="151" t="b">
        <f t="shared" ca="1" si="618"/>
        <v>0</v>
      </c>
      <c r="CN1173" s="151" t="str">
        <f t="shared" ca="1" si="619"/>
        <v>NO_VAC</v>
      </c>
      <c r="CO1173" s="151" t="str">
        <f t="shared" ca="1" si="620"/>
        <v>NO_VAC</v>
      </c>
      <c r="CP1173" s="151" t="b">
        <f t="shared" ca="1" si="621"/>
        <v>0</v>
      </c>
      <c r="CQ1173" s="155">
        <f t="shared" ca="1" si="622"/>
        <v>0</v>
      </c>
      <c r="CR1173" s="155" t="b">
        <f t="shared" ca="1" si="623"/>
        <v>0</v>
      </c>
      <c r="CS1173" s="155" t="b">
        <f t="shared" ca="1" si="624"/>
        <v>0</v>
      </c>
      <c r="CT1173" s="155" t="b">
        <f t="shared" ca="1" si="625"/>
        <v>0</v>
      </c>
      <c r="CU1173" s="155" t="b">
        <f t="shared" ca="1" si="626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4"/>
        <v>0</v>
      </c>
      <c r="P1174" s="28">
        <f t="shared" ca="1" si="595"/>
        <v>0</v>
      </c>
      <c r="Q1174" s="28">
        <f t="shared" ca="1" si="596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597"/>
        <v>0</v>
      </c>
      <c r="BS1174" s="151" t="b">
        <f t="shared" si="598"/>
        <v>0</v>
      </c>
      <c r="BT1174" s="151" t="b">
        <f t="shared" si="599"/>
        <v>0</v>
      </c>
      <c r="BU1174" s="151" t="b">
        <f t="shared" si="600"/>
        <v>0</v>
      </c>
      <c r="BV1174" s="155" t="b">
        <f t="shared" ca="1" si="601"/>
        <v>0</v>
      </c>
      <c r="BW1174" s="151" t="b">
        <f t="shared" ca="1" si="602"/>
        <v>0</v>
      </c>
      <c r="BX1174" s="151" t="b">
        <f t="shared" ca="1" si="603"/>
        <v>0</v>
      </c>
      <c r="BY1174" s="151" t="b">
        <f t="shared" ca="1" si="604"/>
        <v>0</v>
      </c>
      <c r="BZ1174" s="151" t="b">
        <f t="shared" ca="1" si="605"/>
        <v>0</v>
      </c>
      <c r="CA1174" s="151" t="b">
        <f t="shared" ca="1" si="606"/>
        <v>0</v>
      </c>
      <c r="CB1174" s="151" t="b">
        <f t="shared" ca="1" si="607"/>
        <v>0</v>
      </c>
      <c r="CC1174" s="151" t="b">
        <f t="shared" ca="1" si="608"/>
        <v>0</v>
      </c>
      <c r="CD1174" s="151" t="b">
        <f t="shared" ca="1" si="609"/>
        <v>0</v>
      </c>
      <c r="CE1174" s="151" t="b">
        <f t="shared" ca="1" si="610"/>
        <v>0</v>
      </c>
      <c r="CF1174" s="151" t="b">
        <f t="shared" ca="1" si="611"/>
        <v>0</v>
      </c>
      <c r="CG1174" s="151" t="b">
        <f t="shared" ca="1" si="612"/>
        <v>0</v>
      </c>
      <c r="CH1174" s="151" t="b">
        <f t="shared" ca="1" si="613"/>
        <v>0</v>
      </c>
      <c r="CI1174" s="151" t="b">
        <f t="shared" ca="1" si="614"/>
        <v>0</v>
      </c>
      <c r="CJ1174" s="151" t="b">
        <f t="shared" ca="1" si="615"/>
        <v>0</v>
      </c>
      <c r="CK1174" s="151" t="b">
        <f t="shared" ca="1" si="616"/>
        <v>0</v>
      </c>
      <c r="CL1174" s="151" t="b">
        <f t="shared" ca="1" si="617"/>
        <v>0</v>
      </c>
      <c r="CM1174" s="151" t="b">
        <f t="shared" ca="1" si="618"/>
        <v>0</v>
      </c>
      <c r="CN1174" s="151" t="str">
        <f t="shared" ca="1" si="619"/>
        <v>NO_VAC</v>
      </c>
      <c r="CO1174" s="151" t="str">
        <f t="shared" ca="1" si="620"/>
        <v>NO_VAC</v>
      </c>
      <c r="CP1174" s="151" t="b">
        <f t="shared" ca="1" si="621"/>
        <v>0</v>
      </c>
      <c r="CQ1174" s="155">
        <f t="shared" ca="1" si="622"/>
        <v>0</v>
      </c>
      <c r="CR1174" s="155" t="b">
        <f t="shared" ca="1" si="623"/>
        <v>0</v>
      </c>
      <c r="CS1174" s="155" t="b">
        <f t="shared" ca="1" si="624"/>
        <v>0</v>
      </c>
      <c r="CT1174" s="155" t="b">
        <f t="shared" ca="1" si="625"/>
        <v>0</v>
      </c>
      <c r="CU1174" s="155" t="b">
        <f t="shared" ca="1" si="626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4"/>
        <v>0</v>
      </c>
      <c r="P1175" s="28">
        <f t="shared" ca="1" si="595"/>
        <v>0</v>
      </c>
      <c r="Q1175" s="28">
        <f t="shared" ca="1" si="596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597"/>
        <v>0</v>
      </c>
      <c r="BS1175" s="151" t="b">
        <f t="shared" si="598"/>
        <v>0</v>
      </c>
      <c r="BT1175" s="151" t="b">
        <f t="shared" si="599"/>
        <v>0</v>
      </c>
      <c r="BU1175" s="151" t="b">
        <f t="shared" si="600"/>
        <v>0</v>
      </c>
      <c r="BV1175" s="155" t="b">
        <f t="shared" ca="1" si="601"/>
        <v>0</v>
      </c>
      <c r="BW1175" s="151" t="b">
        <f t="shared" ca="1" si="602"/>
        <v>0</v>
      </c>
      <c r="BX1175" s="151" t="b">
        <f t="shared" ca="1" si="603"/>
        <v>0</v>
      </c>
      <c r="BY1175" s="151" t="b">
        <f t="shared" ca="1" si="604"/>
        <v>0</v>
      </c>
      <c r="BZ1175" s="151" t="b">
        <f t="shared" ca="1" si="605"/>
        <v>0</v>
      </c>
      <c r="CA1175" s="151" t="b">
        <f t="shared" ca="1" si="606"/>
        <v>0</v>
      </c>
      <c r="CB1175" s="151" t="b">
        <f t="shared" ca="1" si="607"/>
        <v>0</v>
      </c>
      <c r="CC1175" s="151" t="b">
        <f t="shared" ca="1" si="608"/>
        <v>0</v>
      </c>
      <c r="CD1175" s="151" t="b">
        <f t="shared" ca="1" si="609"/>
        <v>0</v>
      </c>
      <c r="CE1175" s="151" t="b">
        <f t="shared" ca="1" si="610"/>
        <v>0</v>
      </c>
      <c r="CF1175" s="151" t="b">
        <f t="shared" ca="1" si="611"/>
        <v>0</v>
      </c>
      <c r="CG1175" s="151" t="b">
        <f t="shared" ca="1" si="612"/>
        <v>0</v>
      </c>
      <c r="CH1175" s="151" t="b">
        <f t="shared" ca="1" si="613"/>
        <v>0</v>
      </c>
      <c r="CI1175" s="151" t="b">
        <f t="shared" ca="1" si="614"/>
        <v>0</v>
      </c>
      <c r="CJ1175" s="151" t="b">
        <f t="shared" ca="1" si="615"/>
        <v>0</v>
      </c>
      <c r="CK1175" s="151" t="b">
        <f t="shared" ca="1" si="616"/>
        <v>0</v>
      </c>
      <c r="CL1175" s="151" t="b">
        <f t="shared" ca="1" si="617"/>
        <v>0</v>
      </c>
      <c r="CM1175" s="151" t="b">
        <f t="shared" ca="1" si="618"/>
        <v>0</v>
      </c>
      <c r="CN1175" s="151" t="str">
        <f t="shared" ca="1" si="619"/>
        <v>NO_VAC</v>
      </c>
      <c r="CO1175" s="151" t="str">
        <f t="shared" ca="1" si="620"/>
        <v>NO_VAC</v>
      </c>
      <c r="CP1175" s="151" t="b">
        <f t="shared" ca="1" si="621"/>
        <v>0</v>
      </c>
      <c r="CQ1175" s="155">
        <f t="shared" ca="1" si="622"/>
        <v>0</v>
      </c>
      <c r="CR1175" s="155" t="b">
        <f t="shared" ca="1" si="623"/>
        <v>0</v>
      </c>
      <c r="CS1175" s="155" t="b">
        <f t="shared" ca="1" si="624"/>
        <v>0</v>
      </c>
      <c r="CT1175" s="155" t="b">
        <f t="shared" ca="1" si="625"/>
        <v>0</v>
      </c>
      <c r="CU1175" s="155" t="b">
        <f t="shared" ca="1" si="626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4"/>
        <v>0</v>
      </c>
      <c r="P1176" s="28">
        <f t="shared" ca="1" si="595"/>
        <v>0</v>
      </c>
      <c r="Q1176" s="28">
        <f t="shared" ca="1" si="596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597"/>
        <v>0</v>
      </c>
      <c r="BS1176" s="151" t="b">
        <f t="shared" si="598"/>
        <v>0</v>
      </c>
      <c r="BT1176" s="151" t="b">
        <f t="shared" si="599"/>
        <v>0</v>
      </c>
      <c r="BU1176" s="151" t="b">
        <f t="shared" si="600"/>
        <v>0</v>
      </c>
      <c r="BV1176" s="155" t="b">
        <f t="shared" ca="1" si="601"/>
        <v>0</v>
      </c>
      <c r="BW1176" s="151" t="b">
        <f t="shared" ca="1" si="602"/>
        <v>0</v>
      </c>
      <c r="BX1176" s="151" t="b">
        <f t="shared" ca="1" si="603"/>
        <v>0</v>
      </c>
      <c r="BY1176" s="151" t="b">
        <f t="shared" ca="1" si="604"/>
        <v>0</v>
      </c>
      <c r="BZ1176" s="151" t="b">
        <f t="shared" ca="1" si="605"/>
        <v>0</v>
      </c>
      <c r="CA1176" s="151" t="b">
        <f t="shared" ca="1" si="606"/>
        <v>0</v>
      </c>
      <c r="CB1176" s="151" t="b">
        <f t="shared" ca="1" si="607"/>
        <v>0</v>
      </c>
      <c r="CC1176" s="151" t="b">
        <f t="shared" ca="1" si="608"/>
        <v>0</v>
      </c>
      <c r="CD1176" s="151" t="b">
        <f t="shared" ca="1" si="609"/>
        <v>0</v>
      </c>
      <c r="CE1176" s="151" t="b">
        <f t="shared" ca="1" si="610"/>
        <v>0</v>
      </c>
      <c r="CF1176" s="151" t="b">
        <f t="shared" ca="1" si="611"/>
        <v>0</v>
      </c>
      <c r="CG1176" s="151" t="b">
        <f t="shared" ca="1" si="612"/>
        <v>0</v>
      </c>
      <c r="CH1176" s="151" t="b">
        <f t="shared" ca="1" si="613"/>
        <v>0</v>
      </c>
      <c r="CI1176" s="151" t="b">
        <f t="shared" ca="1" si="614"/>
        <v>0</v>
      </c>
      <c r="CJ1176" s="151" t="b">
        <f t="shared" ca="1" si="615"/>
        <v>0</v>
      </c>
      <c r="CK1176" s="151" t="b">
        <f t="shared" ca="1" si="616"/>
        <v>0</v>
      </c>
      <c r="CL1176" s="151" t="b">
        <f t="shared" ca="1" si="617"/>
        <v>0</v>
      </c>
      <c r="CM1176" s="151" t="b">
        <f t="shared" ca="1" si="618"/>
        <v>0</v>
      </c>
      <c r="CN1176" s="151" t="str">
        <f t="shared" ca="1" si="619"/>
        <v>NO_VAC</v>
      </c>
      <c r="CO1176" s="151" t="str">
        <f t="shared" ca="1" si="620"/>
        <v>NO_VAC</v>
      </c>
      <c r="CP1176" s="151" t="b">
        <f t="shared" ca="1" si="621"/>
        <v>0</v>
      </c>
      <c r="CQ1176" s="155">
        <f t="shared" ca="1" si="622"/>
        <v>0</v>
      </c>
      <c r="CR1176" s="155" t="b">
        <f t="shared" ca="1" si="623"/>
        <v>0</v>
      </c>
      <c r="CS1176" s="155" t="b">
        <f t="shared" ca="1" si="624"/>
        <v>0</v>
      </c>
      <c r="CT1176" s="155" t="b">
        <f t="shared" ca="1" si="625"/>
        <v>0</v>
      </c>
      <c r="CU1176" s="155" t="b">
        <f t="shared" ca="1" si="626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4"/>
        <v>0</v>
      </c>
      <c r="P1177" s="28">
        <f t="shared" ca="1" si="595"/>
        <v>0</v>
      </c>
      <c r="Q1177" s="28">
        <f t="shared" ca="1" si="596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597"/>
        <v>0</v>
      </c>
      <c r="BS1177" s="151" t="b">
        <f t="shared" si="598"/>
        <v>0</v>
      </c>
      <c r="BT1177" s="151" t="b">
        <f t="shared" si="599"/>
        <v>0</v>
      </c>
      <c r="BU1177" s="151" t="b">
        <f t="shared" si="600"/>
        <v>0</v>
      </c>
      <c r="BV1177" s="155" t="b">
        <f t="shared" ca="1" si="601"/>
        <v>0</v>
      </c>
      <c r="BW1177" s="151" t="b">
        <f t="shared" ca="1" si="602"/>
        <v>0</v>
      </c>
      <c r="BX1177" s="151" t="b">
        <f t="shared" ca="1" si="603"/>
        <v>0</v>
      </c>
      <c r="BY1177" s="151" t="b">
        <f t="shared" ca="1" si="604"/>
        <v>0</v>
      </c>
      <c r="BZ1177" s="151" t="b">
        <f t="shared" ca="1" si="605"/>
        <v>0</v>
      </c>
      <c r="CA1177" s="151" t="b">
        <f t="shared" ca="1" si="606"/>
        <v>0</v>
      </c>
      <c r="CB1177" s="151" t="b">
        <f t="shared" ca="1" si="607"/>
        <v>0</v>
      </c>
      <c r="CC1177" s="151" t="b">
        <f t="shared" ca="1" si="608"/>
        <v>0</v>
      </c>
      <c r="CD1177" s="151" t="b">
        <f t="shared" ca="1" si="609"/>
        <v>0</v>
      </c>
      <c r="CE1177" s="151" t="b">
        <f t="shared" ca="1" si="610"/>
        <v>0</v>
      </c>
      <c r="CF1177" s="151" t="b">
        <f t="shared" ca="1" si="611"/>
        <v>0</v>
      </c>
      <c r="CG1177" s="151" t="b">
        <f t="shared" ca="1" si="612"/>
        <v>0</v>
      </c>
      <c r="CH1177" s="151" t="b">
        <f t="shared" ca="1" si="613"/>
        <v>0</v>
      </c>
      <c r="CI1177" s="151" t="b">
        <f t="shared" ca="1" si="614"/>
        <v>0</v>
      </c>
      <c r="CJ1177" s="151" t="b">
        <f t="shared" ca="1" si="615"/>
        <v>0</v>
      </c>
      <c r="CK1177" s="151" t="b">
        <f t="shared" ca="1" si="616"/>
        <v>0</v>
      </c>
      <c r="CL1177" s="151" t="b">
        <f t="shared" ca="1" si="617"/>
        <v>0</v>
      </c>
      <c r="CM1177" s="151" t="b">
        <f t="shared" ca="1" si="618"/>
        <v>0</v>
      </c>
      <c r="CN1177" s="151" t="str">
        <f t="shared" ca="1" si="619"/>
        <v>NO_VAC</v>
      </c>
      <c r="CO1177" s="151" t="str">
        <f t="shared" ca="1" si="620"/>
        <v>NO_VAC</v>
      </c>
      <c r="CP1177" s="151" t="b">
        <f t="shared" ca="1" si="621"/>
        <v>0</v>
      </c>
      <c r="CQ1177" s="155">
        <f t="shared" ca="1" si="622"/>
        <v>0</v>
      </c>
      <c r="CR1177" s="155" t="b">
        <f t="shared" ca="1" si="623"/>
        <v>0</v>
      </c>
      <c r="CS1177" s="155" t="b">
        <f t="shared" ca="1" si="624"/>
        <v>0</v>
      </c>
      <c r="CT1177" s="155" t="b">
        <f t="shared" ca="1" si="625"/>
        <v>0</v>
      </c>
      <c r="CU1177" s="155" t="b">
        <f t="shared" ca="1" si="626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4"/>
        <v>0</v>
      </c>
      <c r="P1178" s="28">
        <f t="shared" ca="1" si="595"/>
        <v>0</v>
      </c>
      <c r="Q1178" s="28">
        <f t="shared" ca="1" si="596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597"/>
        <v>0</v>
      </c>
      <c r="BS1178" s="151" t="b">
        <f t="shared" si="598"/>
        <v>0</v>
      </c>
      <c r="BT1178" s="151" t="b">
        <f t="shared" si="599"/>
        <v>0</v>
      </c>
      <c r="BU1178" s="151" t="b">
        <f t="shared" si="600"/>
        <v>0</v>
      </c>
      <c r="BV1178" s="155" t="b">
        <f t="shared" ca="1" si="601"/>
        <v>0</v>
      </c>
      <c r="BW1178" s="151" t="b">
        <f t="shared" ca="1" si="602"/>
        <v>0</v>
      </c>
      <c r="BX1178" s="151" t="b">
        <f t="shared" ca="1" si="603"/>
        <v>0</v>
      </c>
      <c r="BY1178" s="151" t="b">
        <f t="shared" ca="1" si="604"/>
        <v>0</v>
      </c>
      <c r="BZ1178" s="151" t="b">
        <f t="shared" ca="1" si="605"/>
        <v>0</v>
      </c>
      <c r="CA1178" s="151" t="b">
        <f t="shared" ca="1" si="606"/>
        <v>0</v>
      </c>
      <c r="CB1178" s="151" t="b">
        <f t="shared" ca="1" si="607"/>
        <v>0</v>
      </c>
      <c r="CC1178" s="151" t="b">
        <f t="shared" ca="1" si="608"/>
        <v>0</v>
      </c>
      <c r="CD1178" s="151" t="b">
        <f t="shared" ca="1" si="609"/>
        <v>0</v>
      </c>
      <c r="CE1178" s="151" t="b">
        <f t="shared" ca="1" si="610"/>
        <v>0</v>
      </c>
      <c r="CF1178" s="151" t="b">
        <f t="shared" ca="1" si="611"/>
        <v>0</v>
      </c>
      <c r="CG1178" s="151" t="b">
        <f t="shared" ca="1" si="612"/>
        <v>0</v>
      </c>
      <c r="CH1178" s="151" t="b">
        <f t="shared" ca="1" si="613"/>
        <v>0</v>
      </c>
      <c r="CI1178" s="151" t="b">
        <f t="shared" ca="1" si="614"/>
        <v>0</v>
      </c>
      <c r="CJ1178" s="151" t="b">
        <f t="shared" ca="1" si="615"/>
        <v>0</v>
      </c>
      <c r="CK1178" s="151" t="b">
        <f t="shared" ca="1" si="616"/>
        <v>0</v>
      </c>
      <c r="CL1178" s="151" t="b">
        <f t="shared" ca="1" si="617"/>
        <v>0</v>
      </c>
      <c r="CM1178" s="151" t="b">
        <f t="shared" ca="1" si="618"/>
        <v>0</v>
      </c>
      <c r="CN1178" s="151" t="str">
        <f t="shared" ca="1" si="619"/>
        <v>NO_VAC</v>
      </c>
      <c r="CO1178" s="151" t="str">
        <f t="shared" ca="1" si="620"/>
        <v>NO_VAC</v>
      </c>
      <c r="CP1178" s="151" t="b">
        <f t="shared" ca="1" si="621"/>
        <v>0</v>
      </c>
      <c r="CQ1178" s="155">
        <f t="shared" ca="1" si="622"/>
        <v>0</v>
      </c>
      <c r="CR1178" s="155" t="b">
        <f t="shared" ca="1" si="623"/>
        <v>0</v>
      </c>
      <c r="CS1178" s="155" t="b">
        <f t="shared" ca="1" si="624"/>
        <v>0</v>
      </c>
      <c r="CT1178" s="155" t="b">
        <f t="shared" ca="1" si="625"/>
        <v>0</v>
      </c>
      <c r="CU1178" s="155" t="b">
        <f t="shared" ca="1" si="626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4"/>
        <v>0</v>
      </c>
      <c r="P1179" s="28">
        <f t="shared" ca="1" si="595"/>
        <v>0</v>
      </c>
      <c r="Q1179" s="28">
        <f t="shared" ca="1" si="596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597"/>
        <v>0</v>
      </c>
      <c r="BS1179" s="151" t="b">
        <f t="shared" si="598"/>
        <v>0</v>
      </c>
      <c r="BT1179" s="151" t="b">
        <f t="shared" si="599"/>
        <v>0</v>
      </c>
      <c r="BU1179" s="151" t="b">
        <f t="shared" si="600"/>
        <v>0</v>
      </c>
      <c r="BV1179" s="155" t="b">
        <f t="shared" ca="1" si="601"/>
        <v>0</v>
      </c>
      <c r="BW1179" s="151" t="b">
        <f t="shared" ca="1" si="602"/>
        <v>0</v>
      </c>
      <c r="BX1179" s="151" t="b">
        <f t="shared" ca="1" si="603"/>
        <v>0</v>
      </c>
      <c r="BY1179" s="151" t="b">
        <f t="shared" ca="1" si="604"/>
        <v>0</v>
      </c>
      <c r="BZ1179" s="151" t="b">
        <f t="shared" ca="1" si="605"/>
        <v>0</v>
      </c>
      <c r="CA1179" s="151" t="b">
        <f t="shared" ca="1" si="606"/>
        <v>0</v>
      </c>
      <c r="CB1179" s="151" t="b">
        <f t="shared" ca="1" si="607"/>
        <v>0</v>
      </c>
      <c r="CC1179" s="151" t="b">
        <f t="shared" ca="1" si="608"/>
        <v>0</v>
      </c>
      <c r="CD1179" s="151" t="b">
        <f t="shared" ca="1" si="609"/>
        <v>0</v>
      </c>
      <c r="CE1179" s="151" t="b">
        <f t="shared" ca="1" si="610"/>
        <v>0</v>
      </c>
      <c r="CF1179" s="151" t="b">
        <f t="shared" ca="1" si="611"/>
        <v>0</v>
      </c>
      <c r="CG1179" s="151" t="b">
        <f t="shared" ca="1" si="612"/>
        <v>0</v>
      </c>
      <c r="CH1179" s="151" t="b">
        <f t="shared" ca="1" si="613"/>
        <v>0</v>
      </c>
      <c r="CI1179" s="151" t="b">
        <f t="shared" ca="1" si="614"/>
        <v>0</v>
      </c>
      <c r="CJ1179" s="151" t="b">
        <f t="shared" ca="1" si="615"/>
        <v>0</v>
      </c>
      <c r="CK1179" s="151" t="b">
        <f t="shared" ca="1" si="616"/>
        <v>0</v>
      </c>
      <c r="CL1179" s="151" t="b">
        <f t="shared" ca="1" si="617"/>
        <v>0</v>
      </c>
      <c r="CM1179" s="151" t="b">
        <f t="shared" ca="1" si="618"/>
        <v>0</v>
      </c>
      <c r="CN1179" s="151" t="str">
        <f t="shared" ca="1" si="619"/>
        <v>NO_VAC</v>
      </c>
      <c r="CO1179" s="151" t="str">
        <f t="shared" ca="1" si="620"/>
        <v>NO_VAC</v>
      </c>
      <c r="CP1179" s="151" t="b">
        <f t="shared" ca="1" si="621"/>
        <v>0</v>
      </c>
      <c r="CQ1179" s="155">
        <f t="shared" ca="1" si="622"/>
        <v>0</v>
      </c>
      <c r="CR1179" s="155" t="b">
        <f t="shared" ca="1" si="623"/>
        <v>0</v>
      </c>
      <c r="CS1179" s="155" t="b">
        <f t="shared" ca="1" si="624"/>
        <v>0</v>
      </c>
      <c r="CT1179" s="155" t="b">
        <f t="shared" ca="1" si="625"/>
        <v>0</v>
      </c>
      <c r="CU1179" s="155" t="b">
        <f t="shared" ca="1" si="626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4"/>
        <v>0</v>
      </c>
      <c r="P1180" s="28">
        <f t="shared" ca="1" si="595"/>
        <v>0</v>
      </c>
      <c r="Q1180" s="28">
        <f t="shared" ca="1" si="596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597"/>
        <v>0</v>
      </c>
      <c r="BS1180" s="151" t="b">
        <f t="shared" si="598"/>
        <v>0</v>
      </c>
      <c r="BT1180" s="151" t="b">
        <f t="shared" si="599"/>
        <v>0</v>
      </c>
      <c r="BU1180" s="151" t="b">
        <f t="shared" si="600"/>
        <v>0</v>
      </c>
      <c r="BV1180" s="155" t="b">
        <f t="shared" ca="1" si="601"/>
        <v>0</v>
      </c>
      <c r="BW1180" s="151" t="b">
        <f t="shared" ca="1" si="602"/>
        <v>0</v>
      </c>
      <c r="BX1180" s="151" t="b">
        <f t="shared" ca="1" si="603"/>
        <v>0</v>
      </c>
      <c r="BY1180" s="151" t="b">
        <f t="shared" ca="1" si="604"/>
        <v>0</v>
      </c>
      <c r="BZ1180" s="151" t="b">
        <f t="shared" ca="1" si="605"/>
        <v>0</v>
      </c>
      <c r="CA1180" s="151" t="b">
        <f t="shared" ca="1" si="606"/>
        <v>0</v>
      </c>
      <c r="CB1180" s="151" t="b">
        <f t="shared" ca="1" si="607"/>
        <v>0</v>
      </c>
      <c r="CC1180" s="151" t="b">
        <f t="shared" ca="1" si="608"/>
        <v>0</v>
      </c>
      <c r="CD1180" s="151" t="b">
        <f t="shared" ca="1" si="609"/>
        <v>0</v>
      </c>
      <c r="CE1180" s="151" t="b">
        <f t="shared" ca="1" si="610"/>
        <v>0</v>
      </c>
      <c r="CF1180" s="151" t="b">
        <f t="shared" ca="1" si="611"/>
        <v>0</v>
      </c>
      <c r="CG1180" s="151" t="b">
        <f t="shared" ca="1" si="612"/>
        <v>0</v>
      </c>
      <c r="CH1180" s="151" t="b">
        <f t="shared" ca="1" si="613"/>
        <v>0</v>
      </c>
      <c r="CI1180" s="151" t="b">
        <f t="shared" ca="1" si="614"/>
        <v>0</v>
      </c>
      <c r="CJ1180" s="151" t="b">
        <f t="shared" ca="1" si="615"/>
        <v>0</v>
      </c>
      <c r="CK1180" s="151" t="b">
        <f t="shared" ca="1" si="616"/>
        <v>0</v>
      </c>
      <c r="CL1180" s="151" t="b">
        <f t="shared" ca="1" si="617"/>
        <v>0</v>
      </c>
      <c r="CM1180" s="151" t="b">
        <f t="shared" ca="1" si="618"/>
        <v>0</v>
      </c>
      <c r="CN1180" s="151" t="str">
        <f t="shared" ca="1" si="619"/>
        <v>NO_VAC</v>
      </c>
      <c r="CO1180" s="151" t="str">
        <f t="shared" ca="1" si="620"/>
        <v>NO_VAC</v>
      </c>
      <c r="CP1180" s="151" t="b">
        <f t="shared" ca="1" si="621"/>
        <v>0</v>
      </c>
      <c r="CQ1180" s="155">
        <f t="shared" ca="1" si="622"/>
        <v>0</v>
      </c>
      <c r="CR1180" s="155" t="b">
        <f t="shared" ca="1" si="623"/>
        <v>0</v>
      </c>
      <c r="CS1180" s="155" t="b">
        <f t="shared" ca="1" si="624"/>
        <v>0</v>
      </c>
      <c r="CT1180" s="155" t="b">
        <f t="shared" ca="1" si="625"/>
        <v>0</v>
      </c>
      <c r="CU1180" s="155" t="b">
        <f t="shared" ca="1" si="626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4"/>
        <v>0</v>
      </c>
      <c r="P1181" s="28">
        <f t="shared" ca="1" si="595"/>
        <v>0</v>
      </c>
      <c r="Q1181" s="28">
        <f t="shared" ca="1" si="596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597"/>
        <v>0</v>
      </c>
      <c r="BS1181" s="151" t="b">
        <f t="shared" si="598"/>
        <v>0</v>
      </c>
      <c r="BT1181" s="151" t="b">
        <f t="shared" si="599"/>
        <v>0</v>
      </c>
      <c r="BU1181" s="151" t="b">
        <f t="shared" si="600"/>
        <v>0</v>
      </c>
      <c r="BV1181" s="155" t="b">
        <f t="shared" ca="1" si="601"/>
        <v>0</v>
      </c>
      <c r="BW1181" s="151" t="b">
        <f t="shared" ca="1" si="602"/>
        <v>0</v>
      </c>
      <c r="BX1181" s="151" t="b">
        <f t="shared" ca="1" si="603"/>
        <v>0</v>
      </c>
      <c r="BY1181" s="151" t="b">
        <f t="shared" ca="1" si="604"/>
        <v>0</v>
      </c>
      <c r="BZ1181" s="151" t="b">
        <f t="shared" ca="1" si="605"/>
        <v>0</v>
      </c>
      <c r="CA1181" s="151" t="b">
        <f t="shared" ca="1" si="606"/>
        <v>0</v>
      </c>
      <c r="CB1181" s="151" t="b">
        <f t="shared" ca="1" si="607"/>
        <v>0</v>
      </c>
      <c r="CC1181" s="151" t="b">
        <f t="shared" ca="1" si="608"/>
        <v>0</v>
      </c>
      <c r="CD1181" s="151" t="b">
        <f t="shared" ca="1" si="609"/>
        <v>0</v>
      </c>
      <c r="CE1181" s="151" t="b">
        <f t="shared" ca="1" si="610"/>
        <v>0</v>
      </c>
      <c r="CF1181" s="151" t="b">
        <f t="shared" ca="1" si="611"/>
        <v>0</v>
      </c>
      <c r="CG1181" s="151" t="b">
        <f t="shared" ca="1" si="612"/>
        <v>0</v>
      </c>
      <c r="CH1181" s="151" t="b">
        <f t="shared" ca="1" si="613"/>
        <v>0</v>
      </c>
      <c r="CI1181" s="151" t="b">
        <f t="shared" ca="1" si="614"/>
        <v>0</v>
      </c>
      <c r="CJ1181" s="151" t="b">
        <f t="shared" ca="1" si="615"/>
        <v>0</v>
      </c>
      <c r="CK1181" s="151" t="b">
        <f t="shared" ca="1" si="616"/>
        <v>0</v>
      </c>
      <c r="CL1181" s="151" t="b">
        <f t="shared" ca="1" si="617"/>
        <v>0</v>
      </c>
      <c r="CM1181" s="151" t="b">
        <f t="shared" ca="1" si="618"/>
        <v>0</v>
      </c>
      <c r="CN1181" s="151" t="str">
        <f t="shared" ca="1" si="619"/>
        <v>NO_VAC</v>
      </c>
      <c r="CO1181" s="151" t="str">
        <f t="shared" ca="1" si="620"/>
        <v>NO_VAC</v>
      </c>
      <c r="CP1181" s="151" t="b">
        <f t="shared" ca="1" si="621"/>
        <v>0</v>
      </c>
      <c r="CQ1181" s="155">
        <f t="shared" ca="1" si="622"/>
        <v>0</v>
      </c>
      <c r="CR1181" s="155" t="b">
        <f t="shared" ca="1" si="623"/>
        <v>0</v>
      </c>
      <c r="CS1181" s="155" t="b">
        <f t="shared" ca="1" si="624"/>
        <v>0</v>
      </c>
      <c r="CT1181" s="155" t="b">
        <f t="shared" ca="1" si="625"/>
        <v>0</v>
      </c>
      <c r="CU1181" s="155" t="b">
        <f t="shared" ca="1" si="626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4"/>
        <v>0</v>
      </c>
      <c r="P1182" s="28">
        <f t="shared" ca="1" si="595"/>
        <v>0</v>
      </c>
      <c r="Q1182" s="28">
        <f t="shared" ca="1" si="596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597"/>
        <v>0</v>
      </c>
      <c r="BS1182" s="151" t="b">
        <f t="shared" si="598"/>
        <v>0</v>
      </c>
      <c r="BT1182" s="151" t="b">
        <f t="shared" si="599"/>
        <v>0</v>
      </c>
      <c r="BU1182" s="151" t="b">
        <f t="shared" si="600"/>
        <v>0</v>
      </c>
      <c r="BV1182" s="155" t="b">
        <f t="shared" ca="1" si="601"/>
        <v>0</v>
      </c>
      <c r="BW1182" s="151" t="b">
        <f t="shared" ca="1" si="602"/>
        <v>0</v>
      </c>
      <c r="BX1182" s="151" t="b">
        <f t="shared" ca="1" si="603"/>
        <v>0</v>
      </c>
      <c r="BY1182" s="151" t="b">
        <f t="shared" ca="1" si="604"/>
        <v>0</v>
      </c>
      <c r="BZ1182" s="151" t="b">
        <f t="shared" ca="1" si="605"/>
        <v>0</v>
      </c>
      <c r="CA1182" s="151" t="b">
        <f t="shared" ca="1" si="606"/>
        <v>0</v>
      </c>
      <c r="CB1182" s="151" t="b">
        <f t="shared" ca="1" si="607"/>
        <v>0</v>
      </c>
      <c r="CC1182" s="151" t="b">
        <f t="shared" ca="1" si="608"/>
        <v>0</v>
      </c>
      <c r="CD1182" s="151" t="b">
        <f t="shared" ca="1" si="609"/>
        <v>0</v>
      </c>
      <c r="CE1182" s="151" t="b">
        <f t="shared" ca="1" si="610"/>
        <v>0</v>
      </c>
      <c r="CF1182" s="151" t="b">
        <f t="shared" ca="1" si="611"/>
        <v>0</v>
      </c>
      <c r="CG1182" s="151" t="b">
        <f t="shared" ca="1" si="612"/>
        <v>0</v>
      </c>
      <c r="CH1182" s="151" t="b">
        <f t="shared" ca="1" si="613"/>
        <v>0</v>
      </c>
      <c r="CI1182" s="151" t="b">
        <f t="shared" ca="1" si="614"/>
        <v>0</v>
      </c>
      <c r="CJ1182" s="151" t="b">
        <f t="shared" ca="1" si="615"/>
        <v>0</v>
      </c>
      <c r="CK1182" s="151" t="b">
        <f t="shared" ca="1" si="616"/>
        <v>0</v>
      </c>
      <c r="CL1182" s="151" t="b">
        <f t="shared" ca="1" si="617"/>
        <v>0</v>
      </c>
      <c r="CM1182" s="151" t="b">
        <f t="shared" ca="1" si="618"/>
        <v>0</v>
      </c>
      <c r="CN1182" s="151" t="str">
        <f t="shared" ca="1" si="619"/>
        <v>NO_VAC</v>
      </c>
      <c r="CO1182" s="151" t="str">
        <f t="shared" ca="1" si="620"/>
        <v>NO_VAC</v>
      </c>
      <c r="CP1182" s="151" t="b">
        <f t="shared" ca="1" si="621"/>
        <v>0</v>
      </c>
      <c r="CQ1182" s="155">
        <f t="shared" ca="1" si="622"/>
        <v>0</v>
      </c>
      <c r="CR1182" s="155" t="b">
        <f t="shared" ca="1" si="623"/>
        <v>0</v>
      </c>
      <c r="CS1182" s="155" t="b">
        <f t="shared" ca="1" si="624"/>
        <v>0</v>
      </c>
      <c r="CT1182" s="155" t="b">
        <f t="shared" ca="1" si="625"/>
        <v>0</v>
      </c>
      <c r="CU1182" s="155" t="b">
        <f t="shared" ca="1" si="626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4"/>
        <v>0</v>
      </c>
      <c r="P1183" s="28">
        <f t="shared" ca="1" si="595"/>
        <v>0</v>
      </c>
      <c r="Q1183" s="28">
        <f t="shared" ca="1" si="596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597"/>
        <v>0</v>
      </c>
      <c r="BS1183" s="151" t="b">
        <f t="shared" si="598"/>
        <v>0</v>
      </c>
      <c r="BT1183" s="151" t="b">
        <f t="shared" si="599"/>
        <v>0</v>
      </c>
      <c r="BU1183" s="151" t="b">
        <f t="shared" si="600"/>
        <v>0</v>
      </c>
      <c r="BV1183" s="155" t="b">
        <f t="shared" ca="1" si="601"/>
        <v>0</v>
      </c>
      <c r="BW1183" s="151" t="b">
        <f t="shared" ca="1" si="602"/>
        <v>0</v>
      </c>
      <c r="BX1183" s="151" t="b">
        <f t="shared" ca="1" si="603"/>
        <v>0</v>
      </c>
      <c r="BY1183" s="151" t="b">
        <f t="shared" ca="1" si="604"/>
        <v>0</v>
      </c>
      <c r="BZ1183" s="151" t="b">
        <f t="shared" ca="1" si="605"/>
        <v>0</v>
      </c>
      <c r="CA1183" s="151" t="b">
        <f t="shared" ca="1" si="606"/>
        <v>0</v>
      </c>
      <c r="CB1183" s="151" t="b">
        <f t="shared" ca="1" si="607"/>
        <v>0</v>
      </c>
      <c r="CC1183" s="151" t="b">
        <f t="shared" ca="1" si="608"/>
        <v>0</v>
      </c>
      <c r="CD1183" s="151" t="b">
        <f t="shared" ca="1" si="609"/>
        <v>0</v>
      </c>
      <c r="CE1183" s="151" t="b">
        <f t="shared" ca="1" si="610"/>
        <v>0</v>
      </c>
      <c r="CF1183" s="151" t="b">
        <f t="shared" ca="1" si="611"/>
        <v>0</v>
      </c>
      <c r="CG1183" s="151" t="b">
        <f t="shared" ca="1" si="612"/>
        <v>0</v>
      </c>
      <c r="CH1183" s="151" t="b">
        <f t="shared" ca="1" si="613"/>
        <v>0</v>
      </c>
      <c r="CI1183" s="151" t="b">
        <f t="shared" ca="1" si="614"/>
        <v>0</v>
      </c>
      <c r="CJ1183" s="151" t="b">
        <f t="shared" ca="1" si="615"/>
        <v>0</v>
      </c>
      <c r="CK1183" s="151" t="b">
        <f t="shared" ca="1" si="616"/>
        <v>0</v>
      </c>
      <c r="CL1183" s="151" t="b">
        <f t="shared" ca="1" si="617"/>
        <v>0</v>
      </c>
      <c r="CM1183" s="151" t="b">
        <f t="shared" ca="1" si="618"/>
        <v>0</v>
      </c>
      <c r="CN1183" s="151" t="str">
        <f t="shared" ca="1" si="619"/>
        <v>NO_VAC</v>
      </c>
      <c r="CO1183" s="151" t="str">
        <f t="shared" ca="1" si="620"/>
        <v>NO_VAC</v>
      </c>
      <c r="CP1183" s="151" t="b">
        <f t="shared" ca="1" si="621"/>
        <v>0</v>
      </c>
      <c r="CQ1183" s="155">
        <f t="shared" ca="1" si="622"/>
        <v>0</v>
      </c>
      <c r="CR1183" s="155" t="b">
        <f t="shared" ca="1" si="623"/>
        <v>0</v>
      </c>
      <c r="CS1183" s="155" t="b">
        <f t="shared" ca="1" si="624"/>
        <v>0</v>
      </c>
      <c r="CT1183" s="155" t="b">
        <f t="shared" ca="1" si="625"/>
        <v>0</v>
      </c>
      <c r="CU1183" s="155" t="b">
        <f t="shared" ca="1" si="626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4"/>
        <v>0</v>
      </c>
      <c r="P1184" s="28">
        <f t="shared" ca="1" si="595"/>
        <v>0</v>
      </c>
      <c r="Q1184" s="28">
        <f t="shared" ca="1" si="596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597"/>
        <v>0</v>
      </c>
      <c r="BS1184" s="151" t="b">
        <f t="shared" si="598"/>
        <v>0</v>
      </c>
      <c r="BT1184" s="151" t="b">
        <f t="shared" si="599"/>
        <v>0</v>
      </c>
      <c r="BU1184" s="151" t="b">
        <f t="shared" si="600"/>
        <v>0</v>
      </c>
      <c r="BV1184" s="155" t="b">
        <f t="shared" ca="1" si="601"/>
        <v>0</v>
      </c>
      <c r="BW1184" s="151" t="b">
        <f t="shared" ca="1" si="602"/>
        <v>0</v>
      </c>
      <c r="BX1184" s="151" t="b">
        <f t="shared" ca="1" si="603"/>
        <v>0</v>
      </c>
      <c r="BY1184" s="151" t="b">
        <f t="shared" ca="1" si="604"/>
        <v>0</v>
      </c>
      <c r="BZ1184" s="151" t="b">
        <f t="shared" ca="1" si="605"/>
        <v>0</v>
      </c>
      <c r="CA1184" s="151" t="b">
        <f t="shared" ca="1" si="606"/>
        <v>0</v>
      </c>
      <c r="CB1184" s="151" t="b">
        <f t="shared" ca="1" si="607"/>
        <v>0</v>
      </c>
      <c r="CC1184" s="151" t="b">
        <f t="shared" ca="1" si="608"/>
        <v>0</v>
      </c>
      <c r="CD1184" s="151" t="b">
        <f t="shared" ca="1" si="609"/>
        <v>0</v>
      </c>
      <c r="CE1184" s="151" t="b">
        <f t="shared" ca="1" si="610"/>
        <v>0</v>
      </c>
      <c r="CF1184" s="151" t="b">
        <f t="shared" ca="1" si="611"/>
        <v>0</v>
      </c>
      <c r="CG1184" s="151" t="b">
        <f t="shared" ca="1" si="612"/>
        <v>0</v>
      </c>
      <c r="CH1184" s="151" t="b">
        <f t="shared" ca="1" si="613"/>
        <v>0</v>
      </c>
      <c r="CI1184" s="151" t="b">
        <f t="shared" ca="1" si="614"/>
        <v>0</v>
      </c>
      <c r="CJ1184" s="151" t="b">
        <f t="shared" ca="1" si="615"/>
        <v>0</v>
      </c>
      <c r="CK1184" s="151" t="b">
        <f t="shared" ca="1" si="616"/>
        <v>0</v>
      </c>
      <c r="CL1184" s="151" t="b">
        <f t="shared" ca="1" si="617"/>
        <v>0</v>
      </c>
      <c r="CM1184" s="151" t="b">
        <f t="shared" ca="1" si="618"/>
        <v>0</v>
      </c>
      <c r="CN1184" s="151" t="str">
        <f t="shared" ca="1" si="619"/>
        <v>NO_VAC</v>
      </c>
      <c r="CO1184" s="151" t="str">
        <f t="shared" ca="1" si="620"/>
        <v>NO_VAC</v>
      </c>
      <c r="CP1184" s="151" t="b">
        <f t="shared" ca="1" si="621"/>
        <v>0</v>
      </c>
      <c r="CQ1184" s="155">
        <f t="shared" ca="1" si="622"/>
        <v>0</v>
      </c>
      <c r="CR1184" s="155" t="b">
        <f t="shared" ca="1" si="623"/>
        <v>0</v>
      </c>
      <c r="CS1184" s="155" t="b">
        <f t="shared" ca="1" si="624"/>
        <v>0</v>
      </c>
      <c r="CT1184" s="155" t="b">
        <f t="shared" ca="1" si="625"/>
        <v>0</v>
      </c>
      <c r="CU1184" s="155" t="b">
        <f t="shared" ca="1" si="626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4"/>
        <v>0</v>
      </c>
      <c r="P1185" s="28">
        <f t="shared" ca="1" si="595"/>
        <v>0</v>
      </c>
      <c r="Q1185" s="28">
        <f t="shared" ca="1" si="596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597"/>
        <v>0</v>
      </c>
      <c r="BS1185" s="151" t="b">
        <f t="shared" si="598"/>
        <v>0</v>
      </c>
      <c r="BT1185" s="151" t="b">
        <f t="shared" si="599"/>
        <v>0</v>
      </c>
      <c r="BU1185" s="151" t="b">
        <f t="shared" si="600"/>
        <v>0</v>
      </c>
      <c r="BV1185" s="155" t="b">
        <f t="shared" ca="1" si="601"/>
        <v>0</v>
      </c>
      <c r="BW1185" s="151" t="b">
        <f t="shared" ca="1" si="602"/>
        <v>0</v>
      </c>
      <c r="BX1185" s="151" t="b">
        <f t="shared" ca="1" si="603"/>
        <v>0</v>
      </c>
      <c r="BY1185" s="151" t="b">
        <f t="shared" ca="1" si="604"/>
        <v>0</v>
      </c>
      <c r="BZ1185" s="151" t="b">
        <f t="shared" ca="1" si="605"/>
        <v>0</v>
      </c>
      <c r="CA1185" s="151" t="b">
        <f t="shared" ca="1" si="606"/>
        <v>0</v>
      </c>
      <c r="CB1185" s="151" t="b">
        <f t="shared" ca="1" si="607"/>
        <v>0</v>
      </c>
      <c r="CC1185" s="151" t="b">
        <f t="shared" ca="1" si="608"/>
        <v>0</v>
      </c>
      <c r="CD1185" s="151" t="b">
        <f t="shared" ca="1" si="609"/>
        <v>0</v>
      </c>
      <c r="CE1185" s="151" t="b">
        <f t="shared" ca="1" si="610"/>
        <v>0</v>
      </c>
      <c r="CF1185" s="151" t="b">
        <f t="shared" ca="1" si="611"/>
        <v>0</v>
      </c>
      <c r="CG1185" s="151" t="b">
        <f t="shared" ca="1" si="612"/>
        <v>0</v>
      </c>
      <c r="CH1185" s="151" t="b">
        <f t="shared" ca="1" si="613"/>
        <v>0</v>
      </c>
      <c r="CI1185" s="151" t="b">
        <f t="shared" ca="1" si="614"/>
        <v>0</v>
      </c>
      <c r="CJ1185" s="151" t="b">
        <f t="shared" ca="1" si="615"/>
        <v>0</v>
      </c>
      <c r="CK1185" s="151" t="b">
        <f t="shared" ca="1" si="616"/>
        <v>0</v>
      </c>
      <c r="CL1185" s="151" t="b">
        <f t="shared" ca="1" si="617"/>
        <v>0</v>
      </c>
      <c r="CM1185" s="151" t="b">
        <f t="shared" ca="1" si="618"/>
        <v>0</v>
      </c>
      <c r="CN1185" s="151" t="str">
        <f t="shared" ca="1" si="619"/>
        <v>NO_VAC</v>
      </c>
      <c r="CO1185" s="151" t="str">
        <f t="shared" ca="1" si="620"/>
        <v>NO_VAC</v>
      </c>
      <c r="CP1185" s="151" t="b">
        <f t="shared" ca="1" si="621"/>
        <v>0</v>
      </c>
      <c r="CQ1185" s="155">
        <f t="shared" ca="1" si="622"/>
        <v>0</v>
      </c>
      <c r="CR1185" s="155" t="b">
        <f t="shared" ca="1" si="623"/>
        <v>0</v>
      </c>
      <c r="CS1185" s="155" t="b">
        <f t="shared" ca="1" si="624"/>
        <v>0</v>
      </c>
      <c r="CT1185" s="155" t="b">
        <f t="shared" ca="1" si="625"/>
        <v>0</v>
      </c>
      <c r="CU1185" s="155" t="b">
        <f t="shared" ca="1" si="626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4"/>
        <v>0</v>
      </c>
      <c r="P1186" s="28">
        <f t="shared" ca="1" si="595"/>
        <v>0</v>
      </c>
      <c r="Q1186" s="28">
        <f t="shared" ca="1" si="596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597"/>
        <v>0</v>
      </c>
      <c r="BS1186" s="151" t="b">
        <f t="shared" si="598"/>
        <v>0</v>
      </c>
      <c r="BT1186" s="151" t="b">
        <f t="shared" si="599"/>
        <v>0</v>
      </c>
      <c r="BU1186" s="151" t="b">
        <f t="shared" si="600"/>
        <v>0</v>
      </c>
      <c r="BV1186" s="155" t="b">
        <f t="shared" ca="1" si="601"/>
        <v>0</v>
      </c>
      <c r="BW1186" s="151" t="b">
        <f t="shared" ca="1" si="602"/>
        <v>0</v>
      </c>
      <c r="BX1186" s="151" t="b">
        <f t="shared" ca="1" si="603"/>
        <v>0</v>
      </c>
      <c r="BY1186" s="151" t="b">
        <f t="shared" ca="1" si="604"/>
        <v>0</v>
      </c>
      <c r="BZ1186" s="151" t="b">
        <f t="shared" ca="1" si="605"/>
        <v>0</v>
      </c>
      <c r="CA1186" s="151" t="b">
        <f t="shared" ca="1" si="606"/>
        <v>0</v>
      </c>
      <c r="CB1186" s="151" t="b">
        <f t="shared" ca="1" si="607"/>
        <v>0</v>
      </c>
      <c r="CC1186" s="151" t="b">
        <f t="shared" ca="1" si="608"/>
        <v>0</v>
      </c>
      <c r="CD1186" s="151" t="b">
        <f t="shared" ca="1" si="609"/>
        <v>0</v>
      </c>
      <c r="CE1186" s="151" t="b">
        <f t="shared" ca="1" si="610"/>
        <v>0</v>
      </c>
      <c r="CF1186" s="151" t="b">
        <f t="shared" ca="1" si="611"/>
        <v>0</v>
      </c>
      <c r="CG1186" s="151" t="b">
        <f t="shared" ca="1" si="612"/>
        <v>0</v>
      </c>
      <c r="CH1186" s="151" t="b">
        <f t="shared" ca="1" si="613"/>
        <v>0</v>
      </c>
      <c r="CI1186" s="151" t="b">
        <f t="shared" ca="1" si="614"/>
        <v>0</v>
      </c>
      <c r="CJ1186" s="151" t="b">
        <f t="shared" ca="1" si="615"/>
        <v>0</v>
      </c>
      <c r="CK1186" s="151" t="b">
        <f t="shared" ca="1" si="616"/>
        <v>0</v>
      </c>
      <c r="CL1186" s="151" t="b">
        <f t="shared" ca="1" si="617"/>
        <v>0</v>
      </c>
      <c r="CM1186" s="151" t="b">
        <f t="shared" ca="1" si="618"/>
        <v>0</v>
      </c>
      <c r="CN1186" s="151" t="str">
        <f t="shared" ca="1" si="619"/>
        <v>NO_VAC</v>
      </c>
      <c r="CO1186" s="151" t="str">
        <f t="shared" ca="1" si="620"/>
        <v>NO_VAC</v>
      </c>
      <c r="CP1186" s="151" t="b">
        <f t="shared" ca="1" si="621"/>
        <v>0</v>
      </c>
      <c r="CQ1186" s="155">
        <f t="shared" ca="1" si="622"/>
        <v>0</v>
      </c>
      <c r="CR1186" s="155" t="b">
        <f t="shared" ca="1" si="623"/>
        <v>0</v>
      </c>
      <c r="CS1186" s="155" t="b">
        <f t="shared" ca="1" si="624"/>
        <v>0</v>
      </c>
      <c r="CT1186" s="155" t="b">
        <f t="shared" ca="1" si="625"/>
        <v>0</v>
      </c>
      <c r="CU1186" s="155" t="b">
        <f t="shared" ca="1" si="626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4"/>
        <v>0</v>
      </c>
      <c r="P1187" s="28">
        <f t="shared" ca="1" si="595"/>
        <v>0</v>
      </c>
      <c r="Q1187" s="28">
        <f t="shared" ca="1" si="596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597"/>
        <v>0</v>
      </c>
      <c r="BS1187" s="151" t="b">
        <f t="shared" si="598"/>
        <v>0</v>
      </c>
      <c r="BT1187" s="151" t="b">
        <f t="shared" si="599"/>
        <v>0</v>
      </c>
      <c r="BU1187" s="151" t="b">
        <f t="shared" si="600"/>
        <v>0</v>
      </c>
      <c r="BV1187" s="155" t="b">
        <f t="shared" ca="1" si="601"/>
        <v>0</v>
      </c>
      <c r="BW1187" s="151" t="b">
        <f t="shared" ca="1" si="602"/>
        <v>0</v>
      </c>
      <c r="BX1187" s="151" t="b">
        <f t="shared" ca="1" si="603"/>
        <v>0</v>
      </c>
      <c r="BY1187" s="151" t="b">
        <f t="shared" ca="1" si="604"/>
        <v>0</v>
      </c>
      <c r="BZ1187" s="151" t="b">
        <f t="shared" ca="1" si="605"/>
        <v>0</v>
      </c>
      <c r="CA1187" s="151" t="b">
        <f t="shared" ca="1" si="606"/>
        <v>0</v>
      </c>
      <c r="CB1187" s="151" t="b">
        <f t="shared" ca="1" si="607"/>
        <v>0</v>
      </c>
      <c r="CC1187" s="151" t="b">
        <f t="shared" ca="1" si="608"/>
        <v>0</v>
      </c>
      <c r="CD1187" s="151" t="b">
        <f t="shared" ca="1" si="609"/>
        <v>0</v>
      </c>
      <c r="CE1187" s="151" t="b">
        <f t="shared" ca="1" si="610"/>
        <v>0</v>
      </c>
      <c r="CF1187" s="151" t="b">
        <f t="shared" ca="1" si="611"/>
        <v>0</v>
      </c>
      <c r="CG1187" s="151" t="b">
        <f t="shared" ca="1" si="612"/>
        <v>0</v>
      </c>
      <c r="CH1187" s="151" t="b">
        <f t="shared" ca="1" si="613"/>
        <v>0</v>
      </c>
      <c r="CI1187" s="151" t="b">
        <f t="shared" ca="1" si="614"/>
        <v>0</v>
      </c>
      <c r="CJ1187" s="151" t="b">
        <f t="shared" ca="1" si="615"/>
        <v>0</v>
      </c>
      <c r="CK1187" s="151" t="b">
        <f t="shared" ca="1" si="616"/>
        <v>0</v>
      </c>
      <c r="CL1187" s="151" t="b">
        <f t="shared" ca="1" si="617"/>
        <v>0</v>
      </c>
      <c r="CM1187" s="151" t="b">
        <f t="shared" ca="1" si="618"/>
        <v>0</v>
      </c>
      <c r="CN1187" s="151" t="str">
        <f t="shared" ca="1" si="619"/>
        <v>NO_VAC</v>
      </c>
      <c r="CO1187" s="151" t="str">
        <f t="shared" ca="1" si="620"/>
        <v>NO_VAC</v>
      </c>
      <c r="CP1187" s="151" t="b">
        <f t="shared" ca="1" si="621"/>
        <v>0</v>
      </c>
      <c r="CQ1187" s="155">
        <f t="shared" ca="1" si="622"/>
        <v>0</v>
      </c>
      <c r="CR1187" s="155" t="b">
        <f t="shared" ca="1" si="623"/>
        <v>0</v>
      </c>
      <c r="CS1187" s="155" t="b">
        <f t="shared" ca="1" si="624"/>
        <v>0</v>
      </c>
      <c r="CT1187" s="155" t="b">
        <f t="shared" ca="1" si="625"/>
        <v>0</v>
      </c>
      <c r="CU1187" s="155" t="b">
        <f t="shared" ca="1" si="626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4"/>
        <v>0</v>
      </c>
      <c r="P1188" s="28">
        <f t="shared" ca="1" si="595"/>
        <v>0</v>
      </c>
      <c r="Q1188" s="28">
        <f t="shared" ca="1" si="596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597"/>
        <v>0</v>
      </c>
      <c r="BS1188" s="151" t="b">
        <f t="shared" si="598"/>
        <v>0</v>
      </c>
      <c r="BT1188" s="151" t="b">
        <f t="shared" si="599"/>
        <v>0</v>
      </c>
      <c r="BU1188" s="151" t="b">
        <f t="shared" si="600"/>
        <v>0</v>
      </c>
      <c r="BV1188" s="155" t="b">
        <f t="shared" ca="1" si="601"/>
        <v>0</v>
      </c>
      <c r="BW1188" s="151" t="b">
        <f t="shared" ca="1" si="602"/>
        <v>0</v>
      </c>
      <c r="BX1188" s="151" t="b">
        <f t="shared" ca="1" si="603"/>
        <v>0</v>
      </c>
      <c r="BY1188" s="151" t="b">
        <f t="shared" ca="1" si="604"/>
        <v>0</v>
      </c>
      <c r="BZ1188" s="151" t="b">
        <f t="shared" ca="1" si="605"/>
        <v>0</v>
      </c>
      <c r="CA1188" s="151" t="b">
        <f t="shared" ca="1" si="606"/>
        <v>0</v>
      </c>
      <c r="CB1188" s="151" t="b">
        <f t="shared" ca="1" si="607"/>
        <v>0</v>
      </c>
      <c r="CC1188" s="151" t="b">
        <f t="shared" ca="1" si="608"/>
        <v>0</v>
      </c>
      <c r="CD1188" s="151" t="b">
        <f t="shared" ca="1" si="609"/>
        <v>0</v>
      </c>
      <c r="CE1188" s="151" t="b">
        <f t="shared" ca="1" si="610"/>
        <v>0</v>
      </c>
      <c r="CF1188" s="151" t="b">
        <f t="shared" ca="1" si="611"/>
        <v>0</v>
      </c>
      <c r="CG1188" s="151" t="b">
        <f t="shared" ca="1" si="612"/>
        <v>0</v>
      </c>
      <c r="CH1188" s="151" t="b">
        <f t="shared" ca="1" si="613"/>
        <v>0</v>
      </c>
      <c r="CI1188" s="151" t="b">
        <f t="shared" ca="1" si="614"/>
        <v>0</v>
      </c>
      <c r="CJ1188" s="151" t="b">
        <f t="shared" ca="1" si="615"/>
        <v>0</v>
      </c>
      <c r="CK1188" s="151" t="b">
        <f t="shared" ca="1" si="616"/>
        <v>0</v>
      </c>
      <c r="CL1188" s="151" t="b">
        <f t="shared" ca="1" si="617"/>
        <v>0</v>
      </c>
      <c r="CM1188" s="151" t="b">
        <f t="shared" ca="1" si="618"/>
        <v>0</v>
      </c>
      <c r="CN1188" s="151" t="str">
        <f t="shared" ca="1" si="619"/>
        <v>NO_VAC</v>
      </c>
      <c r="CO1188" s="151" t="str">
        <f t="shared" ca="1" si="620"/>
        <v>NO_VAC</v>
      </c>
      <c r="CP1188" s="151" t="b">
        <f t="shared" ca="1" si="621"/>
        <v>0</v>
      </c>
      <c r="CQ1188" s="155">
        <f t="shared" ca="1" si="622"/>
        <v>0</v>
      </c>
      <c r="CR1188" s="155" t="b">
        <f t="shared" ca="1" si="623"/>
        <v>0</v>
      </c>
      <c r="CS1188" s="155" t="b">
        <f t="shared" ca="1" si="624"/>
        <v>0</v>
      </c>
      <c r="CT1188" s="155" t="b">
        <f t="shared" ca="1" si="625"/>
        <v>0</v>
      </c>
      <c r="CU1188" s="155" t="b">
        <f t="shared" ca="1" si="626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4"/>
        <v>0</v>
      </c>
      <c r="P1189" s="28">
        <f t="shared" ca="1" si="595"/>
        <v>0</v>
      </c>
      <c r="Q1189" s="28">
        <f t="shared" ca="1" si="596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597"/>
        <v>0</v>
      </c>
      <c r="BS1189" s="151" t="b">
        <f t="shared" si="598"/>
        <v>0</v>
      </c>
      <c r="BT1189" s="151" t="b">
        <f t="shared" si="599"/>
        <v>0</v>
      </c>
      <c r="BU1189" s="151" t="b">
        <f t="shared" si="600"/>
        <v>0</v>
      </c>
      <c r="BV1189" s="155" t="b">
        <f t="shared" ca="1" si="601"/>
        <v>0</v>
      </c>
      <c r="BW1189" s="151" t="b">
        <f t="shared" ca="1" si="602"/>
        <v>0</v>
      </c>
      <c r="BX1189" s="151" t="b">
        <f t="shared" ca="1" si="603"/>
        <v>0</v>
      </c>
      <c r="BY1189" s="151" t="b">
        <f t="shared" ca="1" si="604"/>
        <v>0</v>
      </c>
      <c r="BZ1189" s="151" t="b">
        <f t="shared" ca="1" si="605"/>
        <v>0</v>
      </c>
      <c r="CA1189" s="151" t="b">
        <f t="shared" ca="1" si="606"/>
        <v>0</v>
      </c>
      <c r="CB1189" s="151" t="b">
        <f t="shared" ca="1" si="607"/>
        <v>0</v>
      </c>
      <c r="CC1189" s="151" t="b">
        <f t="shared" ca="1" si="608"/>
        <v>0</v>
      </c>
      <c r="CD1189" s="151" t="b">
        <f t="shared" ca="1" si="609"/>
        <v>0</v>
      </c>
      <c r="CE1189" s="151" t="b">
        <f t="shared" ca="1" si="610"/>
        <v>0</v>
      </c>
      <c r="CF1189" s="151" t="b">
        <f t="shared" ca="1" si="611"/>
        <v>0</v>
      </c>
      <c r="CG1189" s="151" t="b">
        <f t="shared" ca="1" si="612"/>
        <v>0</v>
      </c>
      <c r="CH1189" s="151" t="b">
        <f t="shared" ca="1" si="613"/>
        <v>0</v>
      </c>
      <c r="CI1189" s="151" t="b">
        <f t="shared" ca="1" si="614"/>
        <v>0</v>
      </c>
      <c r="CJ1189" s="151" t="b">
        <f t="shared" ca="1" si="615"/>
        <v>0</v>
      </c>
      <c r="CK1189" s="151" t="b">
        <f t="shared" ca="1" si="616"/>
        <v>0</v>
      </c>
      <c r="CL1189" s="151" t="b">
        <f t="shared" ca="1" si="617"/>
        <v>0</v>
      </c>
      <c r="CM1189" s="151" t="b">
        <f t="shared" ca="1" si="618"/>
        <v>0</v>
      </c>
      <c r="CN1189" s="151" t="str">
        <f t="shared" ca="1" si="619"/>
        <v>NO_VAC</v>
      </c>
      <c r="CO1189" s="151" t="str">
        <f t="shared" ca="1" si="620"/>
        <v>NO_VAC</v>
      </c>
      <c r="CP1189" s="151" t="b">
        <f t="shared" ca="1" si="621"/>
        <v>0</v>
      </c>
      <c r="CQ1189" s="155">
        <f t="shared" ca="1" si="622"/>
        <v>0</v>
      </c>
      <c r="CR1189" s="155" t="b">
        <f t="shared" ca="1" si="623"/>
        <v>0</v>
      </c>
      <c r="CS1189" s="155" t="b">
        <f t="shared" ca="1" si="624"/>
        <v>0</v>
      </c>
      <c r="CT1189" s="155" t="b">
        <f t="shared" ca="1" si="625"/>
        <v>0</v>
      </c>
      <c r="CU1189" s="155" t="b">
        <f t="shared" ca="1" si="626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4"/>
        <v>0</v>
      </c>
      <c r="P1190" s="28">
        <f t="shared" ca="1" si="595"/>
        <v>0</v>
      </c>
      <c r="Q1190" s="28">
        <f t="shared" ca="1" si="596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597"/>
        <v>0</v>
      </c>
      <c r="BS1190" s="151" t="b">
        <f t="shared" si="598"/>
        <v>0</v>
      </c>
      <c r="BT1190" s="151" t="b">
        <f t="shared" si="599"/>
        <v>0</v>
      </c>
      <c r="BU1190" s="151" t="b">
        <f t="shared" si="600"/>
        <v>0</v>
      </c>
      <c r="BV1190" s="155" t="b">
        <f t="shared" ca="1" si="601"/>
        <v>0</v>
      </c>
      <c r="BW1190" s="151" t="b">
        <f t="shared" ca="1" si="602"/>
        <v>0</v>
      </c>
      <c r="BX1190" s="151" t="b">
        <f t="shared" ca="1" si="603"/>
        <v>0</v>
      </c>
      <c r="BY1190" s="151" t="b">
        <f t="shared" ca="1" si="604"/>
        <v>0</v>
      </c>
      <c r="BZ1190" s="151" t="b">
        <f t="shared" ca="1" si="605"/>
        <v>0</v>
      </c>
      <c r="CA1190" s="151" t="b">
        <f t="shared" ca="1" si="606"/>
        <v>0</v>
      </c>
      <c r="CB1190" s="151" t="b">
        <f t="shared" ca="1" si="607"/>
        <v>0</v>
      </c>
      <c r="CC1190" s="151" t="b">
        <f t="shared" ca="1" si="608"/>
        <v>0</v>
      </c>
      <c r="CD1190" s="151" t="b">
        <f t="shared" ca="1" si="609"/>
        <v>0</v>
      </c>
      <c r="CE1190" s="151" t="b">
        <f t="shared" ca="1" si="610"/>
        <v>0</v>
      </c>
      <c r="CF1190" s="151" t="b">
        <f t="shared" ca="1" si="611"/>
        <v>0</v>
      </c>
      <c r="CG1190" s="151" t="b">
        <f t="shared" ca="1" si="612"/>
        <v>0</v>
      </c>
      <c r="CH1190" s="151" t="b">
        <f t="shared" ca="1" si="613"/>
        <v>0</v>
      </c>
      <c r="CI1190" s="151" t="b">
        <f t="shared" ca="1" si="614"/>
        <v>0</v>
      </c>
      <c r="CJ1190" s="151" t="b">
        <f t="shared" ca="1" si="615"/>
        <v>0</v>
      </c>
      <c r="CK1190" s="151" t="b">
        <f t="shared" ca="1" si="616"/>
        <v>0</v>
      </c>
      <c r="CL1190" s="151" t="b">
        <f t="shared" ca="1" si="617"/>
        <v>0</v>
      </c>
      <c r="CM1190" s="151" t="b">
        <f t="shared" ca="1" si="618"/>
        <v>0</v>
      </c>
      <c r="CN1190" s="151" t="str">
        <f t="shared" ca="1" si="619"/>
        <v>NO_VAC</v>
      </c>
      <c r="CO1190" s="151" t="str">
        <f t="shared" ca="1" si="620"/>
        <v>NO_VAC</v>
      </c>
      <c r="CP1190" s="151" t="b">
        <f t="shared" ca="1" si="621"/>
        <v>0</v>
      </c>
      <c r="CQ1190" s="155">
        <f t="shared" ca="1" si="622"/>
        <v>0</v>
      </c>
      <c r="CR1190" s="155" t="b">
        <f t="shared" ca="1" si="623"/>
        <v>0</v>
      </c>
      <c r="CS1190" s="155" t="b">
        <f t="shared" ca="1" si="624"/>
        <v>0</v>
      </c>
      <c r="CT1190" s="155" t="b">
        <f t="shared" ca="1" si="625"/>
        <v>0</v>
      </c>
      <c r="CU1190" s="155" t="b">
        <f t="shared" ca="1" si="626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4"/>
        <v>0</v>
      </c>
      <c r="P1191" s="28">
        <f t="shared" ca="1" si="595"/>
        <v>0</v>
      </c>
      <c r="Q1191" s="28">
        <f t="shared" ca="1" si="596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597"/>
        <v>0</v>
      </c>
      <c r="BS1191" s="151" t="b">
        <f t="shared" si="598"/>
        <v>0</v>
      </c>
      <c r="BT1191" s="151" t="b">
        <f t="shared" si="599"/>
        <v>0</v>
      </c>
      <c r="BU1191" s="151" t="b">
        <f t="shared" si="600"/>
        <v>0</v>
      </c>
      <c r="BV1191" s="155" t="b">
        <f t="shared" ca="1" si="601"/>
        <v>0</v>
      </c>
      <c r="BW1191" s="151" t="b">
        <f t="shared" ca="1" si="602"/>
        <v>0</v>
      </c>
      <c r="BX1191" s="151" t="b">
        <f t="shared" ca="1" si="603"/>
        <v>0</v>
      </c>
      <c r="BY1191" s="151" t="b">
        <f t="shared" ca="1" si="604"/>
        <v>0</v>
      </c>
      <c r="BZ1191" s="151" t="b">
        <f t="shared" ca="1" si="605"/>
        <v>0</v>
      </c>
      <c r="CA1191" s="151" t="b">
        <f t="shared" ca="1" si="606"/>
        <v>0</v>
      </c>
      <c r="CB1191" s="151" t="b">
        <f t="shared" ca="1" si="607"/>
        <v>0</v>
      </c>
      <c r="CC1191" s="151" t="b">
        <f t="shared" ca="1" si="608"/>
        <v>0</v>
      </c>
      <c r="CD1191" s="151" t="b">
        <f t="shared" ca="1" si="609"/>
        <v>0</v>
      </c>
      <c r="CE1191" s="151" t="b">
        <f t="shared" ca="1" si="610"/>
        <v>0</v>
      </c>
      <c r="CF1191" s="151" t="b">
        <f t="shared" ca="1" si="611"/>
        <v>0</v>
      </c>
      <c r="CG1191" s="151" t="b">
        <f t="shared" ca="1" si="612"/>
        <v>0</v>
      </c>
      <c r="CH1191" s="151" t="b">
        <f t="shared" ca="1" si="613"/>
        <v>0</v>
      </c>
      <c r="CI1191" s="151" t="b">
        <f t="shared" ca="1" si="614"/>
        <v>0</v>
      </c>
      <c r="CJ1191" s="151" t="b">
        <f t="shared" ca="1" si="615"/>
        <v>0</v>
      </c>
      <c r="CK1191" s="151" t="b">
        <f t="shared" ca="1" si="616"/>
        <v>0</v>
      </c>
      <c r="CL1191" s="151" t="b">
        <f t="shared" ca="1" si="617"/>
        <v>0</v>
      </c>
      <c r="CM1191" s="151" t="b">
        <f t="shared" ca="1" si="618"/>
        <v>0</v>
      </c>
      <c r="CN1191" s="151" t="str">
        <f t="shared" ca="1" si="619"/>
        <v>NO_VAC</v>
      </c>
      <c r="CO1191" s="151" t="str">
        <f t="shared" ca="1" si="620"/>
        <v>NO_VAC</v>
      </c>
      <c r="CP1191" s="151" t="b">
        <f t="shared" ca="1" si="621"/>
        <v>0</v>
      </c>
      <c r="CQ1191" s="155">
        <f t="shared" ca="1" si="622"/>
        <v>0</v>
      </c>
      <c r="CR1191" s="155" t="b">
        <f t="shared" ca="1" si="623"/>
        <v>0</v>
      </c>
      <c r="CS1191" s="155" t="b">
        <f t="shared" ca="1" si="624"/>
        <v>0</v>
      </c>
      <c r="CT1191" s="155" t="b">
        <f t="shared" ca="1" si="625"/>
        <v>0</v>
      </c>
      <c r="CU1191" s="155" t="b">
        <f t="shared" ca="1" si="626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4"/>
        <v>0</v>
      </c>
      <c r="P1192" s="28">
        <f t="shared" ca="1" si="595"/>
        <v>0</v>
      </c>
      <c r="Q1192" s="28">
        <f t="shared" ca="1" si="596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597"/>
        <v>0</v>
      </c>
      <c r="BS1192" s="151" t="b">
        <f t="shared" si="598"/>
        <v>0</v>
      </c>
      <c r="BT1192" s="151" t="b">
        <f t="shared" si="599"/>
        <v>0</v>
      </c>
      <c r="BU1192" s="151" t="b">
        <f t="shared" si="600"/>
        <v>0</v>
      </c>
      <c r="BV1192" s="155" t="b">
        <f t="shared" ca="1" si="601"/>
        <v>0</v>
      </c>
      <c r="BW1192" s="151" t="b">
        <f t="shared" ca="1" si="602"/>
        <v>0</v>
      </c>
      <c r="BX1192" s="151" t="b">
        <f t="shared" ca="1" si="603"/>
        <v>0</v>
      </c>
      <c r="BY1192" s="151" t="b">
        <f t="shared" ca="1" si="604"/>
        <v>0</v>
      </c>
      <c r="BZ1192" s="151" t="b">
        <f t="shared" ca="1" si="605"/>
        <v>0</v>
      </c>
      <c r="CA1192" s="151" t="b">
        <f t="shared" ca="1" si="606"/>
        <v>0</v>
      </c>
      <c r="CB1192" s="151" t="b">
        <f t="shared" ca="1" si="607"/>
        <v>0</v>
      </c>
      <c r="CC1192" s="151" t="b">
        <f t="shared" ca="1" si="608"/>
        <v>0</v>
      </c>
      <c r="CD1192" s="151" t="b">
        <f t="shared" ca="1" si="609"/>
        <v>0</v>
      </c>
      <c r="CE1192" s="151" t="b">
        <f t="shared" ca="1" si="610"/>
        <v>0</v>
      </c>
      <c r="CF1192" s="151" t="b">
        <f t="shared" ca="1" si="611"/>
        <v>0</v>
      </c>
      <c r="CG1192" s="151" t="b">
        <f t="shared" ca="1" si="612"/>
        <v>0</v>
      </c>
      <c r="CH1192" s="151" t="b">
        <f t="shared" ca="1" si="613"/>
        <v>0</v>
      </c>
      <c r="CI1192" s="151" t="b">
        <f t="shared" ca="1" si="614"/>
        <v>0</v>
      </c>
      <c r="CJ1192" s="151" t="b">
        <f t="shared" ca="1" si="615"/>
        <v>0</v>
      </c>
      <c r="CK1192" s="151" t="b">
        <f t="shared" ca="1" si="616"/>
        <v>0</v>
      </c>
      <c r="CL1192" s="151" t="b">
        <f t="shared" ca="1" si="617"/>
        <v>0</v>
      </c>
      <c r="CM1192" s="151" t="b">
        <f t="shared" ca="1" si="618"/>
        <v>0</v>
      </c>
      <c r="CN1192" s="151" t="str">
        <f t="shared" ca="1" si="619"/>
        <v>NO_VAC</v>
      </c>
      <c r="CO1192" s="151" t="str">
        <f t="shared" ca="1" si="620"/>
        <v>NO_VAC</v>
      </c>
      <c r="CP1192" s="151" t="b">
        <f t="shared" ca="1" si="621"/>
        <v>0</v>
      </c>
      <c r="CQ1192" s="155">
        <f t="shared" ca="1" si="622"/>
        <v>0</v>
      </c>
      <c r="CR1192" s="155" t="b">
        <f t="shared" ca="1" si="623"/>
        <v>0</v>
      </c>
      <c r="CS1192" s="155" t="b">
        <f t="shared" ca="1" si="624"/>
        <v>0</v>
      </c>
      <c r="CT1192" s="155" t="b">
        <f t="shared" ca="1" si="625"/>
        <v>0</v>
      </c>
      <c r="CU1192" s="155" t="b">
        <f t="shared" ca="1" si="626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4"/>
        <v>0</v>
      </c>
      <c r="P1193" s="28">
        <f t="shared" ca="1" si="595"/>
        <v>0</v>
      </c>
      <c r="Q1193" s="28">
        <f t="shared" ca="1" si="596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597"/>
        <v>0</v>
      </c>
      <c r="BS1193" s="151" t="b">
        <f t="shared" si="598"/>
        <v>0</v>
      </c>
      <c r="BT1193" s="151" t="b">
        <f t="shared" si="599"/>
        <v>0</v>
      </c>
      <c r="BU1193" s="151" t="b">
        <f t="shared" si="600"/>
        <v>0</v>
      </c>
      <c r="BV1193" s="155" t="b">
        <f t="shared" ca="1" si="601"/>
        <v>0</v>
      </c>
      <c r="BW1193" s="151" t="b">
        <f t="shared" ca="1" si="602"/>
        <v>0</v>
      </c>
      <c r="BX1193" s="151" t="b">
        <f t="shared" ca="1" si="603"/>
        <v>0</v>
      </c>
      <c r="BY1193" s="151" t="b">
        <f t="shared" ca="1" si="604"/>
        <v>0</v>
      </c>
      <c r="BZ1193" s="151" t="b">
        <f t="shared" ca="1" si="605"/>
        <v>0</v>
      </c>
      <c r="CA1193" s="151" t="b">
        <f t="shared" ca="1" si="606"/>
        <v>0</v>
      </c>
      <c r="CB1193" s="151" t="b">
        <f t="shared" ca="1" si="607"/>
        <v>0</v>
      </c>
      <c r="CC1193" s="151" t="b">
        <f t="shared" ca="1" si="608"/>
        <v>0</v>
      </c>
      <c r="CD1193" s="151" t="b">
        <f t="shared" ca="1" si="609"/>
        <v>0</v>
      </c>
      <c r="CE1193" s="151" t="b">
        <f t="shared" ca="1" si="610"/>
        <v>0</v>
      </c>
      <c r="CF1193" s="151" t="b">
        <f t="shared" ca="1" si="611"/>
        <v>0</v>
      </c>
      <c r="CG1193" s="151" t="b">
        <f t="shared" ca="1" si="612"/>
        <v>0</v>
      </c>
      <c r="CH1193" s="151" t="b">
        <f t="shared" ca="1" si="613"/>
        <v>0</v>
      </c>
      <c r="CI1193" s="151" t="b">
        <f t="shared" ca="1" si="614"/>
        <v>0</v>
      </c>
      <c r="CJ1193" s="151" t="b">
        <f t="shared" ca="1" si="615"/>
        <v>0</v>
      </c>
      <c r="CK1193" s="151" t="b">
        <f t="shared" ca="1" si="616"/>
        <v>0</v>
      </c>
      <c r="CL1193" s="151" t="b">
        <f t="shared" ca="1" si="617"/>
        <v>0</v>
      </c>
      <c r="CM1193" s="151" t="b">
        <f t="shared" ca="1" si="618"/>
        <v>0</v>
      </c>
      <c r="CN1193" s="151" t="str">
        <f t="shared" ca="1" si="619"/>
        <v>NO_VAC</v>
      </c>
      <c r="CO1193" s="151" t="str">
        <f t="shared" ca="1" si="620"/>
        <v>NO_VAC</v>
      </c>
      <c r="CP1193" s="151" t="b">
        <f t="shared" ca="1" si="621"/>
        <v>0</v>
      </c>
      <c r="CQ1193" s="155">
        <f t="shared" ca="1" si="622"/>
        <v>0</v>
      </c>
      <c r="CR1193" s="155" t="b">
        <f t="shared" ca="1" si="623"/>
        <v>0</v>
      </c>
      <c r="CS1193" s="155" t="b">
        <f t="shared" ca="1" si="624"/>
        <v>0</v>
      </c>
      <c r="CT1193" s="155" t="b">
        <f t="shared" ca="1" si="625"/>
        <v>0</v>
      </c>
      <c r="CU1193" s="155" t="b">
        <f t="shared" ca="1" si="626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4"/>
        <v>0</v>
      </c>
      <c r="P1194" s="28">
        <f t="shared" ca="1" si="595"/>
        <v>0</v>
      </c>
      <c r="Q1194" s="28">
        <f t="shared" ca="1" si="596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597"/>
        <v>0</v>
      </c>
      <c r="BS1194" s="151" t="b">
        <f t="shared" si="598"/>
        <v>0</v>
      </c>
      <c r="BT1194" s="151" t="b">
        <f t="shared" si="599"/>
        <v>0</v>
      </c>
      <c r="BU1194" s="151" t="b">
        <f t="shared" si="600"/>
        <v>0</v>
      </c>
      <c r="BV1194" s="155" t="b">
        <f t="shared" ca="1" si="601"/>
        <v>0</v>
      </c>
      <c r="BW1194" s="151" t="b">
        <f t="shared" ca="1" si="602"/>
        <v>0</v>
      </c>
      <c r="BX1194" s="151" t="b">
        <f t="shared" ca="1" si="603"/>
        <v>0</v>
      </c>
      <c r="BY1194" s="151" t="b">
        <f t="shared" ca="1" si="604"/>
        <v>0</v>
      </c>
      <c r="BZ1194" s="151" t="b">
        <f t="shared" ca="1" si="605"/>
        <v>0</v>
      </c>
      <c r="CA1194" s="151" t="b">
        <f t="shared" ca="1" si="606"/>
        <v>0</v>
      </c>
      <c r="CB1194" s="151" t="b">
        <f t="shared" ca="1" si="607"/>
        <v>0</v>
      </c>
      <c r="CC1194" s="151" t="b">
        <f t="shared" ca="1" si="608"/>
        <v>0</v>
      </c>
      <c r="CD1194" s="151" t="b">
        <f t="shared" ca="1" si="609"/>
        <v>0</v>
      </c>
      <c r="CE1194" s="151" t="b">
        <f t="shared" ca="1" si="610"/>
        <v>0</v>
      </c>
      <c r="CF1194" s="151" t="b">
        <f t="shared" ca="1" si="611"/>
        <v>0</v>
      </c>
      <c r="CG1194" s="151" t="b">
        <f t="shared" ca="1" si="612"/>
        <v>0</v>
      </c>
      <c r="CH1194" s="151" t="b">
        <f t="shared" ca="1" si="613"/>
        <v>0</v>
      </c>
      <c r="CI1194" s="151" t="b">
        <f t="shared" ca="1" si="614"/>
        <v>0</v>
      </c>
      <c r="CJ1194" s="151" t="b">
        <f t="shared" ca="1" si="615"/>
        <v>0</v>
      </c>
      <c r="CK1194" s="151" t="b">
        <f t="shared" ca="1" si="616"/>
        <v>0</v>
      </c>
      <c r="CL1194" s="151" t="b">
        <f t="shared" ca="1" si="617"/>
        <v>0</v>
      </c>
      <c r="CM1194" s="151" t="b">
        <f t="shared" ca="1" si="618"/>
        <v>0</v>
      </c>
      <c r="CN1194" s="151" t="str">
        <f t="shared" ca="1" si="619"/>
        <v>NO_VAC</v>
      </c>
      <c r="CO1194" s="151" t="str">
        <f t="shared" ca="1" si="620"/>
        <v>NO_VAC</v>
      </c>
      <c r="CP1194" s="151" t="b">
        <f t="shared" ca="1" si="621"/>
        <v>0</v>
      </c>
      <c r="CQ1194" s="155">
        <f t="shared" ca="1" si="622"/>
        <v>0</v>
      </c>
      <c r="CR1194" s="155" t="b">
        <f t="shared" ca="1" si="623"/>
        <v>0</v>
      </c>
      <c r="CS1194" s="155" t="b">
        <f t="shared" ca="1" si="624"/>
        <v>0</v>
      </c>
      <c r="CT1194" s="155" t="b">
        <f t="shared" ca="1" si="625"/>
        <v>0</v>
      </c>
      <c r="CU1194" s="155" t="b">
        <f t="shared" ca="1" si="626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4"/>
        <v>0</v>
      </c>
      <c r="P1195" s="28">
        <f t="shared" ca="1" si="595"/>
        <v>0</v>
      </c>
      <c r="Q1195" s="28">
        <f t="shared" ca="1" si="596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597"/>
        <v>0</v>
      </c>
      <c r="BS1195" s="151" t="b">
        <f t="shared" si="598"/>
        <v>0</v>
      </c>
      <c r="BT1195" s="151" t="b">
        <f t="shared" si="599"/>
        <v>0</v>
      </c>
      <c r="BU1195" s="151" t="b">
        <f t="shared" si="600"/>
        <v>0</v>
      </c>
      <c r="BV1195" s="155" t="b">
        <f t="shared" ca="1" si="601"/>
        <v>0</v>
      </c>
      <c r="BW1195" s="151" t="b">
        <f t="shared" ca="1" si="602"/>
        <v>0</v>
      </c>
      <c r="BX1195" s="151" t="b">
        <f t="shared" ca="1" si="603"/>
        <v>0</v>
      </c>
      <c r="BY1195" s="151" t="b">
        <f t="shared" ca="1" si="604"/>
        <v>0</v>
      </c>
      <c r="BZ1195" s="151" t="b">
        <f t="shared" ca="1" si="605"/>
        <v>0</v>
      </c>
      <c r="CA1195" s="151" t="b">
        <f t="shared" ca="1" si="606"/>
        <v>0</v>
      </c>
      <c r="CB1195" s="151" t="b">
        <f t="shared" ca="1" si="607"/>
        <v>0</v>
      </c>
      <c r="CC1195" s="151" t="b">
        <f t="shared" ca="1" si="608"/>
        <v>0</v>
      </c>
      <c r="CD1195" s="151" t="b">
        <f t="shared" ca="1" si="609"/>
        <v>0</v>
      </c>
      <c r="CE1195" s="151" t="b">
        <f t="shared" ca="1" si="610"/>
        <v>0</v>
      </c>
      <c r="CF1195" s="151" t="b">
        <f t="shared" ca="1" si="611"/>
        <v>0</v>
      </c>
      <c r="CG1195" s="151" t="b">
        <f t="shared" ca="1" si="612"/>
        <v>0</v>
      </c>
      <c r="CH1195" s="151" t="b">
        <f t="shared" ca="1" si="613"/>
        <v>0</v>
      </c>
      <c r="CI1195" s="151" t="b">
        <f t="shared" ca="1" si="614"/>
        <v>0</v>
      </c>
      <c r="CJ1195" s="151" t="b">
        <f t="shared" ca="1" si="615"/>
        <v>0</v>
      </c>
      <c r="CK1195" s="151" t="b">
        <f t="shared" ca="1" si="616"/>
        <v>0</v>
      </c>
      <c r="CL1195" s="151" t="b">
        <f t="shared" ca="1" si="617"/>
        <v>0</v>
      </c>
      <c r="CM1195" s="151" t="b">
        <f t="shared" ca="1" si="618"/>
        <v>0</v>
      </c>
      <c r="CN1195" s="151" t="str">
        <f t="shared" ca="1" si="619"/>
        <v>NO_VAC</v>
      </c>
      <c r="CO1195" s="151" t="str">
        <f t="shared" ca="1" si="620"/>
        <v>NO_VAC</v>
      </c>
      <c r="CP1195" s="151" t="b">
        <f t="shared" ca="1" si="621"/>
        <v>0</v>
      </c>
      <c r="CQ1195" s="155">
        <f t="shared" ca="1" si="622"/>
        <v>0</v>
      </c>
      <c r="CR1195" s="155" t="b">
        <f t="shared" ca="1" si="623"/>
        <v>0</v>
      </c>
      <c r="CS1195" s="155" t="b">
        <f t="shared" ca="1" si="624"/>
        <v>0</v>
      </c>
      <c r="CT1195" s="155" t="b">
        <f t="shared" ca="1" si="625"/>
        <v>0</v>
      </c>
      <c r="CU1195" s="155" t="b">
        <f t="shared" ca="1" si="626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4"/>
        <v>0</v>
      </c>
      <c r="P1196" s="28">
        <f t="shared" ca="1" si="595"/>
        <v>0</v>
      </c>
      <c r="Q1196" s="28">
        <f t="shared" ca="1" si="596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597"/>
        <v>0</v>
      </c>
      <c r="BS1196" s="151" t="b">
        <f t="shared" si="598"/>
        <v>0</v>
      </c>
      <c r="BT1196" s="151" t="b">
        <f t="shared" si="599"/>
        <v>0</v>
      </c>
      <c r="BU1196" s="151" t="b">
        <f t="shared" si="600"/>
        <v>0</v>
      </c>
      <c r="BV1196" s="155" t="b">
        <f t="shared" ca="1" si="601"/>
        <v>0</v>
      </c>
      <c r="BW1196" s="151" t="b">
        <f t="shared" ca="1" si="602"/>
        <v>0</v>
      </c>
      <c r="BX1196" s="151" t="b">
        <f t="shared" ca="1" si="603"/>
        <v>0</v>
      </c>
      <c r="BY1196" s="151" t="b">
        <f t="shared" ca="1" si="604"/>
        <v>0</v>
      </c>
      <c r="BZ1196" s="151" t="b">
        <f t="shared" ca="1" si="605"/>
        <v>0</v>
      </c>
      <c r="CA1196" s="151" t="b">
        <f t="shared" ca="1" si="606"/>
        <v>0</v>
      </c>
      <c r="CB1196" s="151" t="b">
        <f t="shared" ca="1" si="607"/>
        <v>0</v>
      </c>
      <c r="CC1196" s="151" t="b">
        <f t="shared" ca="1" si="608"/>
        <v>0</v>
      </c>
      <c r="CD1196" s="151" t="b">
        <f t="shared" ca="1" si="609"/>
        <v>0</v>
      </c>
      <c r="CE1196" s="151" t="b">
        <f t="shared" ca="1" si="610"/>
        <v>0</v>
      </c>
      <c r="CF1196" s="151" t="b">
        <f t="shared" ca="1" si="611"/>
        <v>0</v>
      </c>
      <c r="CG1196" s="151" t="b">
        <f t="shared" ca="1" si="612"/>
        <v>0</v>
      </c>
      <c r="CH1196" s="151" t="b">
        <f t="shared" ca="1" si="613"/>
        <v>0</v>
      </c>
      <c r="CI1196" s="151" t="b">
        <f t="shared" ca="1" si="614"/>
        <v>0</v>
      </c>
      <c r="CJ1196" s="151" t="b">
        <f t="shared" ca="1" si="615"/>
        <v>0</v>
      </c>
      <c r="CK1196" s="151" t="b">
        <f t="shared" ca="1" si="616"/>
        <v>0</v>
      </c>
      <c r="CL1196" s="151" t="b">
        <f t="shared" ca="1" si="617"/>
        <v>0</v>
      </c>
      <c r="CM1196" s="151" t="b">
        <f t="shared" ca="1" si="618"/>
        <v>0</v>
      </c>
      <c r="CN1196" s="151" t="str">
        <f t="shared" ca="1" si="619"/>
        <v>NO_VAC</v>
      </c>
      <c r="CO1196" s="151" t="str">
        <f t="shared" ca="1" si="620"/>
        <v>NO_VAC</v>
      </c>
      <c r="CP1196" s="151" t="b">
        <f t="shared" ca="1" si="621"/>
        <v>0</v>
      </c>
      <c r="CQ1196" s="155">
        <f t="shared" ca="1" si="622"/>
        <v>0</v>
      </c>
      <c r="CR1196" s="155" t="b">
        <f t="shared" ca="1" si="623"/>
        <v>0</v>
      </c>
      <c r="CS1196" s="155" t="b">
        <f t="shared" ca="1" si="624"/>
        <v>0</v>
      </c>
      <c r="CT1196" s="155" t="b">
        <f t="shared" ca="1" si="625"/>
        <v>0</v>
      </c>
      <c r="CU1196" s="155" t="b">
        <f t="shared" ca="1" si="626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4"/>
        <v>0</v>
      </c>
      <c r="P1197" s="28">
        <f t="shared" ca="1" si="595"/>
        <v>0</v>
      </c>
      <c r="Q1197" s="28">
        <f t="shared" ca="1" si="596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597"/>
        <v>0</v>
      </c>
      <c r="BS1197" s="151" t="b">
        <f t="shared" si="598"/>
        <v>0</v>
      </c>
      <c r="BT1197" s="151" t="b">
        <f t="shared" si="599"/>
        <v>0</v>
      </c>
      <c r="BU1197" s="151" t="b">
        <f t="shared" si="600"/>
        <v>0</v>
      </c>
      <c r="BV1197" s="155" t="b">
        <f t="shared" ca="1" si="601"/>
        <v>0</v>
      </c>
      <c r="BW1197" s="151" t="b">
        <f t="shared" ca="1" si="602"/>
        <v>0</v>
      </c>
      <c r="BX1197" s="151" t="b">
        <f t="shared" ca="1" si="603"/>
        <v>0</v>
      </c>
      <c r="BY1197" s="151" t="b">
        <f t="shared" ca="1" si="604"/>
        <v>0</v>
      </c>
      <c r="BZ1197" s="151" t="b">
        <f t="shared" ca="1" si="605"/>
        <v>0</v>
      </c>
      <c r="CA1197" s="151" t="b">
        <f t="shared" ca="1" si="606"/>
        <v>0</v>
      </c>
      <c r="CB1197" s="151" t="b">
        <f t="shared" ca="1" si="607"/>
        <v>0</v>
      </c>
      <c r="CC1197" s="151" t="b">
        <f t="shared" ca="1" si="608"/>
        <v>0</v>
      </c>
      <c r="CD1197" s="151" t="b">
        <f t="shared" ca="1" si="609"/>
        <v>0</v>
      </c>
      <c r="CE1197" s="151" t="b">
        <f t="shared" ca="1" si="610"/>
        <v>0</v>
      </c>
      <c r="CF1197" s="151" t="b">
        <f t="shared" ca="1" si="611"/>
        <v>0</v>
      </c>
      <c r="CG1197" s="151" t="b">
        <f t="shared" ca="1" si="612"/>
        <v>0</v>
      </c>
      <c r="CH1197" s="151" t="b">
        <f t="shared" ca="1" si="613"/>
        <v>0</v>
      </c>
      <c r="CI1197" s="151" t="b">
        <f t="shared" ca="1" si="614"/>
        <v>0</v>
      </c>
      <c r="CJ1197" s="151" t="b">
        <f t="shared" ca="1" si="615"/>
        <v>0</v>
      </c>
      <c r="CK1197" s="151" t="b">
        <f t="shared" ca="1" si="616"/>
        <v>0</v>
      </c>
      <c r="CL1197" s="151" t="b">
        <f t="shared" ca="1" si="617"/>
        <v>0</v>
      </c>
      <c r="CM1197" s="151" t="b">
        <f t="shared" ca="1" si="618"/>
        <v>0</v>
      </c>
      <c r="CN1197" s="151" t="str">
        <f t="shared" ca="1" si="619"/>
        <v>NO_VAC</v>
      </c>
      <c r="CO1197" s="151" t="str">
        <f t="shared" ca="1" si="620"/>
        <v>NO_VAC</v>
      </c>
      <c r="CP1197" s="151" t="b">
        <f t="shared" ca="1" si="621"/>
        <v>0</v>
      </c>
      <c r="CQ1197" s="155">
        <f t="shared" ca="1" si="622"/>
        <v>0</v>
      </c>
      <c r="CR1197" s="155" t="b">
        <f t="shared" ca="1" si="623"/>
        <v>0</v>
      </c>
      <c r="CS1197" s="155" t="b">
        <f t="shared" ca="1" si="624"/>
        <v>0</v>
      </c>
      <c r="CT1197" s="155" t="b">
        <f t="shared" ca="1" si="625"/>
        <v>0</v>
      </c>
      <c r="CU1197" s="155" t="b">
        <f t="shared" ca="1" si="626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4"/>
        <v>0</v>
      </c>
      <c r="P1198" s="28">
        <f t="shared" ca="1" si="595"/>
        <v>0</v>
      </c>
      <c r="Q1198" s="28">
        <f t="shared" ca="1" si="596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597"/>
        <v>0</v>
      </c>
      <c r="BS1198" s="151" t="b">
        <f t="shared" si="598"/>
        <v>0</v>
      </c>
      <c r="BT1198" s="151" t="b">
        <f t="shared" si="599"/>
        <v>0</v>
      </c>
      <c r="BU1198" s="151" t="b">
        <f t="shared" si="600"/>
        <v>0</v>
      </c>
      <c r="BV1198" s="155" t="b">
        <f t="shared" ca="1" si="601"/>
        <v>0</v>
      </c>
      <c r="BW1198" s="151" t="b">
        <f t="shared" ca="1" si="602"/>
        <v>0</v>
      </c>
      <c r="BX1198" s="151" t="b">
        <f t="shared" ca="1" si="603"/>
        <v>0</v>
      </c>
      <c r="BY1198" s="151" t="b">
        <f t="shared" ca="1" si="604"/>
        <v>0</v>
      </c>
      <c r="BZ1198" s="151" t="b">
        <f t="shared" ca="1" si="605"/>
        <v>0</v>
      </c>
      <c r="CA1198" s="151" t="b">
        <f t="shared" ca="1" si="606"/>
        <v>0</v>
      </c>
      <c r="CB1198" s="151" t="b">
        <f t="shared" ca="1" si="607"/>
        <v>0</v>
      </c>
      <c r="CC1198" s="151" t="b">
        <f t="shared" ca="1" si="608"/>
        <v>0</v>
      </c>
      <c r="CD1198" s="151" t="b">
        <f t="shared" ca="1" si="609"/>
        <v>0</v>
      </c>
      <c r="CE1198" s="151" t="b">
        <f t="shared" ca="1" si="610"/>
        <v>0</v>
      </c>
      <c r="CF1198" s="151" t="b">
        <f t="shared" ca="1" si="611"/>
        <v>0</v>
      </c>
      <c r="CG1198" s="151" t="b">
        <f t="shared" ca="1" si="612"/>
        <v>0</v>
      </c>
      <c r="CH1198" s="151" t="b">
        <f t="shared" ca="1" si="613"/>
        <v>0</v>
      </c>
      <c r="CI1198" s="151" t="b">
        <f t="shared" ca="1" si="614"/>
        <v>0</v>
      </c>
      <c r="CJ1198" s="151" t="b">
        <f t="shared" ca="1" si="615"/>
        <v>0</v>
      </c>
      <c r="CK1198" s="151" t="b">
        <f t="shared" ca="1" si="616"/>
        <v>0</v>
      </c>
      <c r="CL1198" s="151" t="b">
        <f t="shared" ca="1" si="617"/>
        <v>0</v>
      </c>
      <c r="CM1198" s="151" t="b">
        <f t="shared" ca="1" si="618"/>
        <v>0</v>
      </c>
      <c r="CN1198" s="151" t="str">
        <f t="shared" ca="1" si="619"/>
        <v>NO_VAC</v>
      </c>
      <c r="CO1198" s="151" t="str">
        <f t="shared" ca="1" si="620"/>
        <v>NO_VAC</v>
      </c>
      <c r="CP1198" s="151" t="b">
        <f t="shared" ca="1" si="621"/>
        <v>0</v>
      </c>
      <c r="CQ1198" s="155">
        <f t="shared" ca="1" si="622"/>
        <v>0</v>
      </c>
      <c r="CR1198" s="155" t="b">
        <f t="shared" ca="1" si="623"/>
        <v>0</v>
      </c>
      <c r="CS1198" s="155" t="b">
        <f t="shared" ca="1" si="624"/>
        <v>0</v>
      </c>
      <c r="CT1198" s="155" t="b">
        <f t="shared" ca="1" si="625"/>
        <v>0</v>
      </c>
      <c r="CU1198" s="155" t="b">
        <f t="shared" ca="1" si="626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4"/>
        <v>0</v>
      </c>
      <c r="P1199" s="28">
        <f t="shared" ca="1" si="595"/>
        <v>0</v>
      </c>
      <c r="Q1199" s="28">
        <f t="shared" ca="1" si="596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597"/>
        <v>0</v>
      </c>
      <c r="BS1199" s="151" t="b">
        <f t="shared" si="598"/>
        <v>0</v>
      </c>
      <c r="BT1199" s="151" t="b">
        <f t="shared" si="599"/>
        <v>0</v>
      </c>
      <c r="BU1199" s="151" t="b">
        <f t="shared" si="600"/>
        <v>0</v>
      </c>
      <c r="BV1199" s="155" t="b">
        <f t="shared" ca="1" si="601"/>
        <v>0</v>
      </c>
      <c r="BW1199" s="151" t="b">
        <f t="shared" ca="1" si="602"/>
        <v>0</v>
      </c>
      <c r="BX1199" s="151" t="b">
        <f t="shared" ca="1" si="603"/>
        <v>0</v>
      </c>
      <c r="BY1199" s="151" t="b">
        <f t="shared" ca="1" si="604"/>
        <v>0</v>
      </c>
      <c r="BZ1199" s="151" t="b">
        <f t="shared" ca="1" si="605"/>
        <v>0</v>
      </c>
      <c r="CA1199" s="151" t="b">
        <f t="shared" ca="1" si="606"/>
        <v>0</v>
      </c>
      <c r="CB1199" s="151" t="b">
        <f t="shared" ca="1" si="607"/>
        <v>0</v>
      </c>
      <c r="CC1199" s="151" t="b">
        <f t="shared" ca="1" si="608"/>
        <v>0</v>
      </c>
      <c r="CD1199" s="151" t="b">
        <f t="shared" ca="1" si="609"/>
        <v>0</v>
      </c>
      <c r="CE1199" s="151" t="b">
        <f t="shared" ca="1" si="610"/>
        <v>0</v>
      </c>
      <c r="CF1199" s="151" t="b">
        <f t="shared" ca="1" si="611"/>
        <v>0</v>
      </c>
      <c r="CG1199" s="151" t="b">
        <f t="shared" ca="1" si="612"/>
        <v>0</v>
      </c>
      <c r="CH1199" s="151" t="b">
        <f t="shared" ca="1" si="613"/>
        <v>0</v>
      </c>
      <c r="CI1199" s="151" t="b">
        <f t="shared" ca="1" si="614"/>
        <v>0</v>
      </c>
      <c r="CJ1199" s="151" t="b">
        <f t="shared" ca="1" si="615"/>
        <v>0</v>
      </c>
      <c r="CK1199" s="151" t="b">
        <f t="shared" ca="1" si="616"/>
        <v>0</v>
      </c>
      <c r="CL1199" s="151" t="b">
        <f t="shared" ca="1" si="617"/>
        <v>0</v>
      </c>
      <c r="CM1199" s="151" t="b">
        <f t="shared" ca="1" si="618"/>
        <v>0</v>
      </c>
      <c r="CN1199" s="151" t="str">
        <f t="shared" ca="1" si="619"/>
        <v>NO_VAC</v>
      </c>
      <c r="CO1199" s="151" t="str">
        <f t="shared" ca="1" si="620"/>
        <v>NO_VAC</v>
      </c>
      <c r="CP1199" s="151" t="b">
        <f t="shared" ca="1" si="621"/>
        <v>0</v>
      </c>
      <c r="CQ1199" s="155">
        <f t="shared" ca="1" si="622"/>
        <v>0</v>
      </c>
      <c r="CR1199" s="155" t="b">
        <f t="shared" ca="1" si="623"/>
        <v>0</v>
      </c>
      <c r="CS1199" s="155" t="b">
        <f t="shared" ca="1" si="624"/>
        <v>0</v>
      </c>
      <c r="CT1199" s="155" t="b">
        <f t="shared" ca="1" si="625"/>
        <v>0</v>
      </c>
      <c r="CU1199" s="155" t="b">
        <f t="shared" ca="1" si="626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4"/>
        <v>0</v>
      </c>
      <c r="P1200" s="28">
        <f t="shared" ca="1" si="595"/>
        <v>0</v>
      </c>
      <c r="Q1200" s="28">
        <f t="shared" ca="1" si="596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597"/>
        <v>0</v>
      </c>
      <c r="BS1200" s="151" t="b">
        <f t="shared" si="598"/>
        <v>0</v>
      </c>
      <c r="BT1200" s="151" t="b">
        <f t="shared" si="599"/>
        <v>0</v>
      </c>
      <c r="BU1200" s="151" t="b">
        <f t="shared" si="600"/>
        <v>0</v>
      </c>
      <c r="BV1200" s="155" t="b">
        <f t="shared" ca="1" si="601"/>
        <v>0</v>
      </c>
      <c r="BW1200" s="151" t="b">
        <f t="shared" ca="1" si="602"/>
        <v>0</v>
      </c>
      <c r="BX1200" s="151" t="b">
        <f t="shared" ca="1" si="603"/>
        <v>0</v>
      </c>
      <c r="BY1200" s="151" t="b">
        <f t="shared" ca="1" si="604"/>
        <v>0</v>
      </c>
      <c r="BZ1200" s="151" t="b">
        <f t="shared" ca="1" si="605"/>
        <v>0</v>
      </c>
      <c r="CA1200" s="151" t="b">
        <f t="shared" ca="1" si="606"/>
        <v>0</v>
      </c>
      <c r="CB1200" s="151" t="b">
        <f t="shared" ca="1" si="607"/>
        <v>0</v>
      </c>
      <c r="CC1200" s="151" t="b">
        <f t="shared" ca="1" si="608"/>
        <v>0</v>
      </c>
      <c r="CD1200" s="151" t="b">
        <f t="shared" ca="1" si="609"/>
        <v>0</v>
      </c>
      <c r="CE1200" s="151" t="b">
        <f t="shared" ca="1" si="610"/>
        <v>0</v>
      </c>
      <c r="CF1200" s="151" t="b">
        <f t="shared" ca="1" si="611"/>
        <v>0</v>
      </c>
      <c r="CG1200" s="151" t="b">
        <f t="shared" ca="1" si="612"/>
        <v>0</v>
      </c>
      <c r="CH1200" s="151" t="b">
        <f t="shared" ca="1" si="613"/>
        <v>0</v>
      </c>
      <c r="CI1200" s="151" t="b">
        <f t="shared" ca="1" si="614"/>
        <v>0</v>
      </c>
      <c r="CJ1200" s="151" t="b">
        <f t="shared" ca="1" si="615"/>
        <v>0</v>
      </c>
      <c r="CK1200" s="151" t="b">
        <f t="shared" ca="1" si="616"/>
        <v>0</v>
      </c>
      <c r="CL1200" s="151" t="b">
        <f t="shared" ca="1" si="617"/>
        <v>0</v>
      </c>
      <c r="CM1200" s="151" t="b">
        <f t="shared" ca="1" si="618"/>
        <v>0</v>
      </c>
      <c r="CN1200" s="151" t="str">
        <f t="shared" ca="1" si="619"/>
        <v>NO_VAC</v>
      </c>
      <c r="CO1200" s="151" t="str">
        <f t="shared" ca="1" si="620"/>
        <v>NO_VAC</v>
      </c>
      <c r="CP1200" s="151" t="b">
        <f t="shared" ca="1" si="621"/>
        <v>0</v>
      </c>
      <c r="CQ1200" s="155">
        <f t="shared" ca="1" si="622"/>
        <v>0</v>
      </c>
      <c r="CR1200" s="155" t="b">
        <f t="shared" ca="1" si="623"/>
        <v>0</v>
      </c>
      <c r="CS1200" s="155" t="b">
        <f t="shared" ca="1" si="624"/>
        <v>0</v>
      </c>
      <c r="CT1200" s="155" t="b">
        <f t="shared" ca="1" si="625"/>
        <v>0</v>
      </c>
      <c r="CU1200" s="155" t="b">
        <f t="shared" ca="1" si="626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4"/>
        <v>0</v>
      </c>
      <c r="P1201" s="28">
        <f t="shared" ca="1" si="595"/>
        <v>0</v>
      </c>
      <c r="Q1201" s="28">
        <f t="shared" ca="1" si="596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597"/>
        <v>0</v>
      </c>
      <c r="BS1201" s="151" t="b">
        <f t="shared" si="598"/>
        <v>0</v>
      </c>
      <c r="BT1201" s="151" t="b">
        <f t="shared" si="599"/>
        <v>0</v>
      </c>
      <c r="BU1201" s="151" t="b">
        <f t="shared" si="600"/>
        <v>0</v>
      </c>
      <c r="BV1201" s="155" t="b">
        <f t="shared" ca="1" si="601"/>
        <v>0</v>
      </c>
      <c r="BW1201" s="151" t="b">
        <f t="shared" ca="1" si="602"/>
        <v>0</v>
      </c>
      <c r="BX1201" s="151" t="b">
        <f t="shared" ca="1" si="603"/>
        <v>0</v>
      </c>
      <c r="BY1201" s="151" t="b">
        <f t="shared" ca="1" si="604"/>
        <v>0</v>
      </c>
      <c r="BZ1201" s="151" t="b">
        <f t="shared" ca="1" si="605"/>
        <v>0</v>
      </c>
      <c r="CA1201" s="151" t="b">
        <f t="shared" ca="1" si="606"/>
        <v>0</v>
      </c>
      <c r="CB1201" s="151" t="b">
        <f t="shared" ca="1" si="607"/>
        <v>0</v>
      </c>
      <c r="CC1201" s="151" t="b">
        <f t="shared" ca="1" si="608"/>
        <v>0</v>
      </c>
      <c r="CD1201" s="151" t="b">
        <f t="shared" ca="1" si="609"/>
        <v>0</v>
      </c>
      <c r="CE1201" s="151" t="b">
        <f t="shared" ca="1" si="610"/>
        <v>0</v>
      </c>
      <c r="CF1201" s="151" t="b">
        <f t="shared" ca="1" si="611"/>
        <v>0</v>
      </c>
      <c r="CG1201" s="151" t="b">
        <f t="shared" ca="1" si="612"/>
        <v>0</v>
      </c>
      <c r="CH1201" s="151" t="b">
        <f t="shared" ca="1" si="613"/>
        <v>0</v>
      </c>
      <c r="CI1201" s="151" t="b">
        <f t="shared" ca="1" si="614"/>
        <v>0</v>
      </c>
      <c r="CJ1201" s="151" t="b">
        <f t="shared" ca="1" si="615"/>
        <v>0</v>
      </c>
      <c r="CK1201" s="151" t="b">
        <f t="shared" ca="1" si="616"/>
        <v>0</v>
      </c>
      <c r="CL1201" s="151" t="b">
        <f t="shared" ca="1" si="617"/>
        <v>0</v>
      </c>
      <c r="CM1201" s="151" t="b">
        <f t="shared" ca="1" si="618"/>
        <v>0</v>
      </c>
      <c r="CN1201" s="151" t="str">
        <f t="shared" ca="1" si="619"/>
        <v>NO_VAC</v>
      </c>
      <c r="CO1201" s="151" t="str">
        <f t="shared" ca="1" si="620"/>
        <v>NO_VAC</v>
      </c>
      <c r="CP1201" s="151" t="b">
        <f t="shared" ca="1" si="621"/>
        <v>0</v>
      </c>
      <c r="CQ1201" s="155">
        <f t="shared" ca="1" si="622"/>
        <v>0</v>
      </c>
      <c r="CR1201" s="155" t="b">
        <f t="shared" ca="1" si="623"/>
        <v>0</v>
      </c>
      <c r="CS1201" s="155" t="b">
        <f t="shared" ca="1" si="624"/>
        <v>0</v>
      </c>
      <c r="CT1201" s="155" t="b">
        <f t="shared" ca="1" si="625"/>
        <v>0</v>
      </c>
      <c r="CU1201" s="155" t="b">
        <f t="shared" ca="1" si="626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4"/>
        <v>0</v>
      </c>
      <c r="P1202" s="28">
        <f t="shared" ca="1" si="595"/>
        <v>0</v>
      </c>
      <c r="Q1202" s="28">
        <f t="shared" ca="1" si="596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597"/>
        <v>0</v>
      </c>
      <c r="BS1202" s="151" t="b">
        <f t="shared" si="598"/>
        <v>0</v>
      </c>
      <c r="BT1202" s="151" t="b">
        <f t="shared" si="599"/>
        <v>0</v>
      </c>
      <c r="BU1202" s="151" t="b">
        <f t="shared" si="600"/>
        <v>0</v>
      </c>
      <c r="BV1202" s="155" t="b">
        <f t="shared" ca="1" si="601"/>
        <v>0</v>
      </c>
      <c r="BW1202" s="151" t="b">
        <f t="shared" ca="1" si="602"/>
        <v>0</v>
      </c>
      <c r="BX1202" s="151" t="b">
        <f t="shared" ca="1" si="603"/>
        <v>0</v>
      </c>
      <c r="BY1202" s="151" t="b">
        <f t="shared" ca="1" si="604"/>
        <v>0</v>
      </c>
      <c r="BZ1202" s="151" t="b">
        <f t="shared" ca="1" si="605"/>
        <v>0</v>
      </c>
      <c r="CA1202" s="151" t="b">
        <f t="shared" ca="1" si="606"/>
        <v>0</v>
      </c>
      <c r="CB1202" s="151" t="b">
        <f t="shared" ca="1" si="607"/>
        <v>0</v>
      </c>
      <c r="CC1202" s="151" t="b">
        <f t="shared" ca="1" si="608"/>
        <v>0</v>
      </c>
      <c r="CD1202" s="151" t="b">
        <f t="shared" ca="1" si="609"/>
        <v>0</v>
      </c>
      <c r="CE1202" s="151" t="b">
        <f t="shared" ca="1" si="610"/>
        <v>0</v>
      </c>
      <c r="CF1202" s="151" t="b">
        <f t="shared" ca="1" si="611"/>
        <v>0</v>
      </c>
      <c r="CG1202" s="151" t="b">
        <f t="shared" ca="1" si="612"/>
        <v>0</v>
      </c>
      <c r="CH1202" s="151" t="b">
        <f t="shared" ca="1" si="613"/>
        <v>0</v>
      </c>
      <c r="CI1202" s="151" t="b">
        <f t="shared" ca="1" si="614"/>
        <v>0</v>
      </c>
      <c r="CJ1202" s="151" t="b">
        <f t="shared" ca="1" si="615"/>
        <v>0</v>
      </c>
      <c r="CK1202" s="151" t="b">
        <f t="shared" ca="1" si="616"/>
        <v>0</v>
      </c>
      <c r="CL1202" s="151" t="b">
        <f t="shared" ca="1" si="617"/>
        <v>0</v>
      </c>
      <c r="CM1202" s="151" t="b">
        <f t="shared" ca="1" si="618"/>
        <v>0</v>
      </c>
      <c r="CN1202" s="151" t="str">
        <f t="shared" ca="1" si="619"/>
        <v>NO_VAC</v>
      </c>
      <c r="CO1202" s="151" t="str">
        <f t="shared" ca="1" si="620"/>
        <v>NO_VAC</v>
      </c>
      <c r="CP1202" s="151" t="b">
        <f t="shared" ca="1" si="621"/>
        <v>0</v>
      </c>
      <c r="CQ1202" s="155">
        <f t="shared" ca="1" si="622"/>
        <v>0</v>
      </c>
      <c r="CR1202" s="155" t="b">
        <f t="shared" ca="1" si="623"/>
        <v>0</v>
      </c>
      <c r="CS1202" s="155" t="b">
        <f t="shared" ca="1" si="624"/>
        <v>0</v>
      </c>
      <c r="CT1202" s="155" t="b">
        <f t="shared" ca="1" si="625"/>
        <v>0</v>
      </c>
      <c r="CU1202" s="155" t="b">
        <f t="shared" ca="1" si="626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4"/>
        <v>0</v>
      </c>
      <c r="P1203" s="28">
        <f t="shared" ca="1" si="595"/>
        <v>0</v>
      </c>
      <c r="Q1203" s="28">
        <f t="shared" ca="1" si="596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597"/>
        <v>0</v>
      </c>
      <c r="BS1203" s="151" t="b">
        <f t="shared" si="598"/>
        <v>0</v>
      </c>
      <c r="BT1203" s="151" t="b">
        <f t="shared" si="599"/>
        <v>0</v>
      </c>
      <c r="BU1203" s="151" t="b">
        <f t="shared" si="600"/>
        <v>0</v>
      </c>
      <c r="BV1203" s="155" t="b">
        <f t="shared" ca="1" si="601"/>
        <v>0</v>
      </c>
      <c r="BW1203" s="151" t="b">
        <f t="shared" ca="1" si="602"/>
        <v>0</v>
      </c>
      <c r="BX1203" s="151" t="b">
        <f t="shared" ca="1" si="603"/>
        <v>0</v>
      </c>
      <c r="BY1203" s="151" t="b">
        <f t="shared" ca="1" si="604"/>
        <v>0</v>
      </c>
      <c r="BZ1203" s="151" t="b">
        <f t="shared" ca="1" si="605"/>
        <v>0</v>
      </c>
      <c r="CA1203" s="151" t="b">
        <f t="shared" ca="1" si="606"/>
        <v>0</v>
      </c>
      <c r="CB1203" s="151" t="b">
        <f t="shared" ca="1" si="607"/>
        <v>0</v>
      </c>
      <c r="CC1203" s="151" t="b">
        <f t="shared" ca="1" si="608"/>
        <v>0</v>
      </c>
      <c r="CD1203" s="151" t="b">
        <f t="shared" ca="1" si="609"/>
        <v>0</v>
      </c>
      <c r="CE1203" s="151" t="b">
        <f t="shared" ca="1" si="610"/>
        <v>0</v>
      </c>
      <c r="CF1203" s="151" t="b">
        <f t="shared" ca="1" si="611"/>
        <v>0</v>
      </c>
      <c r="CG1203" s="151" t="b">
        <f t="shared" ca="1" si="612"/>
        <v>0</v>
      </c>
      <c r="CH1203" s="151" t="b">
        <f t="shared" ca="1" si="613"/>
        <v>0</v>
      </c>
      <c r="CI1203" s="151" t="b">
        <f t="shared" ca="1" si="614"/>
        <v>0</v>
      </c>
      <c r="CJ1203" s="151" t="b">
        <f t="shared" ca="1" si="615"/>
        <v>0</v>
      </c>
      <c r="CK1203" s="151" t="b">
        <f t="shared" ca="1" si="616"/>
        <v>0</v>
      </c>
      <c r="CL1203" s="151" t="b">
        <f t="shared" ca="1" si="617"/>
        <v>0</v>
      </c>
      <c r="CM1203" s="151" t="b">
        <f t="shared" ca="1" si="618"/>
        <v>0</v>
      </c>
      <c r="CN1203" s="151" t="str">
        <f t="shared" ca="1" si="619"/>
        <v>NO_VAC</v>
      </c>
      <c r="CO1203" s="151" t="str">
        <f t="shared" ca="1" si="620"/>
        <v>NO_VAC</v>
      </c>
      <c r="CP1203" s="151" t="b">
        <f t="shared" ca="1" si="621"/>
        <v>0</v>
      </c>
      <c r="CQ1203" s="155">
        <f t="shared" ca="1" si="622"/>
        <v>0</v>
      </c>
      <c r="CR1203" s="155" t="b">
        <f t="shared" ca="1" si="623"/>
        <v>0</v>
      </c>
      <c r="CS1203" s="155" t="b">
        <f t="shared" ca="1" si="624"/>
        <v>0</v>
      </c>
      <c r="CT1203" s="155" t="b">
        <f t="shared" ca="1" si="625"/>
        <v>0</v>
      </c>
      <c r="CU1203" s="155" t="b">
        <f t="shared" ca="1" si="626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4"/>
        <v>0</v>
      </c>
      <c r="P1204" s="28">
        <f t="shared" ca="1" si="595"/>
        <v>0</v>
      </c>
      <c r="Q1204" s="28">
        <f t="shared" ca="1" si="596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597"/>
        <v>0</v>
      </c>
      <c r="BS1204" s="151" t="b">
        <f t="shared" si="598"/>
        <v>0</v>
      </c>
      <c r="BT1204" s="151" t="b">
        <f t="shared" si="599"/>
        <v>0</v>
      </c>
      <c r="BU1204" s="151" t="b">
        <f t="shared" si="600"/>
        <v>0</v>
      </c>
      <c r="BV1204" s="155" t="b">
        <f t="shared" ca="1" si="601"/>
        <v>0</v>
      </c>
      <c r="BW1204" s="151" t="b">
        <f t="shared" ca="1" si="602"/>
        <v>0</v>
      </c>
      <c r="BX1204" s="151" t="b">
        <f t="shared" ca="1" si="603"/>
        <v>0</v>
      </c>
      <c r="BY1204" s="151" t="b">
        <f t="shared" ca="1" si="604"/>
        <v>0</v>
      </c>
      <c r="BZ1204" s="151" t="b">
        <f t="shared" ca="1" si="605"/>
        <v>0</v>
      </c>
      <c r="CA1204" s="151" t="b">
        <f t="shared" ca="1" si="606"/>
        <v>0</v>
      </c>
      <c r="CB1204" s="151" t="b">
        <f t="shared" ca="1" si="607"/>
        <v>0</v>
      </c>
      <c r="CC1204" s="151" t="b">
        <f t="shared" ca="1" si="608"/>
        <v>0</v>
      </c>
      <c r="CD1204" s="151" t="b">
        <f t="shared" ca="1" si="609"/>
        <v>0</v>
      </c>
      <c r="CE1204" s="151" t="b">
        <f t="shared" ca="1" si="610"/>
        <v>0</v>
      </c>
      <c r="CF1204" s="151" t="b">
        <f t="shared" ca="1" si="611"/>
        <v>0</v>
      </c>
      <c r="CG1204" s="151" t="b">
        <f t="shared" ca="1" si="612"/>
        <v>0</v>
      </c>
      <c r="CH1204" s="151" t="b">
        <f t="shared" ca="1" si="613"/>
        <v>0</v>
      </c>
      <c r="CI1204" s="151" t="b">
        <f t="shared" ca="1" si="614"/>
        <v>0</v>
      </c>
      <c r="CJ1204" s="151" t="b">
        <f t="shared" ca="1" si="615"/>
        <v>0</v>
      </c>
      <c r="CK1204" s="151" t="b">
        <f t="shared" ca="1" si="616"/>
        <v>0</v>
      </c>
      <c r="CL1204" s="151" t="b">
        <f t="shared" ca="1" si="617"/>
        <v>0</v>
      </c>
      <c r="CM1204" s="151" t="b">
        <f t="shared" ca="1" si="618"/>
        <v>0</v>
      </c>
      <c r="CN1204" s="151" t="str">
        <f t="shared" ca="1" si="619"/>
        <v>NO_VAC</v>
      </c>
      <c r="CO1204" s="151" t="str">
        <f t="shared" ca="1" si="620"/>
        <v>NO_VAC</v>
      </c>
      <c r="CP1204" s="151" t="b">
        <f t="shared" ca="1" si="621"/>
        <v>0</v>
      </c>
      <c r="CQ1204" s="155">
        <f t="shared" ca="1" si="622"/>
        <v>0</v>
      </c>
      <c r="CR1204" s="155" t="b">
        <f t="shared" ca="1" si="623"/>
        <v>0</v>
      </c>
      <c r="CS1204" s="155" t="b">
        <f t="shared" ca="1" si="624"/>
        <v>0</v>
      </c>
      <c r="CT1204" s="155" t="b">
        <f t="shared" ca="1" si="625"/>
        <v>0</v>
      </c>
      <c r="CU1204" s="155" t="b">
        <f t="shared" ca="1" si="626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4"/>
        <v>0</v>
      </c>
      <c r="P1205" s="28">
        <f t="shared" ca="1" si="595"/>
        <v>0</v>
      </c>
      <c r="Q1205" s="28">
        <f t="shared" ca="1" si="596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597"/>
        <v>0</v>
      </c>
      <c r="BS1205" s="151" t="b">
        <f t="shared" si="598"/>
        <v>0</v>
      </c>
      <c r="BT1205" s="151" t="b">
        <f t="shared" si="599"/>
        <v>0</v>
      </c>
      <c r="BU1205" s="151" t="b">
        <f t="shared" si="600"/>
        <v>0</v>
      </c>
      <c r="BV1205" s="155" t="b">
        <f t="shared" ca="1" si="601"/>
        <v>0</v>
      </c>
      <c r="BW1205" s="151" t="b">
        <f t="shared" ca="1" si="602"/>
        <v>0</v>
      </c>
      <c r="BX1205" s="151" t="b">
        <f t="shared" ca="1" si="603"/>
        <v>0</v>
      </c>
      <c r="BY1205" s="151" t="b">
        <f t="shared" ca="1" si="604"/>
        <v>0</v>
      </c>
      <c r="BZ1205" s="151" t="b">
        <f t="shared" ca="1" si="605"/>
        <v>0</v>
      </c>
      <c r="CA1205" s="151" t="b">
        <f t="shared" ca="1" si="606"/>
        <v>0</v>
      </c>
      <c r="CB1205" s="151" t="b">
        <f t="shared" ca="1" si="607"/>
        <v>0</v>
      </c>
      <c r="CC1205" s="151" t="b">
        <f t="shared" ca="1" si="608"/>
        <v>0</v>
      </c>
      <c r="CD1205" s="151" t="b">
        <f t="shared" ca="1" si="609"/>
        <v>0</v>
      </c>
      <c r="CE1205" s="151" t="b">
        <f t="shared" ca="1" si="610"/>
        <v>0</v>
      </c>
      <c r="CF1205" s="151" t="b">
        <f t="shared" ca="1" si="611"/>
        <v>0</v>
      </c>
      <c r="CG1205" s="151" t="b">
        <f t="shared" ca="1" si="612"/>
        <v>0</v>
      </c>
      <c r="CH1205" s="151" t="b">
        <f t="shared" ca="1" si="613"/>
        <v>0</v>
      </c>
      <c r="CI1205" s="151" t="b">
        <f t="shared" ca="1" si="614"/>
        <v>0</v>
      </c>
      <c r="CJ1205" s="151" t="b">
        <f t="shared" ca="1" si="615"/>
        <v>0</v>
      </c>
      <c r="CK1205" s="151" t="b">
        <f t="shared" ca="1" si="616"/>
        <v>0</v>
      </c>
      <c r="CL1205" s="151" t="b">
        <f t="shared" ca="1" si="617"/>
        <v>0</v>
      </c>
      <c r="CM1205" s="151" t="b">
        <f t="shared" ca="1" si="618"/>
        <v>0</v>
      </c>
      <c r="CN1205" s="151" t="str">
        <f t="shared" ca="1" si="619"/>
        <v>NO_VAC</v>
      </c>
      <c r="CO1205" s="151" t="str">
        <f t="shared" ca="1" si="620"/>
        <v>NO_VAC</v>
      </c>
      <c r="CP1205" s="151" t="b">
        <f t="shared" ca="1" si="621"/>
        <v>0</v>
      </c>
      <c r="CQ1205" s="155">
        <f t="shared" ca="1" si="622"/>
        <v>0</v>
      </c>
      <c r="CR1205" s="155" t="b">
        <f t="shared" ca="1" si="623"/>
        <v>0</v>
      </c>
      <c r="CS1205" s="155" t="b">
        <f t="shared" ca="1" si="624"/>
        <v>0</v>
      </c>
      <c r="CT1205" s="155" t="b">
        <f t="shared" ca="1" si="625"/>
        <v>0</v>
      </c>
      <c r="CU1205" s="155" t="b">
        <f t="shared" ca="1" si="626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4"/>
        <v>0</v>
      </c>
      <c r="P1206" s="28">
        <f t="shared" ca="1" si="595"/>
        <v>0</v>
      </c>
      <c r="Q1206" s="28">
        <f t="shared" ca="1" si="596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597"/>
        <v>0</v>
      </c>
      <c r="BS1206" s="151" t="b">
        <f t="shared" si="598"/>
        <v>0</v>
      </c>
      <c r="BT1206" s="151" t="b">
        <f t="shared" si="599"/>
        <v>0</v>
      </c>
      <c r="BU1206" s="151" t="b">
        <f t="shared" si="600"/>
        <v>0</v>
      </c>
      <c r="BV1206" s="155" t="b">
        <f t="shared" ca="1" si="601"/>
        <v>0</v>
      </c>
      <c r="BW1206" s="151" t="b">
        <f t="shared" ca="1" si="602"/>
        <v>0</v>
      </c>
      <c r="BX1206" s="151" t="b">
        <f t="shared" ca="1" si="603"/>
        <v>0</v>
      </c>
      <c r="BY1206" s="151" t="b">
        <f t="shared" ca="1" si="604"/>
        <v>0</v>
      </c>
      <c r="BZ1206" s="151" t="b">
        <f t="shared" ca="1" si="605"/>
        <v>0</v>
      </c>
      <c r="CA1206" s="151" t="b">
        <f t="shared" ca="1" si="606"/>
        <v>0</v>
      </c>
      <c r="CB1206" s="151" t="b">
        <f t="shared" ca="1" si="607"/>
        <v>0</v>
      </c>
      <c r="CC1206" s="151" t="b">
        <f t="shared" ca="1" si="608"/>
        <v>0</v>
      </c>
      <c r="CD1206" s="151" t="b">
        <f t="shared" ca="1" si="609"/>
        <v>0</v>
      </c>
      <c r="CE1206" s="151" t="b">
        <f t="shared" ca="1" si="610"/>
        <v>0</v>
      </c>
      <c r="CF1206" s="151" t="b">
        <f t="shared" ca="1" si="611"/>
        <v>0</v>
      </c>
      <c r="CG1206" s="151" t="b">
        <f t="shared" ca="1" si="612"/>
        <v>0</v>
      </c>
      <c r="CH1206" s="151" t="b">
        <f t="shared" ca="1" si="613"/>
        <v>0</v>
      </c>
      <c r="CI1206" s="151" t="b">
        <f t="shared" ca="1" si="614"/>
        <v>0</v>
      </c>
      <c r="CJ1206" s="151" t="b">
        <f t="shared" ca="1" si="615"/>
        <v>0</v>
      </c>
      <c r="CK1206" s="151" t="b">
        <f t="shared" ca="1" si="616"/>
        <v>0</v>
      </c>
      <c r="CL1206" s="151" t="b">
        <f t="shared" ca="1" si="617"/>
        <v>0</v>
      </c>
      <c r="CM1206" s="151" t="b">
        <f t="shared" ca="1" si="618"/>
        <v>0</v>
      </c>
      <c r="CN1206" s="151" t="str">
        <f t="shared" ca="1" si="619"/>
        <v>NO_VAC</v>
      </c>
      <c r="CO1206" s="151" t="str">
        <f t="shared" ca="1" si="620"/>
        <v>NO_VAC</v>
      </c>
      <c r="CP1206" s="151" t="b">
        <f t="shared" ca="1" si="621"/>
        <v>0</v>
      </c>
      <c r="CQ1206" s="155">
        <f t="shared" ca="1" si="622"/>
        <v>0</v>
      </c>
      <c r="CR1206" s="155" t="b">
        <f t="shared" ca="1" si="623"/>
        <v>0</v>
      </c>
      <c r="CS1206" s="155" t="b">
        <f t="shared" ca="1" si="624"/>
        <v>0</v>
      </c>
      <c r="CT1206" s="155" t="b">
        <f t="shared" ca="1" si="625"/>
        <v>0</v>
      </c>
      <c r="CU1206" s="155" t="b">
        <f t="shared" ca="1" si="626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4"/>
        <v>0</v>
      </c>
      <c r="P1207" s="28">
        <f t="shared" ca="1" si="595"/>
        <v>0</v>
      </c>
      <c r="Q1207" s="28">
        <f t="shared" ca="1" si="596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597"/>
        <v>0</v>
      </c>
      <c r="BS1207" s="151" t="b">
        <f t="shared" si="598"/>
        <v>0</v>
      </c>
      <c r="BT1207" s="151" t="b">
        <f t="shared" si="599"/>
        <v>0</v>
      </c>
      <c r="BU1207" s="151" t="b">
        <f t="shared" si="600"/>
        <v>0</v>
      </c>
      <c r="BV1207" s="155" t="b">
        <f t="shared" ca="1" si="601"/>
        <v>0</v>
      </c>
      <c r="BW1207" s="151" t="b">
        <f t="shared" ca="1" si="602"/>
        <v>0</v>
      </c>
      <c r="BX1207" s="151" t="b">
        <f t="shared" ca="1" si="603"/>
        <v>0</v>
      </c>
      <c r="BY1207" s="151" t="b">
        <f t="shared" ca="1" si="604"/>
        <v>0</v>
      </c>
      <c r="BZ1207" s="151" t="b">
        <f t="shared" ca="1" si="605"/>
        <v>0</v>
      </c>
      <c r="CA1207" s="151" t="b">
        <f t="shared" ca="1" si="606"/>
        <v>0</v>
      </c>
      <c r="CB1207" s="151" t="b">
        <f t="shared" ca="1" si="607"/>
        <v>0</v>
      </c>
      <c r="CC1207" s="151" t="b">
        <f t="shared" ca="1" si="608"/>
        <v>0</v>
      </c>
      <c r="CD1207" s="151" t="b">
        <f t="shared" ca="1" si="609"/>
        <v>0</v>
      </c>
      <c r="CE1207" s="151" t="b">
        <f t="shared" ca="1" si="610"/>
        <v>0</v>
      </c>
      <c r="CF1207" s="151" t="b">
        <f t="shared" ca="1" si="611"/>
        <v>0</v>
      </c>
      <c r="CG1207" s="151" t="b">
        <f t="shared" ca="1" si="612"/>
        <v>0</v>
      </c>
      <c r="CH1207" s="151" t="b">
        <f t="shared" ca="1" si="613"/>
        <v>0</v>
      </c>
      <c r="CI1207" s="151" t="b">
        <f t="shared" ca="1" si="614"/>
        <v>0</v>
      </c>
      <c r="CJ1207" s="151" t="b">
        <f t="shared" ca="1" si="615"/>
        <v>0</v>
      </c>
      <c r="CK1207" s="151" t="b">
        <f t="shared" ca="1" si="616"/>
        <v>0</v>
      </c>
      <c r="CL1207" s="151" t="b">
        <f t="shared" ca="1" si="617"/>
        <v>0</v>
      </c>
      <c r="CM1207" s="151" t="b">
        <f t="shared" ca="1" si="618"/>
        <v>0</v>
      </c>
      <c r="CN1207" s="151" t="str">
        <f t="shared" ca="1" si="619"/>
        <v>NO_VAC</v>
      </c>
      <c r="CO1207" s="151" t="str">
        <f t="shared" ca="1" si="620"/>
        <v>NO_VAC</v>
      </c>
      <c r="CP1207" s="151" t="b">
        <f t="shared" ca="1" si="621"/>
        <v>0</v>
      </c>
      <c r="CQ1207" s="155">
        <f t="shared" ca="1" si="622"/>
        <v>0</v>
      </c>
      <c r="CR1207" s="155" t="b">
        <f t="shared" ca="1" si="623"/>
        <v>0</v>
      </c>
      <c r="CS1207" s="155" t="b">
        <f t="shared" ca="1" si="624"/>
        <v>0</v>
      </c>
      <c r="CT1207" s="155" t="b">
        <f t="shared" ca="1" si="625"/>
        <v>0</v>
      </c>
      <c r="CU1207" s="155" t="b">
        <f t="shared" ca="1" si="626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4"/>
        <v>0</v>
      </c>
      <c r="P1208" s="28">
        <f t="shared" ca="1" si="595"/>
        <v>0</v>
      </c>
      <c r="Q1208" s="28">
        <f t="shared" ca="1" si="596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597"/>
        <v>0</v>
      </c>
      <c r="BS1208" s="151" t="b">
        <f t="shared" si="598"/>
        <v>0</v>
      </c>
      <c r="BT1208" s="151" t="b">
        <f t="shared" si="599"/>
        <v>0</v>
      </c>
      <c r="BU1208" s="151" t="b">
        <f t="shared" si="600"/>
        <v>0</v>
      </c>
      <c r="BV1208" s="155" t="b">
        <f t="shared" ca="1" si="601"/>
        <v>0</v>
      </c>
      <c r="BW1208" s="151" t="b">
        <f t="shared" ca="1" si="602"/>
        <v>0</v>
      </c>
      <c r="BX1208" s="151" t="b">
        <f t="shared" ca="1" si="603"/>
        <v>0</v>
      </c>
      <c r="BY1208" s="151" t="b">
        <f t="shared" ca="1" si="604"/>
        <v>0</v>
      </c>
      <c r="BZ1208" s="151" t="b">
        <f t="shared" ca="1" si="605"/>
        <v>0</v>
      </c>
      <c r="CA1208" s="151" t="b">
        <f t="shared" ca="1" si="606"/>
        <v>0</v>
      </c>
      <c r="CB1208" s="151" t="b">
        <f t="shared" ca="1" si="607"/>
        <v>0</v>
      </c>
      <c r="CC1208" s="151" t="b">
        <f t="shared" ca="1" si="608"/>
        <v>0</v>
      </c>
      <c r="CD1208" s="151" t="b">
        <f t="shared" ca="1" si="609"/>
        <v>0</v>
      </c>
      <c r="CE1208" s="151" t="b">
        <f t="shared" ca="1" si="610"/>
        <v>0</v>
      </c>
      <c r="CF1208" s="151" t="b">
        <f t="shared" ca="1" si="611"/>
        <v>0</v>
      </c>
      <c r="CG1208" s="151" t="b">
        <f t="shared" ca="1" si="612"/>
        <v>0</v>
      </c>
      <c r="CH1208" s="151" t="b">
        <f t="shared" ca="1" si="613"/>
        <v>0</v>
      </c>
      <c r="CI1208" s="151" t="b">
        <f t="shared" ca="1" si="614"/>
        <v>0</v>
      </c>
      <c r="CJ1208" s="151" t="b">
        <f t="shared" ca="1" si="615"/>
        <v>0</v>
      </c>
      <c r="CK1208" s="151" t="b">
        <f t="shared" ca="1" si="616"/>
        <v>0</v>
      </c>
      <c r="CL1208" s="151" t="b">
        <f t="shared" ca="1" si="617"/>
        <v>0</v>
      </c>
      <c r="CM1208" s="151" t="b">
        <f t="shared" ca="1" si="618"/>
        <v>0</v>
      </c>
      <c r="CN1208" s="151" t="str">
        <f t="shared" ca="1" si="619"/>
        <v>NO_VAC</v>
      </c>
      <c r="CO1208" s="151" t="str">
        <f t="shared" ca="1" si="620"/>
        <v>NO_VAC</v>
      </c>
      <c r="CP1208" s="151" t="b">
        <f t="shared" ca="1" si="621"/>
        <v>0</v>
      </c>
      <c r="CQ1208" s="155">
        <f t="shared" ca="1" si="622"/>
        <v>0</v>
      </c>
      <c r="CR1208" s="155" t="b">
        <f t="shared" ca="1" si="623"/>
        <v>0</v>
      </c>
      <c r="CS1208" s="155" t="b">
        <f t="shared" ca="1" si="624"/>
        <v>0</v>
      </c>
      <c r="CT1208" s="155" t="b">
        <f t="shared" ca="1" si="625"/>
        <v>0</v>
      </c>
      <c r="CU1208" s="155" t="b">
        <f t="shared" ca="1" si="626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4"/>
        <v>0</v>
      </c>
      <c r="P1209" s="28">
        <f t="shared" ca="1" si="595"/>
        <v>0</v>
      </c>
      <c r="Q1209" s="28">
        <f t="shared" ca="1" si="596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597"/>
        <v>0</v>
      </c>
      <c r="BS1209" s="151" t="b">
        <f t="shared" si="598"/>
        <v>0</v>
      </c>
      <c r="BT1209" s="151" t="b">
        <f t="shared" si="599"/>
        <v>0</v>
      </c>
      <c r="BU1209" s="151" t="b">
        <f t="shared" si="600"/>
        <v>0</v>
      </c>
      <c r="BV1209" s="155" t="b">
        <f t="shared" ca="1" si="601"/>
        <v>0</v>
      </c>
      <c r="BW1209" s="151" t="b">
        <f t="shared" ca="1" si="602"/>
        <v>0</v>
      </c>
      <c r="BX1209" s="151" t="b">
        <f t="shared" ca="1" si="603"/>
        <v>0</v>
      </c>
      <c r="BY1209" s="151" t="b">
        <f t="shared" ca="1" si="604"/>
        <v>0</v>
      </c>
      <c r="BZ1209" s="151" t="b">
        <f t="shared" ca="1" si="605"/>
        <v>0</v>
      </c>
      <c r="CA1209" s="151" t="b">
        <f t="shared" ca="1" si="606"/>
        <v>0</v>
      </c>
      <c r="CB1209" s="151" t="b">
        <f t="shared" ca="1" si="607"/>
        <v>0</v>
      </c>
      <c r="CC1209" s="151" t="b">
        <f t="shared" ca="1" si="608"/>
        <v>0</v>
      </c>
      <c r="CD1209" s="151" t="b">
        <f t="shared" ca="1" si="609"/>
        <v>0</v>
      </c>
      <c r="CE1209" s="151" t="b">
        <f t="shared" ca="1" si="610"/>
        <v>0</v>
      </c>
      <c r="CF1209" s="151" t="b">
        <f t="shared" ca="1" si="611"/>
        <v>0</v>
      </c>
      <c r="CG1209" s="151" t="b">
        <f t="shared" ca="1" si="612"/>
        <v>0</v>
      </c>
      <c r="CH1209" s="151" t="b">
        <f t="shared" ca="1" si="613"/>
        <v>0</v>
      </c>
      <c r="CI1209" s="151" t="b">
        <f t="shared" ca="1" si="614"/>
        <v>0</v>
      </c>
      <c r="CJ1209" s="151" t="b">
        <f t="shared" ca="1" si="615"/>
        <v>0</v>
      </c>
      <c r="CK1209" s="151" t="b">
        <f t="shared" ca="1" si="616"/>
        <v>0</v>
      </c>
      <c r="CL1209" s="151" t="b">
        <f t="shared" ca="1" si="617"/>
        <v>0</v>
      </c>
      <c r="CM1209" s="151" t="b">
        <f t="shared" ca="1" si="618"/>
        <v>0</v>
      </c>
      <c r="CN1209" s="151" t="str">
        <f t="shared" ca="1" si="619"/>
        <v>NO_VAC</v>
      </c>
      <c r="CO1209" s="151" t="str">
        <f t="shared" ca="1" si="620"/>
        <v>NO_VAC</v>
      </c>
      <c r="CP1209" s="151" t="b">
        <f t="shared" ca="1" si="621"/>
        <v>0</v>
      </c>
      <c r="CQ1209" s="155">
        <f t="shared" ca="1" si="622"/>
        <v>0</v>
      </c>
      <c r="CR1209" s="155" t="b">
        <f t="shared" ca="1" si="623"/>
        <v>0</v>
      </c>
      <c r="CS1209" s="155" t="b">
        <f t="shared" ca="1" si="624"/>
        <v>0</v>
      </c>
      <c r="CT1209" s="155" t="b">
        <f t="shared" ca="1" si="625"/>
        <v>0</v>
      </c>
      <c r="CU1209" s="155" t="b">
        <f t="shared" ca="1" si="626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4"/>
        <v>0</v>
      </c>
      <c r="P1210" s="28">
        <f t="shared" ca="1" si="595"/>
        <v>0</v>
      </c>
      <c r="Q1210" s="28">
        <f t="shared" ca="1" si="596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597"/>
        <v>0</v>
      </c>
      <c r="BS1210" s="151" t="b">
        <f t="shared" si="598"/>
        <v>0</v>
      </c>
      <c r="BT1210" s="151" t="b">
        <f t="shared" si="599"/>
        <v>0</v>
      </c>
      <c r="BU1210" s="151" t="b">
        <f t="shared" si="600"/>
        <v>0</v>
      </c>
      <c r="BV1210" s="155" t="b">
        <f t="shared" ca="1" si="601"/>
        <v>0</v>
      </c>
      <c r="BW1210" s="151" t="b">
        <f t="shared" ca="1" si="602"/>
        <v>0</v>
      </c>
      <c r="BX1210" s="151" t="b">
        <f t="shared" ca="1" si="603"/>
        <v>0</v>
      </c>
      <c r="BY1210" s="151" t="b">
        <f t="shared" ca="1" si="604"/>
        <v>0</v>
      </c>
      <c r="BZ1210" s="151" t="b">
        <f t="shared" ca="1" si="605"/>
        <v>0</v>
      </c>
      <c r="CA1210" s="151" t="b">
        <f t="shared" ca="1" si="606"/>
        <v>0</v>
      </c>
      <c r="CB1210" s="151" t="b">
        <f t="shared" ca="1" si="607"/>
        <v>0</v>
      </c>
      <c r="CC1210" s="151" t="b">
        <f t="shared" ca="1" si="608"/>
        <v>0</v>
      </c>
      <c r="CD1210" s="151" t="b">
        <f t="shared" ca="1" si="609"/>
        <v>0</v>
      </c>
      <c r="CE1210" s="151" t="b">
        <f t="shared" ca="1" si="610"/>
        <v>0</v>
      </c>
      <c r="CF1210" s="151" t="b">
        <f t="shared" ca="1" si="611"/>
        <v>0</v>
      </c>
      <c r="CG1210" s="151" t="b">
        <f t="shared" ca="1" si="612"/>
        <v>0</v>
      </c>
      <c r="CH1210" s="151" t="b">
        <f t="shared" ca="1" si="613"/>
        <v>0</v>
      </c>
      <c r="CI1210" s="151" t="b">
        <f t="shared" ca="1" si="614"/>
        <v>0</v>
      </c>
      <c r="CJ1210" s="151" t="b">
        <f t="shared" ca="1" si="615"/>
        <v>0</v>
      </c>
      <c r="CK1210" s="151" t="b">
        <f t="shared" ca="1" si="616"/>
        <v>0</v>
      </c>
      <c r="CL1210" s="151" t="b">
        <f t="shared" ca="1" si="617"/>
        <v>0</v>
      </c>
      <c r="CM1210" s="151" t="b">
        <f t="shared" ca="1" si="618"/>
        <v>0</v>
      </c>
      <c r="CN1210" s="151" t="str">
        <f t="shared" ca="1" si="619"/>
        <v>NO_VAC</v>
      </c>
      <c r="CO1210" s="151" t="str">
        <f t="shared" ca="1" si="620"/>
        <v>NO_VAC</v>
      </c>
      <c r="CP1210" s="151" t="b">
        <f t="shared" ca="1" si="621"/>
        <v>0</v>
      </c>
      <c r="CQ1210" s="155">
        <f t="shared" ca="1" si="622"/>
        <v>0</v>
      </c>
      <c r="CR1210" s="155" t="b">
        <f t="shared" ca="1" si="623"/>
        <v>0</v>
      </c>
      <c r="CS1210" s="155" t="b">
        <f t="shared" ca="1" si="624"/>
        <v>0</v>
      </c>
      <c r="CT1210" s="155" t="b">
        <f t="shared" ca="1" si="625"/>
        <v>0</v>
      </c>
      <c r="CU1210" s="155" t="b">
        <f t="shared" ca="1" si="626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4"/>
        <v>0</v>
      </c>
      <c r="P1211" s="28">
        <f t="shared" ca="1" si="595"/>
        <v>0</v>
      </c>
      <c r="Q1211" s="28">
        <f t="shared" ca="1" si="596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597"/>
        <v>0</v>
      </c>
      <c r="BS1211" s="151" t="b">
        <f t="shared" si="598"/>
        <v>0</v>
      </c>
      <c r="BT1211" s="151" t="b">
        <f t="shared" si="599"/>
        <v>0</v>
      </c>
      <c r="BU1211" s="151" t="b">
        <f t="shared" si="600"/>
        <v>0</v>
      </c>
      <c r="BV1211" s="155" t="b">
        <f t="shared" ca="1" si="601"/>
        <v>0</v>
      </c>
      <c r="BW1211" s="151" t="b">
        <f t="shared" ca="1" si="602"/>
        <v>0</v>
      </c>
      <c r="BX1211" s="151" t="b">
        <f t="shared" ca="1" si="603"/>
        <v>0</v>
      </c>
      <c r="BY1211" s="151" t="b">
        <f t="shared" ca="1" si="604"/>
        <v>0</v>
      </c>
      <c r="BZ1211" s="151" t="b">
        <f t="shared" ca="1" si="605"/>
        <v>0</v>
      </c>
      <c r="CA1211" s="151" t="b">
        <f t="shared" ca="1" si="606"/>
        <v>0</v>
      </c>
      <c r="CB1211" s="151" t="b">
        <f t="shared" ca="1" si="607"/>
        <v>0</v>
      </c>
      <c r="CC1211" s="151" t="b">
        <f t="shared" ca="1" si="608"/>
        <v>0</v>
      </c>
      <c r="CD1211" s="151" t="b">
        <f t="shared" ca="1" si="609"/>
        <v>0</v>
      </c>
      <c r="CE1211" s="151" t="b">
        <f t="shared" ca="1" si="610"/>
        <v>0</v>
      </c>
      <c r="CF1211" s="151" t="b">
        <f t="shared" ca="1" si="611"/>
        <v>0</v>
      </c>
      <c r="CG1211" s="151" t="b">
        <f t="shared" ca="1" si="612"/>
        <v>0</v>
      </c>
      <c r="CH1211" s="151" t="b">
        <f t="shared" ca="1" si="613"/>
        <v>0</v>
      </c>
      <c r="CI1211" s="151" t="b">
        <f t="shared" ca="1" si="614"/>
        <v>0</v>
      </c>
      <c r="CJ1211" s="151" t="b">
        <f t="shared" ca="1" si="615"/>
        <v>0</v>
      </c>
      <c r="CK1211" s="151" t="b">
        <f t="shared" ca="1" si="616"/>
        <v>0</v>
      </c>
      <c r="CL1211" s="151" t="b">
        <f t="shared" ca="1" si="617"/>
        <v>0</v>
      </c>
      <c r="CM1211" s="151" t="b">
        <f t="shared" ca="1" si="618"/>
        <v>0</v>
      </c>
      <c r="CN1211" s="151" t="str">
        <f t="shared" ca="1" si="619"/>
        <v>NO_VAC</v>
      </c>
      <c r="CO1211" s="151" t="str">
        <f t="shared" ca="1" si="620"/>
        <v>NO_VAC</v>
      </c>
      <c r="CP1211" s="151" t="b">
        <f t="shared" ca="1" si="621"/>
        <v>0</v>
      </c>
      <c r="CQ1211" s="155">
        <f t="shared" ca="1" si="622"/>
        <v>0</v>
      </c>
      <c r="CR1211" s="155" t="b">
        <f t="shared" ca="1" si="623"/>
        <v>0</v>
      </c>
      <c r="CS1211" s="155" t="b">
        <f t="shared" ca="1" si="624"/>
        <v>0</v>
      </c>
      <c r="CT1211" s="155" t="b">
        <f t="shared" ca="1" si="625"/>
        <v>0</v>
      </c>
      <c r="CU1211" s="155" t="b">
        <f t="shared" ca="1" si="626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4"/>
        <v>0</v>
      </c>
      <c r="P1212" s="28">
        <f t="shared" ca="1" si="595"/>
        <v>0</v>
      </c>
      <c r="Q1212" s="28">
        <f t="shared" ca="1" si="596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597"/>
        <v>0</v>
      </c>
      <c r="BS1212" s="151" t="b">
        <f t="shared" si="598"/>
        <v>0</v>
      </c>
      <c r="BT1212" s="151" t="b">
        <f t="shared" si="599"/>
        <v>0</v>
      </c>
      <c r="BU1212" s="151" t="b">
        <f t="shared" si="600"/>
        <v>0</v>
      </c>
      <c r="BV1212" s="155" t="b">
        <f t="shared" ca="1" si="601"/>
        <v>0</v>
      </c>
      <c r="BW1212" s="151" t="b">
        <f t="shared" ca="1" si="602"/>
        <v>0</v>
      </c>
      <c r="BX1212" s="151" t="b">
        <f t="shared" ca="1" si="603"/>
        <v>0</v>
      </c>
      <c r="BY1212" s="151" t="b">
        <f t="shared" ca="1" si="604"/>
        <v>0</v>
      </c>
      <c r="BZ1212" s="151" t="b">
        <f t="shared" ca="1" si="605"/>
        <v>0</v>
      </c>
      <c r="CA1212" s="151" t="b">
        <f t="shared" ca="1" si="606"/>
        <v>0</v>
      </c>
      <c r="CB1212" s="151" t="b">
        <f t="shared" ca="1" si="607"/>
        <v>0</v>
      </c>
      <c r="CC1212" s="151" t="b">
        <f t="shared" ca="1" si="608"/>
        <v>0</v>
      </c>
      <c r="CD1212" s="151" t="b">
        <f t="shared" ca="1" si="609"/>
        <v>0</v>
      </c>
      <c r="CE1212" s="151" t="b">
        <f t="shared" ca="1" si="610"/>
        <v>0</v>
      </c>
      <c r="CF1212" s="151" t="b">
        <f t="shared" ca="1" si="611"/>
        <v>0</v>
      </c>
      <c r="CG1212" s="151" t="b">
        <f t="shared" ca="1" si="612"/>
        <v>0</v>
      </c>
      <c r="CH1212" s="151" t="b">
        <f t="shared" ca="1" si="613"/>
        <v>0</v>
      </c>
      <c r="CI1212" s="151" t="b">
        <f t="shared" ca="1" si="614"/>
        <v>0</v>
      </c>
      <c r="CJ1212" s="151" t="b">
        <f t="shared" ca="1" si="615"/>
        <v>0</v>
      </c>
      <c r="CK1212" s="151" t="b">
        <f t="shared" ca="1" si="616"/>
        <v>0</v>
      </c>
      <c r="CL1212" s="151" t="b">
        <f t="shared" ca="1" si="617"/>
        <v>0</v>
      </c>
      <c r="CM1212" s="151" t="b">
        <f t="shared" ca="1" si="618"/>
        <v>0</v>
      </c>
      <c r="CN1212" s="151" t="str">
        <f t="shared" ca="1" si="619"/>
        <v>NO_VAC</v>
      </c>
      <c r="CO1212" s="151" t="str">
        <f t="shared" ca="1" si="620"/>
        <v>NO_VAC</v>
      </c>
      <c r="CP1212" s="151" t="b">
        <f t="shared" ca="1" si="621"/>
        <v>0</v>
      </c>
      <c r="CQ1212" s="155">
        <f t="shared" ca="1" si="622"/>
        <v>0</v>
      </c>
      <c r="CR1212" s="155" t="b">
        <f t="shared" ca="1" si="623"/>
        <v>0</v>
      </c>
      <c r="CS1212" s="155" t="b">
        <f t="shared" ca="1" si="624"/>
        <v>0</v>
      </c>
      <c r="CT1212" s="155" t="b">
        <f t="shared" ca="1" si="625"/>
        <v>0</v>
      </c>
      <c r="CU1212" s="155" t="b">
        <f t="shared" ca="1" si="626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4"/>
        <v>0</v>
      </c>
      <c r="P1213" s="28">
        <f t="shared" ca="1" si="595"/>
        <v>0</v>
      </c>
      <c r="Q1213" s="28">
        <f t="shared" ca="1" si="596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597"/>
        <v>0</v>
      </c>
      <c r="BS1213" s="151" t="b">
        <f t="shared" si="598"/>
        <v>0</v>
      </c>
      <c r="BT1213" s="151" t="b">
        <f t="shared" si="599"/>
        <v>0</v>
      </c>
      <c r="BU1213" s="151" t="b">
        <f t="shared" si="600"/>
        <v>0</v>
      </c>
      <c r="BV1213" s="155" t="b">
        <f t="shared" ca="1" si="601"/>
        <v>0</v>
      </c>
      <c r="BW1213" s="151" t="b">
        <f t="shared" ca="1" si="602"/>
        <v>0</v>
      </c>
      <c r="BX1213" s="151" t="b">
        <f t="shared" ca="1" si="603"/>
        <v>0</v>
      </c>
      <c r="BY1213" s="151" t="b">
        <f t="shared" ca="1" si="604"/>
        <v>0</v>
      </c>
      <c r="BZ1213" s="151" t="b">
        <f t="shared" ca="1" si="605"/>
        <v>0</v>
      </c>
      <c r="CA1213" s="151" t="b">
        <f t="shared" ca="1" si="606"/>
        <v>0</v>
      </c>
      <c r="CB1213" s="151" t="b">
        <f t="shared" ca="1" si="607"/>
        <v>0</v>
      </c>
      <c r="CC1213" s="151" t="b">
        <f t="shared" ca="1" si="608"/>
        <v>0</v>
      </c>
      <c r="CD1213" s="151" t="b">
        <f t="shared" ca="1" si="609"/>
        <v>0</v>
      </c>
      <c r="CE1213" s="151" t="b">
        <f t="shared" ca="1" si="610"/>
        <v>0</v>
      </c>
      <c r="CF1213" s="151" t="b">
        <f t="shared" ca="1" si="611"/>
        <v>0</v>
      </c>
      <c r="CG1213" s="151" t="b">
        <f t="shared" ca="1" si="612"/>
        <v>0</v>
      </c>
      <c r="CH1213" s="151" t="b">
        <f t="shared" ca="1" si="613"/>
        <v>0</v>
      </c>
      <c r="CI1213" s="151" t="b">
        <f t="shared" ca="1" si="614"/>
        <v>0</v>
      </c>
      <c r="CJ1213" s="151" t="b">
        <f t="shared" ca="1" si="615"/>
        <v>0</v>
      </c>
      <c r="CK1213" s="151" t="b">
        <f t="shared" ca="1" si="616"/>
        <v>0</v>
      </c>
      <c r="CL1213" s="151" t="b">
        <f t="shared" ca="1" si="617"/>
        <v>0</v>
      </c>
      <c r="CM1213" s="151" t="b">
        <f t="shared" ca="1" si="618"/>
        <v>0</v>
      </c>
      <c r="CN1213" s="151" t="str">
        <f t="shared" ca="1" si="619"/>
        <v>NO_VAC</v>
      </c>
      <c r="CO1213" s="151" t="str">
        <f t="shared" ca="1" si="620"/>
        <v>NO_VAC</v>
      </c>
      <c r="CP1213" s="151" t="b">
        <f t="shared" ca="1" si="621"/>
        <v>0</v>
      </c>
      <c r="CQ1213" s="155">
        <f t="shared" ca="1" si="622"/>
        <v>0</v>
      </c>
      <c r="CR1213" s="155" t="b">
        <f t="shared" ca="1" si="623"/>
        <v>0</v>
      </c>
      <c r="CS1213" s="155" t="b">
        <f t="shared" ca="1" si="624"/>
        <v>0</v>
      </c>
      <c r="CT1213" s="155" t="b">
        <f t="shared" ca="1" si="625"/>
        <v>0</v>
      </c>
      <c r="CU1213" s="155" t="b">
        <f t="shared" ca="1" si="626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4"/>
        <v>0</v>
      </c>
      <c r="P1214" s="28">
        <f t="shared" ca="1" si="595"/>
        <v>0</v>
      </c>
      <c r="Q1214" s="28">
        <f t="shared" ca="1" si="596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597"/>
        <v>0</v>
      </c>
      <c r="BS1214" s="151" t="b">
        <f t="shared" si="598"/>
        <v>0</v>
      </c>
      <c r="BT1214" s="151" t="b">
        <f t="shared" si="599"/>
        <v>0</v>
      </c>
      <c r="BU1214" s="151" t="b">
        <f t="shared" si="600"/>
        <v>0</v>
      </c>
      <c r="BV1214" s="155" t="b">
        <f t="shared" ca="1" si="601"/>
        <v>0</v>
      </c>
      <c r="BW1214" s="151" t="b">
        <f t="shared" ca="1" si="602"/>
        <v>0</v>
      </c>
      <c r="BX1214" s="151" t="b">
        <f t="shared" ca="1" si="603"/>
        <v>0</v>
      </c>
      <c r="BY1214" s="151" t="b">
        <f t="shared" ca="1" si="604"/>
        <v>0</v>
      </c>
      <c r="BZ1214" s="151" t="b">
        <f t="shared" ca="1" si="605"/>
        <v>0</v>
      </c>
      <c r="CA1214" s="151" t="b">
        <f t="shared" ca="1" si="606"/>
        <v>0</v>
      </c>
      <c r="CB1214" s="151" t="b">
        <f t="shared" ca="1" si="607"/>
        <v>0</v>
      </c>
      <c r="CC1214" s="151" t="b">
        <f t="shared" ca="1" si="608"/>
        <v>0</v>
      </c>
      <c r="CD1214" s="151" t="b">
        <f t="shared" ca="1" si="609"/>
        <v>0</v>
      </c>
      <c r="CE1214" s="151" t="b">
        <f t="shared" ca="1" si="610"/>
        <v>0</v>
      </c>
      <c r="CF1214" s="151" t="b">
        <f t="shared" ca="1" si="611"/>
        <v>0</v>
      </c>
      <c r="CG1214" s="151" t="b">
        <f t="shared" ca="1" si="612"/>
        <v>0</v>
      </c>
      <c r="CH1214" s="151" t="b">
        <f t="shared" ca="1" si="613"/>
        <v>0</v>
      </c>
      <c r="CI1214" s="151" t="b">
        <f t="shared" ca="1" si="614"/>
        <v>0</v>
      </c>
      <c r="CJ1214" s="151" t="b">
        <f t="shared" ca="1" si="615"/>
        <v>0</v>
      </c>
      <c r="CK1214" s="151" t="b">
        <f t="shared" ca="1" si="616"/>
        <v>0</v>
      </c>
      <c r="CL1214" s="151" t="b">
        <f t="shared" ca="1" si="617"/>
        <v>0</v>
      </c>
      <c r="CM1214" s="151" t="b">
        <f t="shared" ca="1" si="618"/>
        <v>0</v>
      </c>
      <c r="CN1214" s="151" t="str">
        <f t="shared" ca="1" si="619"/>
        <v>NO_VAC</v>
      </c>
      <c r="CO1214" s="151" t="str">
        <f t="shared" ca="1" si="620"/>
        <v>NO_VAC</v>
      </c>
      <c r="CP1214" s="151" t="b">
        <f t="shared" ca="1" si="621"/>
        <v>0</v>
      </c>
      <c r="CQ1214" s="155">
        <f t="shared" ca="1" si="622"/>
        <v>0</v>
      </c>
      <c r="CR1214" s="155" t="b">
        <f t="shared" ca="1" si="623"/>
        <v>0</v>
      </c>
      <c r="CS1214" s="155" t="b">
        <f t="shared" ca="1" si="624"/>
        <v>0</v>
      </c>
      <c r="CT1214" s="155" t="b">
        <f t="shared" ca="1" si="625"/>
        <v>0</v>
      </c>
      <c r="CU1214" s="155" t="b">
        <f t="shared" ca="1" si="626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4"/>
        <v>0</v>
      </c>
      <c r="P1215" s="28">
        <f t="shared" ca="1" si="595"/>
        <v>0</v>
      </c>
      <c r="Q1215" s="28">
        <f t="shared" ca="1" si="596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597"/>
        <v>0</v>
      </c>
      <c r="BS1215" s="151" t="b">
        <f t="shared" si="598"/>
        <v>0</v>
      </c>
      <c r="BT1215" s="151" t="b">
        <f t="shared" si="599"/>
        <v>0</v>
      </c>
      <c r="BU1215" s="151" t="b">
        <f t="shared" si="600"/>
        <v>0</v>
      </c>
      <c r="BV1215" s="155" t="b">
        <f t="shared" ca="1" si="601"/>
        <v>0</v>
      </c>
      <c r="BW1215" s="151" t="b">
        <f t="shared" ca="1" si="602"/>
        <v>0</v>
      </c>
      <c r="BX1215" s="151" t="b">
        <f t="shared" ca="1" si="603"/>
        <v>0</v>
      </c>
      <c r="BY1215" s="151" t="b">
        <f t="shared" ca="1" si="604"/>
        <v>0</v>
      </c>
      <c r="BZ1215" s="151" t="b">
        <f t="shared" ca="1" si="605"/>
        <v>0</v>
      </c>
      <c r="CA1215" s="151" t="b">
        <f t="shared" ca="1" si="606"/>
        <v>0</v>
      </c>
      <c r="CB1215" s="151" t="b">
        <f t="shared" ca="1" si="607"/>
        <v>0</v>
      </c>
      <c r="CC1215" s="151" t="b">
        <f t="shared" ca="1" si="608"/>
        <v>0</v>
      </c>
      <c r="CD1215" s="151" t="b">
        <f t="shared" ca="1" si="609"/>
        <v>0</v>
      </c>
      <c r="CE1215" s="151" t="b">
        <f t="shared" ca="1" si="610"/>
        <v>0</v>
      </c>
      <c r="CF1215" s="151" t="b">
        <f t="shared" ca="1" si="611"/>
        <v>0</v>
      </c>
      <c r="CG1215" s="151" t="b">
        <f t="shared" ca="1" si="612"/>
        <v>0</v>
      </c>
      <c r="CH1215" s="151" t="b">
        <f t="shared" ca="1" si="613"/>
        <v>0</v>
      </c>
      <c r="CI1215" s="151" t="b">
        <f t="shared" ca="1" si="614"/>
        <v>0</v>
      </c>
      <c r="CJ1215" s="151" t="b">
        <f t="shared" ca="1" si="615"/>
        <v>0</v>
      </c>
      <c r="CK1215" s="151" t="b">
        <f t="shared" ca="1" si="616"/>
        <v>0</v>
      </c>
      <c r="CL1215" s="151" t="b">
        <f t="shared" ca="1" si="617"/>
        <v>0</v>
      </c>
      <c r="CM1215" s="151" t="b">
        <f t="shared" ca="1" si="618"/>
        <v>0</v>
      </c>
      <c r="CN1215" s="151" t="str">
        <f t="shared" ca="1" si="619"/>
        <v>NO_VAC</v>
      </c>
      <c r="CO1215" s="151" t="str">
        <f t="shared" ca="1" si="620"/>
        <v>NO_VAC</v>
      </c>
      <c r="CP1215" s="151" t="b">
        <f t="shared" ca="1" si="621"/>
        <v>0</v>
      </c>
      <c r="CQ1215" s="155">
        <f t="shared" ca="1" si="622"/>
        <v>0</v>
      </c>
      <c r="CR1215" s="155" t="b">
        <f t="shared" ca="1" si="623"/>
        <v>0</v>
      </c>
      <c r="CS1215" s="155" t="b">
        <f t="shared" ca="1" si="624"/>
        <v>0</v>
      </c>
      <c r="CT1215" s="155" t="b">
        <f t="shared" ca="1" si="625"/>
        <v>0</v>
      </c>
      <c r="CU1215" s="155" t="b">
        <f t="shared" ca="1" si="626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4"/>
        <v>0</v>
      </c>
      <c r="P1216" s="28">
        <f t="shared" ca="1" si="595"/>
        <v>0</v>
      </c>
      <c r="Q1216" s="28">
        <f t="shared" ca="1" si="596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597"/>
        <v>0</v>
      </c>
      <c r="BS1216" s="151" t="b">
        <f t="shared" si="598"/>
        <v>0</v>
      </c>
      <c r="BT1216" s="151" t="b">
        <f t="shared" si="599"/>
        <v>0</v>
      </c>
      <c r="BU1216" s="151" t="b">
        <f t="shared" si="600"/>
        <v>0</v>
      </c>
      <c r="BV1216" s="155" t="b">
        <f t="shared" ca="1" si="601"/>
        <v>0</v>
      </c>
      <c r="BW1216" s="151" t="b">
        <f t="shared" ca="1" si="602"/>
        <v>0</v>
      </c>
      <c r="BX1216" s="151" t="b">
        <f t="shared" ca="1" si="603"/>
        <v>0</v>
      </c>
      <c r="BY1216" s="151" t="b">
        <f t="shared" ca="1" si="604"/>
        <v>0</v>
      </c>
      <c r="BZ1216" s="151" t="b">
        <f t="shared" ca="1" si="605"/>
        <v>0</v>
      </c>
      <c r="CA1216" s="151" t="b">
        <f t="shared" ca="1" si="606"/>
        <v>0</v>
      </c>
      <c r="CB1216" s="151" t="b">
        <f t="shared" ca="1" si="607"/>
        <v>0</v>
      </c>
      <c r="CC1216" s="151" t="b">
        <f t="shared" ca="1" si="608"/>
        <v>0</v>
      </c>
      <c r="CD1216" s="151" t="b">
        <f t="shared" ca="1" si="609"/>
        <v>0</v>
      </c>
      <c r="CE1216" s="151" t="b">
        <f t="shared" ca="1" si="610"/>
        <v>0</v>
      </c>
      <c r="CF1216" s="151" t="b">
        <f t="shared" ca="1" si="611"/>
        <v>0</v>
      </c>
      <c r="CG1216" s="151" t="b">
        <f t="shared" ca="1" si="612"/>
        <v>0</v>
      </c>
      <c r="CH1216" s="151" t="b">
        <f t="shared" ca="1" si="613"/>
        <v>0</v>
      </c>
      <c r="CI1216" s="151" t="b">
        <f t="shared" ca="1" si="614"/>
        <v>0</v>
      </c>
      <c r="CJ1216" s="151" t="b">
        <f t="shared" ca="1" si="615"/>
        <v>0</v>
      </c>
      <c r="CK1216" s="151" t="b">
        <f t="shared" ca="1" si="616"/>
        <v>0</v>
      </c>
      <c r="CL1216" s="151" t="b">
        <f t="shared" ca="1" si="617"/>
        <v>0</v>
      </c>
      <c r="CM1216" s="151" t="b">
        <f t="shared" ca="1" si="618"/>
        <v>0</v>
      </c>
      <c r="CN1216" s="151" t="str">
        <f t="shared" ca="1" si="619"/>
        <v>NO_VAC</v>
      </c>
      <c r="CO1216" s="151" t="str">
        <f t="shared" ca="1" si="620"/>
        <v>NO_VAC</v>
      </c>
      <c r="CP1216" s="151" t="b">
        <f t="shared" ca="1" si="621"/>
        <v>0</v>
      </c>
      <c r="CQ1216" s="155">
        <f t="shared" ca="1" si="622"/>
        <v>0</v>
      </c>
      <c r="CR1216" s="155" t="b">
        <f t="shared" ca="1" si="623"/>
        <v>0</v>
      </c>
      <c r="CS1216" s="155" t="b">
        <f t="shared" ca="1" si="624"/>
        <v>0</v>
      </c>
      <c r="CT1216" s="155" t="b">
        <f t="shared" ca="1" si="625"/>
        <v>0</v>
      </c>
      <c r="CU1216" s="155" t="b">
        <f t="shared" ca="1" si="626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4"/>
        <v>0</v>
      </c>
      <c r="P1217" s="28">
        <f t="shared" ca="1" si="595"/>
        <v>0</v>
      </c>
      <c r="Q1217" s="28">
        <f t="shared" ca="1" si="596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597"/>
        <v>0</v>
      </c>
      <c r="BS1217" s="151" t="b">
        <f t="shared" si="598"/>
        <v>0</v>
      </c>
      <c r="BT1217" s="151" t="b">
        <f t="shared" si="599"/>
        <v>0</v>
      </c>
      <c r="BU1217" s="151" t="b">
        <f t="shared" si="600"/>
        <v>0</v>
      </c>
      <c r="BV1217" s="155" t="b">
        <f t="shared" ca="1" si="601"/>
        <v>0</v>
      </c>
      <c r="BW1217" s="151" t="b">
        <f t="shared" ca="1" si="602"/>
        <v>0</v>
      </c>
      <c r="BX1217" s="151" t="b">
        <f t="shared" ca="1" si="603"/>
        <v>0</v>
      </c>
      <c r="BY1217" s="151" t="b">
        <f t="shared" ca="1" si="604"/>
        <v>0</v>
      </c>
      <c r="BZ1217" s="151" t="b">
        <f t="shared" ca="1" si="605"/>
        <v>0</v>
      </c>
      <c r="CA1217" s="151" t="b">
        <f t="shared" ca="1" si="606"/>
        <v>0</v>
      </c>
      <c r="CB1217" s="151" t="b">
        <f t="shared" ca="1" si="607"/>
        <v>0</v>
      </c>
      <c r="CC1217" s="151" t="b">
        <f t="shared" ca="1" si="608"/>
        <v>0</v>
      </c>
      <c r="CD1217" s="151" t="b">
        <f t="shared" ca="1" si="609"/>
        <v>0</v>
      </c>
      <c r="CE1217" s="151" t="b">
        <f t="shared" ca="1" si="610"/>
        <v>0</v>
      </c>
      <c r="CF1217" s="151" t="b">
        <f t="shared" ca="1" si="611"/>
        <v>0</v>
      </c>
      <c r="CG1217" s="151" t="b">
        <f t="shared" ca="1" si="612"/>
        <v>0</v>
      </c>
      <c r="CH1217" s="151" t="b">
        <f t="shared" ca="1" si="613"/>
        <v>0</v>
      </c>
      <c r="CI1217" s="151" t="b">
        <f t="shared" ca="1" si="614"/>
        <v>0</v>
      </c>
      <c r="CJ1217" s="151" t="b">
        <f t="shared" ca="1" si="615"/>
        <v>0</v>
      </c>
      <c r="CK1217" s="151" t="b">
        <f t="shared" ca="1" si="616"/>
        <v>0</v>
      </c>
      <c r="CL1217" s="151" t="b">
        <f t="shared" ca="1" si="617"/>
        <v>0</v>
      </c>
      <c r="CM1217" s="151" t="b">
        <f t="shared" ca="1" si="618"/>
        <v>0</v>
      </c>
      <c r="CN1217" s="151" t="str">
        <f t="shared" ca="1" si="619"/>
        <v>NO_VAC</v>
      </c>
      <c r="CO1217" s="151" t="str">
        <f t="shared" ca="1" si="620"/>
        <v>NO_VAC</v>
      </c>
      <c r="CP1217" s="151" t="b">
        <f t="shared" ca="1" si="621"/>
        <v>0</v>
      </c>
      <c r="CQ1217" s="155">
        <f t="shared" ca="1" si="622"/>
        <v>0</v>
      </c>
      <c r="CR1217" s="155" t="b">
        <f t="shared" ca="1" si="623"/>
        <v>0</v>
      </c>
      <c r="CS1217" s="155" t="b">
        <f t="shared" ca="1" si="624"/>
        <v>0</v>
      </c>
      <c r="CT1217" s="155" t="b">
        <f t="shared" ca="1" si="625"/>
        <v>0</v>
      </c>
      <c r="CU1217" s="155" t="b">
        <f t="shared" ca="1" si="626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4"/>
        <v>0</v>
      </c>
      <c r="P1218" s="28">
        <f t="shared" ca="1" si="595"/>
        <v>0</v>
      </c>
      <c r="Q1218" s="28">
        <f t="shared" ca="1" si="596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597"/>
        <v>0</v>
      </c>
      <c r="BS1218" s="151" t="b">
        <f t="shared" si="598"/>
        <v>0</v>
      </c>
      <c r="BT1218" s="151" t="b">
        <f t="shared" si="599"/>
        <v>0</v>
      </c>
      <c r="BU1218" s="151" t="b">
        <f t="shared" si="600"/>
        <v>0</v>
      </c>
      <c r="BV1218" s="155" t="b">
        <f t="shared" ca="1" si="601"/>
        <v>0</v>
      </c>
      <c r="BW1218" s="151" t="b">
        <f t="shared" ca="1" si="602"/>
        <v>0</v>
      </c>
      <c r="BX1218" s="151" t="b">
        <f t="shared" ca="1" si="603"/>
        <v>0</v>
      </c>
      <c r="BY1218" s="151" t="b">
        <f t="shared" ca="1" si="604"/>
        <v>0</v>
      </c>
      <c r="BZ1218" s="151" t="b">
        <f t="shared" ca="1" si="605"/>
        <v>0</v>
      </c>
      <c r="CA1218" s="151" t="b">
        <f t="shared" ca="1" si="606"/>
        <v>0</v>
      </c>
      <c r="CB1218" s="151" t="b">
        <f t="shared" ca="1" si="607"/>
        <v>0</v>
      </c>
      <c r="CC1218" s="151" t="b">
        <f t="shared" ca="1" si="608"/>
        <v>0</v>
      </c>
      <c r="CD1218" s="151" t="b">
        <f t="shared" ca="1" si="609"/>
        <v>0</v>
      </c>
      <c r="CE1218" s="151" t="b">
        <f t="shared" ca="1" si="610"/>
        <v>0</v>
      </c>
      <c r="CF1218" s="151" t="b">
        <f t="shared" ca="1" si="611"/>
        <v>0</v>
      </c>
      <c r="CG1218" s="151" t="b">
        <f t="shared" ca="1" si="612"/>
        <v>0</v>
      </c>
      <c r="CH1218" s="151" t="b">
        <f t="shared" ca="1" si="613"/>
        <v>0</v>
      </c>
      <c r="CI1218" s="151" t="b">
        <f t="shared" ca="1" si="614"/>
        <v>0</v>
      </c>
      <c r="CJ1218" s="151" t="b">
        <f t="shared" ca="1" si="615"/>
        <v>0</v>
      </c>
      <c r="CK1218" s="151" t="b">
        <f t="shared" ca="1" si="616"/>
        <v>0</v>
      </c>
      <c r="CL1218" s="151" t="b">
        <f t="shared" ca="1" si="617"/>
        <v>0</v>
      </c>
      <c r="CM1218" s="151" t="b">
        <f t="shared" ca="1" si="618"/>
        <v>0</v>
      </c>
      <c r="CN1218" s="151" t="str">
        <f t="shared" ca="1" si="619"/>
        <v>NO_VAC</v>
      </c>
      <c r="CO1218" s="151" t="str">
        <f t="shared" ca="1" si="620"/>
        <v>NO_VAC</v>
      </c>
      <c r="CP1218" s="151" t="b">
        <f t="shared" ca="1" si="621"/>
        <v>0</v>
      </c>
      <c r="CQ1218" s="155">
        <f t="shared" ca="1" si="622"/>
        <v>0</v>
      </c>
      <c r="CR1218" s="155" t="b">
        <f t="shared" ca="1" si="623"/>
        <v>0</v>
      </c>
      <c r="CS1218" s="155" t="b">
        <f t="shared" ca="1" si="624"/>
        <v>0</v>
      </c>
      <c r="CT1218" s="155" t="b">
        <f t="shared" ca="1" si="625"/>
        <v>0</v>
      </c>
      <c r="CU1218" s="155" t="b">
        <f t="shared" ca="1" si="626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4"/>
        <v>0</v>
      </c>
      <c r="P1219" s="28">
        <f t="shared" ca="1" si="595"/>
        <v>0</v>
      </c>
      <c r="Q1219" s="28">
        <f t="shared" ca="1" si="596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597"/>
        <v>0</v>
      </c>
      <c r="BS1219" s="151" t="b">
        <f t="shared" si="598"/>
        <v>0</v>
      </c>
      <c r="BT1219" s="151" t="b">
        <f t="shared" si="599"/>
        <v>0</v>
      </c>
      <c r="BU1219" s="151" t="b">
        <f t="shared" si="600"/>
        <v>0</v>
      </c>
      <c r="BV1219" s="155" t="b">
        <f t="shared" ca="1" si="601"/>
        <v>0</v>
      </c>
      <c r="BW1219" s="151" t="b">
        <f t="shared" ca="1" si="602"/>
        <v>0</v>
      </c>
      <c r="BX1219" s="151" t="b">
        <f t="shared" ca="1" si="603"/>
        <v>0</v>
      </c>
      <c r="BY1219" s="151" t="b">
        <f t="shared" ca="1" si="604"/>
        <v>0</v>
      </c>
      <c r="BZ1219" s="151" t="b">
        <f t="shared" ca="1" si="605"/>
        <v>0</v>
      </c>
      <c r="CA1219" s="151" t="b">
        <f t="shared" ca="1" si="606"/>
        <v>0</v>
      </c>
      <c r="CB1219" s="151" t="b">
        <f t="shared" ca="1" si="607"/>
        <v>0</v>
      </c>
      <c r="CC1219" s="151" t="b">
        <f t="shared" ca="1" si="608"/>
        <v>0</v>
      </c>
      <c r="CD1219" s="151" t="b">
        <f t="shared" ca="1" si="609"/>
        <v>0</v>
      </c>
      <c r="CE1219" s="151" t="b">
        <f t="shared" ca="1" si="610"/>
        <v>0</v>
      </c>
      <c r="CF1219" s="151" t="b">
        <f t="shared" ca="1" si="611"/>
        <v>0</v>
      </c>
      <c r="CG1219" s="151" t="b">
        <f t="shared" ca="1" si="612"/>
        <v>0</v>
      </c>
      <c r="CH1219" s="151" t="b">
        <f t="shared" ca="1" si="613"/>
        <v>0</v>
      </c>
      <c r="CI1219" s="151" t="b">
        <f t="shared" ca="1" si="614"/>
        <v>0</v>
      </c>
      <c r="CJ1219" s="151" t="b">
        <f t="shared" ca="1" si="615"/>
        <v>0</v>
      </c>
      <c r="CK1219" s="151" t="b">
        <f t="shared" ca="1" si="616"/>
        <v>0</v>
      </c>
      <c r="CL1219" s="151" t="b">
        <f t="shared" ca="1" si="617"/>
        <v>0</v>
      </c>
      <c r="CM1219" s="151" t="b">
        <f t="shared" ca="1" si="618"/>
        <v>0</v>
      </c>
      <c r="CN1219" s="151" t="str">
        <f t="shared" ca="1" si="619"/>
        <v>NO_VAC</v>
      </c>
      <c r="CO1219" s="151" t="str">
        <f t="shared" ca="1" si="620"/>
        <v>NO_VAC</v>
      </c>
      <c r="CP1219" s="151" t="b">
        <f t="shared" ca="1" si="621"/>
        <v>0</v>
      </c>
      <c r="CQ1219" s="155">
        <f t="shared" ca="1" si="622"/>
        <v>0</v>
      </c>
      <c r="CR1219" s="155" t="b">
        <f t="shared" ca="1" si="623"/>
        <v>0</v>
      </c>
      <c r="CS1219" s="155" t="b">
        <f t="shared" ca="1" si="624"/>
        <v>0</v>
      </c>
      <c r="CT1219" s="155" t="b">
        <f t="shared" ca="1" si="625"/>
        <v>0</v>
      </c>
      <c r="CU1219" s="155" t="b">
        <f t="shared" ca="1" si="626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4"/>
        <v>0</v>
      </c>
      <c r="P1220" s="28">
        <f t="shared" ca="1" si="595"/>
        <v>0</v>
      </c>
      <c r="Q1220" s="28">
        <f t="shared" ca="1" si="596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597"/>
        <v>0</v>
      </c>
      <c r="BS1220" s="151" t="b">
        <f t="shared" si="598"/>
        <v>0</v>
      </c>
      <c r="BT1220" s="151" t="b">
        <f t="shared" si="599"/>
        <v>0</v>
      </c>
      <c r="BU1220" s="151" t="b">
        <f t="shared" si="600"/>
        <v>0</v>
      </c>
      <c r="BV1220" s="155" t="b">
        <f t="shared" ca="1" si="601"/>
        <v>0</v>
      </c>
      <c r="BW1220" s="151" t="b">
        <f t="shared" ca="1" si="602"/>
        <v>0</v>
      </c>
      <c r="BX1220" s="151" t="b">
        <f t="shared" ca="1" si="603"/>
        <v>0</v>
      </c>
      <c r="BY1220" s="151" t="b">
        <f t="shared" ca="1" si="604"/>
        <v>0</v>
      </c>
      <c r="BZ1220" s="151" t="b">
        <f t="shared" ca="1" si="605"/>
        <v>0</v>
      </c>
      <c r="CA1220" s="151" t="b">
        <f t="shared" ca="1" si="606"/>
        <v>0</v>
      </c>
      <c r="CB1220" s="151" t="b">
        <f t="shared" ca="1" si="607"/>
        <v>0</v>
      </c>
      <c r="CC1220" s="151" t="b">
        <f t="shared" ca="1" si="608"/>
        <v>0</v>
      </c>
      <c r="CD1220" s="151" t="b">
        <f t="shared" ca="1" si="609"/>
        <v>0</v>
      </c>
      <c r="CE1220" s="151" t="b">
        <f t="shared" ca="1" si="610"/>
        <v>0</v>
      </c>
      <c r="CF1220" s="151" t="b">
        <f t="shared" ca="1" si="611"/>
        <v>0</v>
      </c>
      <c r="CG1220" s="151" t="b">
        <f t="shared" ca="1" si="612"/>
        <v>0</v>
      </c>
      <c r="CH1220" s="151" t="b">
        <f t="shared" ca="1" si="613"/>
        <v>0</v>
      </c>
      <c r="CI1220" s="151" t="b">
        <f t="shared" ca="1" si="614"/>
        <v>0</v>
      </c>
      <c r="CJ1220" s="151" t="b">
        <f t="shared" ca="1" si="615"/>
        <v>0</v>
      </c>
      <c r="CK1220" s="151" t="b">
        <f t="shared" ca="1" si="616"/>
        <v>0</v>
      </c>
      <c r="CL1220" s="151" t="b">
        <f t="shared" ca="1" si="617"/>
        <v>0</v>
      </c>
      <c r="CM1220" s="151" t="b">
        <f t="shared" ca="1" si="618"/>
        <v>0</v>
      </c>
      <c r="CN1220" s="151" t="str">
        <f t="shared" ca="1" si="619"/>
        <v>NO_VAC</v>
      </c>
      <c r="CO1220" s="151" t="str">
        <f t="shared" ca="1" si="620"/>
        <v>NO_VAC</v>
      </c>
      <c r="CP1220" s="151" t="b">
        <f t="shared" ca="1" si="621"/>
        <v>0</v>
      </c>
      <c r="CQ1220" s="155">
        <f t="shared" ca="1" si="622"/>
        <v>0</v>
      </c>
      <c r="CR1220" s="155" t="b">
        <f t="shared" ca="1" si="623"/>
        <v>0</v>
      </c>
      <c r="CS1220" s="155" t="b">
        <f t="shared" ca="1" si="624"/>
        <v>0</v>
      </c>
      <c r="CT1220" s="155" t="b">
        <f t="shared" ca="1" si="625"/>
        <v>0</v>
      </c>
      <c r="CU1220" s="155" t="b">
        <f t="shared" ca="1" si="626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4"/>
        <v>0</v>
      </c>
      <c r="P1221" s="28">
        <f t="shared" ca="1" si="595"/>
        <v>0</v>
      </c>
      <c r="Q1221" s="28">
        <f t="shared" ca="1" si="596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597"/>
        <v>0</v>
      </c>
      <c r="BS1221" s="151" t="b">
        <f t="shared" si="598"/>
        <v>0</v>
      </c>
      <c r="BT1221" s="151" t="b">
        <f t="shared" si="599"/>
        <v>0</v>
      </c>
      <c r="BU1221" s="151" t="b">
        <f t="shared" si="600"/>
        <v>0</v>
      </c>
      <c r="BV1221" s="155" t="b">
        <f t="shared" ca="1" si="601"/>
        <v>0</v>
      </c>
      <c r="BW1221" s="151" t="b">
        <f t="shared" ca="1" si="602"/>
        <v>0</v>
      </c>
      <c r="BX1221" s="151" t="b">
        <f t="shared" ca="1" si="603"/>
        <v>0</v>
      </c>
      <c r="BY1221" s="151" t="b">
        <f t="shared" ca="1" si="604"/>
        <v>0</v>
      </c>
      <c r="BZ1221" s="151" t="b">
        <f t="shared" ca="1" si="605"/>
        <v>0</v>
      </c>
      <c r="CA1221" s="151" t="b">
        <f t="shared" ca="1" si="606"/>
        <v>0</v>
      </c>
      <c r="CB1221" s="151" t="b">
        <f t="shared" ca="1" si="607"/>
        <v>0</v>
      </c>
      <c r="CC1221" s="151" t="b">
        <f t="shared" ca="1" si="608"/>
        <v>0</v>
      </c>
      <c r="CD1221" s="151" t="b">
        <f t="shared" ca="1" si="609"/>
        <v>0</v>
      </c>
      <c r="CE1221" s="151" t="b">
        <f t="shared" ca="1" si="610"/>
        <v>0</v>
      </c>
      <c r="CF1221" s="151" t="b">
        <f t="shared" ca="1" si="611"/>
        <v>0</v>
      </c>
      <c r="CG1221" s="151" t="b">
        <f t="shared" ca="1" si="612"/>
        <v>0</v>
      </c>
      <c r="CH1221" s="151" t="b">
        <f t="shared" ca="1" si="613"/>
        <v>0</v>
      </c>
      <c r="CI1221" s="151" t="b">
        <f t="shared" ca="1" si="614"/>
        <v>0</v>
      </c>
      <c r="CJ1221" s="151" t="b">
        <f t="shared" ca="1" si="615"/>
        <v>0</v>
      </c>
      <c r="CK1221" s="151" t="b">
        <f t="shared" ca="1" si="616"/>
        <v>0</v>
      </c>
      <c r="CL1221" s="151" t="b">
        <f t="shared" ca="1" si="617"/>
        <v>0</v>
      </c>
      <c r="CM1221" s="151" t="b">
        <f t="shared" ca="1" si="618"/>
        <v>0</v>
      </c>
      <c r="CN1221" s="151" t="str">
        <f t="shared" ca="1" si="619"/>
        <v>NO_VAC</v>
      </c>
      <c r="CO1221" s="151" t="str">
        <f t="shared" ca="1" si="620"/>
        <v>NO_VAC</v>
      </c>
      <c r="CP1221" s="151" t="b">
        <f t="shared" ca="1" si="621"/>
        <v>0</v>
      </c>
      <c r="CQ1221" s="155">
        <f t="shared" ca="1" si="622"/>
        <v>0</v>
      </c>
      <c r="CR1221" s="155" t="b">
        <f t="shared" ca="1" si="623"/>
        <v>0</v>
      </c>
      <c r="CS1221" s="155" t="b">
        <f t="shared" ca="1" si="624"/>
        <v>0</v>
      </c>
      <c r="CT1221" s="155" t="b">
        <f t="shared" ca="1" si="625"/>
        <v>0</v>
      </c>
      <c r="CU1221" s="155" t="b">
        <f t="shared" ca="1" si="626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4"/>
        <v>0</v>
      </c>
      <c r="P1222" s="28">
        <f t="shared" ca="1" si="595"/>
        <v>0</v>
      </c>
      <c r="Q1222" s="28">
        <f t="shared" ca="1" si="596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597"/>
        <v>0</v>
      </c>
      <c r="BS1222" s="151" t="b">
        <f t="shared" si="598"/>
        <v>0</v>
      </c>
      <c r="BT1222" s="151" t="b">
        <f t="shared" si="599"/>
        <v>0</v>
      </c>
      <c r="BU1222" s="151" t="b">
        <f t="shared" si="600"/>
        <v>0</v>
      </c>
      <c r="BV1222" s="155" t="b">
        <f t="shared" ca="1" si="601"/>
        <v>0</v>
      </c>
      <c r="BW1222" s="151" t="b">
        <f t="shared" ca="1" si="602"/>
        <v>0</v>
      </c>
      <c r="BX1222" s="151" t="b">
        <f t="shared" ca="1" si="603"/>
        <v>0</v>
      </c>
      <c r="BY1222" s="151" t="b">
        <f t="shared" ca="1" si="604"/>
        <v>0</v>
      </c>
      <c r="BZ1222" s="151" t="b">
        <f t="shared" ca="1" si="605"/>
        <v>0</v>
      </c>
      <c r="CA1222" s="151" t="b">
        <f t="shared" ca="1" si="606"/>
        <v>0</v>
      </c>
      <c r="CB1222" s="151" t="b">
        <f t="shared" ca="1" si="607"/>
        <v>0</v>
      </c>
      <c r="CC1222" s="151" t="b">
        <f t="shared" ca="1" si="608"/>
        <v>0</v>
      </c>
      <c r="CD1222" s="151" t="b">
        <f t="shared" ca="1" si="609"/>
        <v>0</v>
      </c>
      <c r="CE1222" s="151" t="b">
        <f t="shared" ca="1" si="610"/>
        <v>0</v>
      </c>
      <c r="CF1222" s="151" t="b">
        <f t="shared" ca="1" si="611"/>
        <v>0</v>
      </c>
      <c r="CG1222" s="151" t="b">
        <f t="shared" ca="1" si="612"/>
        <v>0</v>
      </c>
      <c r="CH1222" s="151" t="b">
        <f t="shared" ca="1" si="613"/>
        <v>0</v>
      </c>
      <c r="CI1222" s="151" t="b">
        <f t="shared" ca="1" si="614"/>
        <v>0</v>
      </c>
      <c r="CJ1222" s="151" t="b">
        <f t="shared" ca="1" si="615"/>
        <v>0</v>
      </c>
      <c r="CK1222" s="151" t="b">
        <f t="shared" ca="1" si="616"/>
        <v>0</v>
      </c>
      <c r="CL1222" s="151" t="b">
        <f t="shared" ca="1" si="617"/>
        <v>0</v>
      </c>
      <c r="CM1222" s="151" t="b">
        <f t="shared" ca="1" si="618"/>
        <v>0</v>
      </c>
      <c r="CN1222" s="151" t="str">
        <f t="shared" ca="1" si="619"/>
        <v>NO_VAC</v>
      </c>
      <c r="CO1222" s="151" t="str">
        <f t="shared" ca="1" si="620"/>
        <v>NO_VAC</v>
      </c>
      <c r="CP1222" s="151" t="b">
        <f t="shared" ca="1" si="621"/>
        <v>0</v>
      </c>
      <c r="CQ1222" s="155">
        <f t="shared" ca="1" si="622"/>
        <v>0</v>
      </c>
      <c r="CR1222" s="155" t="b">
        <f t="shared" ca="1" si="623"/>
        <v>0</v>
      </c>
      <c r="CS1222" s="155" t="b">
        <f t="shared" ca="1" si="624"/>
        <v>0</v>
      </c>
      <c r="CT1222" s="155" t="b">
        <f t="shared" ca="1" si="625"/>
        <v>0</v>
      </c>
      <c r="CU1222" s="155" t="b">
        <f t="shared" ca="1" si="626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4"/>
        <v>0</v>
      </c>
      <c r="P1223" s="28">
        <f t="shared" ca="1" si="595"/>
        <v>0</v>
      </c>
      <c r="Q1223" s="28">
        <f t="shared" ca="1" si="596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597"/>
        <v>0</v>
      </c>
      <c r="BS1223" s="151" t="b">
        <f t="shared" si="598"/>
        <v>0</v>
      </c>
      <c r="BT1223" s="151" t="b">
        <f t="shared" si="599"/>
        <v>0</v>
      </c>
      <c r="BU1223" s="151" t="b">
        <f t="shared" si="600"/>
        <v>0</v>
      </c>
      <c r="BV1223" s="155" t="b">
        <f t="shared" ca="1" si="601"/>
        <v>0</v>
      </c>
      <c r="BW1223" s="151" t="b">
        <f t="shared" ca="1" si="602"/>
        <v>0</v>
      </c>
      <c r="BX1223" s="151" t="b">
        <f t="shared" ca="1" si="603"/>
        <v>0</v>
      </c>
      <c r="BY1223" s="151" t="b">
        <f t="shared" ca="1" si="604"/>
        <v>0</v>
      </c>
      <c r="BZ1223" s="151" t="b">
        <f t="shared" ca="1" si="605"/>
        <v>0</v>
      </c>
      <c r="CA1223" s="151" t="b">
        <f t="shared" ca="1" si="606"/>
        <v>0</v>
      </c>
      <c r="CB1223" s="151" t="b">
        <f t="shared" ca="1" si="607"/>
        <v>0</v>
      </c>
      <c r="CC1223" s="151" t="b">
        <f t="shared" ca="1" si="608"/>
        <v>0</v>
      </c>
      <c r="CD1223" s="151" t="b">
        <f t="shared" ca="1" si="609"/>
        <v>0</v>
      </c>
      <c r="CE1223" s="151" t="b">
        <f t="shared" ca="1" si="610"/>
        <v>0</v>
      </c>
      <c r="CF1223" s="151" t="b">
        <f t="shared" ca="1" si="611"/>
        <v>0</v>
      </c>
      <c r="CG1223" s="151" t="b">
        <f t="shared" ca="1" si="612"/>
        <v>0</v>
      </c>
      <c r="CH1223" s="151" t="b">
        <f t="shared" ca="1" si="613"/>
        <v>0</v>
      </c>
      <c r="CI1223" s="151" t="b">
        <f t="shared" ca="1" si="614"/>
        <v>0</v>
      </c>
      <c r="CJ1223" s="151" t="b">
        <f t="shared" ca="1" si="615"/>
        <v>0</v>
      </c>
      <c r="CK1223" s="151" t="b">
        <f t="shared" ca="1" si="616"/>
        <v>0</v>
      </c>
      <c r="CL1223" s="151" t="b">
        <f t="shared" ca="1" si="617"/>
        <v>0</v>
      </c>
      <c r="CM1223" s="151" t="b">
        <f t="shared" ca="1" si="618"/>
        <v>0</v>
      </c>
      <c r="CN1223" s="151" t="str">
        <f t="shared" ca="1" si="619"/>
        <v>NO_VAC</v>
      </c>
      <c r="CO1223" s="151" t="str">
        <f t="shared" ca="1" si="620"/>
        <v>NO_VAC</v>
      </c>
      <c r="CP1223" s="151" t="b">
        <f t="shared" ca="1" si="621"/>
        <v>0</v>
      </c>
      <c r="CQ1223" s="155">
        <f t="shared" ca="1" si="622"/>
        <v>0</v>
      </c>
      <c r="CR1223" s="155" t="b">
        <f t="shared" ca="1" si="623"/>
        <v>0</v>
      </c>
      <c r="CS1223" s="155" t="b">
        <f t="shared" ca="1" si="624"/>
        <v>0</v>
      </c>
      <c r="CT1223" s="155" t="b">
        <f t="shared" ca="1" si="625"/>
        <v>0</v>
      </c>
      <c r="CU1223" s="155" t="b">
        <f t="shared" ca="1" si="626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4"/>
        <v>0</v>
      </c>
      <c r="P1224" s="28">
        <f t="shared" ca="1" si="595"/>
        <v>0</v>
      </c>
      <c r="Q1224" s="28">
        <f t="shared" ca="1" si="596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597"/>
        <v>0</v>
      </c>
      <c r="BS1224" s="151" t="b">
        <f t="shared" si="598"/>
        <v>0</v>
      </c>
      <c r="BT1224" s="151" t="b">
        <f t="shared" si="599"/>
        <v>0</v>
      </c>
      <c r="BU1224" s="151" t="b">
        <f t="shared" si="600"/>
        <v>0</v>
      </c>
      <c r="BV1224" s="155" t="b">
        <f t="shared" ca="1" si="601"/>
        <v>0</v>
      </c>
      <c r="BW1224" s="151" t="b">
        <f t="shared" ca="1" si="602"/>
        <v>0</v>
      </c>
      <c r="BX1224" s="151" t="b">
        <f t="shared" ca="1" si="603"/>
        <v>0</v>
      </c>
      <c r="BY1224" s="151" t="b">
        <f t="shared" ca="1" si="604"/>
        <v>0</v>
      </c>
      <c r="BZ1224" s="151" t="b">
        <f t="shared" ca="1" si="605"/>
        <v>0</v>
      </c>
      <c r="CA1224" s="151" t="b">
        <f t="shared" ca="1" si="606"/>
        <v>0</v>
      </c>
      <c r="CB1224" s="151" t="b">
        <f t="shared" ca="1" si="607"/>
        <v>0</v>
      </c>
      <c r="CC1224" s="151" t="b">
        <f t="shared" ca="1" si="608"/>
        <v>0</v>
      </c>
      <c r="CD1224" s="151" t="b">
        <f t="shared" ca="1" si="609"/>
        <v>0</v>
      </c>
      <c r="CE1224" s="151" t="b">
        <f t="shared" ca="1" si="610"/>
        <v>0</v>
      </c>
      <c r="CF1224" s="151" t="b">
        <f t="shared" ca="1" si="611"/>
        <v>0</v>
      </c>
      <c r="CG1224" s="151" t="b">
        <f t="shared" ca="1" si="612"/>
        <v>0</v>
      </c>
      <c r="CH1224" s="151" t="b">
        <f t="shared" ca="1" si="613"/>
        <v>0</v>
      </c>
      <c r="CI1224" s="151" t="b">
        <f t="shared" ca="1" si="614"/>
        <v>0</v>
      </c>
      <c r="CJ1224" s="151" t="b">
        <f t="shared" ca="1" si="615"/>
        <v>0</v>
      </c>
      <c r="CK1224" s="151" t="b">
        <f t="shared" ca="1" si="616"/>
        <v>0</v>
      </c>
      <c r="CL1224" s="151" t="b">
        <f t="shared" ca="1" si="617"/>
        <v>0</v>
      </c>
      <c r="CM1224" s="151" t="b">
        <f t="shared" ca="1" si="618"/>
        <v>0</v>
      </c>
      <c r="CN1224" s="151" t="str">
        <f t="shared" ca="1" si="619"/>
        <v>NO_VAC</v>
      </c>
      <c r="CO1224" s="151" t="str">
        <f t="shared" ca="1" si="620"/>
        <v>NO_VAC</v>
      </c>
      <c r="CP1224" s="151" t="b">
        <f t="shared" ca="1" si="621"/>
        <v>0</v>
      </c>
      <c r="CQ1224" s="155">
        <f t="shared" ca="1" si="622"/>
        <v>0</v>
      </c>
      <c r="CR1224" s="155" t="b">
        <f t="shared" ca="1" si="623"/>
        <v>0</v>
      </c>
      <c r="CS1224" s="155" t="b">
        <f t="shared" ca="1" si="624"/>
        <v>0</v>
      </c>
      <c r="CT1224" s="155" t="b">
        <f t="shared" ca="1" si="625"/>
        <v>0</v>
      </c>
      <c r="CU1224" s="155" t="b">
        <f t="shared" ca="1" si="626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4"/>
        <v>0</v>
      </c>
      <c r="P1225" s="28">
        <f t="shared" ca="1" si="595"/>
        <v>0</v>
      </c>
      <c r="Q1225" s="28">
        <f t="shared" ca="1" si="596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597"/>
        <v>0</v>
      </c>
      <c r="BS1225" s="151" t="b">
        <f t="shared" si="598"/>
        <v>0</v>
      </c>
      <c r="BT1225" s="151" t="b">
        <f t="shared" si="599"/>
        <v>0</v>
      </c>
      <c r="BU1225" s="151" t="b">
        <f t="shared" si="600"/>
        <v>0</v>
      </c>
      <c r="BV1225" s="155" t="b">
        <f t="shared" ca="1" si="601"/>
        <v>0</v>
      </c>
      <c r="BW1225" s="151" t="b">
        <f t="shared" ca="1" si="602"/>
        <v>0</v>
      </c>
      <c r="BX1225" s="151" t="b">
        <f t="shared" ca="1" si="603"/>
        <v>0</v>
      </c>
      <c r="BY1225" s="151" t="b">
        <f t="shared" ca="1" si="604"/>
        <v>0</v>
      </c>
      <c r="BZ1225" s="151" t="b">
        <f t="shared" ca="1" si="605"/>
        <v>0</v>
      </c>
      <c r="CA1225" s="151" t="b">
        <f t="shared" ca="1" si="606"/>
        <v>0</v>
      </c>
      <c r="CB1225" s="151" t="b">
        <f t="shared" ca="1" si="607"/>
        <v>0</v>
      </c>
      <c r="CC1225" s="151" t="b">
        <f t="shared" ca="1" si="608"/>
        <v>0</v>
      </c>
      <c r="CD1225" s="151" t="b">
        <f t="shared" ca="1" si="609"/>
        <v>0</v>
      </c>
      <c r="CE1225" s="151" t="b">
        <f t="shared" ca="1" si="610"/>
        <v>0</v>
      </c>
      <c r="CF1225" s="151" t="b">
        <f t="shared" ca="1" si="611"/>
        <v>0</v>
      </c>
      <c r="CG1225" s="151" t="b">
        <f t="shared" ca="1" si="612"/>
        <v>0</v>
      </c>
      <c r="CH1225" s="151" t="b">
        <f t="shared" ca="1" si="613"/>
        <v>0</v>
      </c>
      <c r="CI1225" s="151" t="b">
        <f t="shared" ca="1" si="614"/>
        <v>0</v>
      </c>
      <c r="CJ1225" s="151" t="b">
        <f t="shared" ca="1" si="615"/>
        <v>0</v>
      </c>
      <c r="CK1225" s="151" t="b">
        <f t="shared" ca="1" si="616"/>
        <v>0</v>
      </c>
      <c r="CL1225" s="151" t="b">
        <f t="shared" ca="1" si="617"/>
        <v>0</v>
      </c>
      <c r="CM1225" s="151" t="b">
        <f t="shared" ca="1" si="618"/>
        <v>0</v>
      </c>
      <c r="CN1225" s="151" t="str">
        <f t="shared" ca="1" si="619"/>
        <v>NO_VAC</v>
      </c>
      <c r="CO1225" s="151" t="str">
        <f t="shared" ca="1" si="620"/>
        <v>NO_VAC</v>
      </c>
      <c r="CP1225" s="151" t="b">
        <f t="shared" ca="1" si="621"/>
        <v>0</v>
      </c>
      <c r="CQ1225" s="155">
        <f t="shared" ca="1" si="622"/>
        <v>0</v>
      </c>
      <c r="CR1225" s="155" t="b">
        <f t="shared" ca="1" si="623"/>
        <v>0</v>
      </c>
      <c r="CS1225" s="155" t="b">
        <f t="shared" ca="1" si="624"/>
        <v>0</v>
      </c>
      <c r="CT1225" s="155" t="b">
        <f t="shared" ca="1" si="625"/>
        <v>0</v>
      </c>
      <c r="CU1225" s="155" t="b">
        <f t="shared" ca="1" si="626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27">IF(N1226="",0,DATEDIF(N1226,TODAY(),"Y"))</f>
        <v>0</v>
      </c>
      <c r="P1226" s="28">
        <f t="shared" ref="P1226:P1289" ca="1" si="628">IF(N1226="",0,DATEDIF(N1226,TODAY(),"YM"))</f>
        <v>0</v>
      </c>
      <c r="Q1226" s="28">
        <f t="shared" ref="Q1226:Q1289" ca="1" si="629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597"/>
        <v>0</v>
      </c>
      <c r="BS1226" s="151" t="b">
        <f t="shared" si="598"/>
        <v>0</v>
      </c>
      <c r="BT1226" s="151" t="b">
        <f t="shared" si="599"/>
        <v>0</v>
      </c>
      <c r="BU1226" s="151" t="b">
        <f t="shared" si="600"/>
        <v>0</v>
      </c>
      <c r="BV1226" s="155" t="b">
        <f t="shared" ca="1" si="601"/>
        <v>0</v>
      </c>
      <c r="BW1226" s="151" t="b">
        <f t="shared" ca="1" si="602"/>
        <v>0</v>
      </c>
      <c r="BX1226" s="151" t="b">
        <f t="shared" ca="1" si="603"/>
        <v>0</v>
      </c>
      <c r="BY1226" s="151" t="b">
        <f t="shared" ca="1" si="604"/>
        <v>0</v>
      </c>
      <c r="BZ1226" s="151" t="b">
        <f t="shared" ca="1" si="605"/>
        <v>0</v>
      </c>
      <c r="CA1226" s="151" t="b">
        <f t="shared" ca="1" si="606"/>
        <v>0</v>
      </c>
      <c r="CB1226" s="151" t="b">
        <f t="shared" ca="1" si="607"/>
        <v>0</v>
      </c>
      <c r="CC1226" s="151" t="b">
        <f t="shared" ca="1" si="608"/>
        <v>0</v>
      </c>
      <c r="CD1226" s="151" t="b">
        <f t="shared" ca="1" si="609"/>
        <v>0</v>
      </c>
      <c r="CE1226" s="151" t="b">
        <f t="shared" ca="1" si="610"/>
        <v>0</v>
      </c>
      <c r="CF1226" s="151" t="b">
        <f t="shared" ca="1" si="611"/>
        <v>0</v>
      </c>
      <c r="CG1226" s="151" t="b">
        <f t="shared" ca="1" si="612"/>
        <v>0</v>
      </c>
      <c r="CH1226" s="151" t="b">
        <f t="shared" ca="1" si="613"/>
        <v>0</v>
      </c>
      <c r="CI1226" s="151" t="b">
        <f t="shared" ca="1" si="614"/>
        <v>0</v>
      </c>
      <c r="CJ1226" s="151" t="b">
        <f t="shared" ca="1" si="615"/>
        <v>0</v>
      </c>
      <c r="CK1226" s="151" t="b">
        <f t="shared" ca="1" si="616"/>
        <v>0</v>
      </c>
      <c r="CL1226" s="151" t="b">
        <f t="shared" ca="1" si="617"/>
        <v>0</v>
      </c>
      <c r="CM1226" s="151" t="b">
        <f t="shared" ca="1" si="618"/>
        <v>0</v>
      </c>
      <c r="CN1226" s="151" t="str">
        <f t="shared" ca="1" si="619"/>
        <v>NO_VAC</v>
      </c>
      <c r="CO1226" s="151" t="str">
        <f t="shared" ca="1" si="620"/>
        <v>NO_VAC</v>
      </c>
      <c r="CP1226" s="151" t="b">
        <f t="shared" ca="1" si="621"/>
        <v>0</v>
      </c>
      <c r="CQ1226" s="155">
        <f t="shared" ca="1" si="622"/>
        <v>0</v>
      </c>
      <c r="CR1226" s="155" t="b">
        <f t="shared" ca="1" si="623"/>
        <v>0</v>
      </c>
      <c r="CS1226" s="155" t="b">
        <f t="shared" ca="1" si="624"/>
        <v>0</v>
      </c>
      <c r="CT1226" s="155" t="b">
        <f t="shared" ca="1" si="625"/>
        <v>0</v>
      </c>
      <c r="CU1226" s="155" t="b">
        <f t="shared" ca="1" si="626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27"/>
        <v>0</v>
      </c>
      <c r="P1227" s="28">
        <f t="shared" ca="1" si="628"/>
        <v>0</v>
      </c>
      <c r="Q1227" s="28">
        <f t="shared" ca="1" si="629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0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1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2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3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4">IF(O1227+P1227+Q1227&lt;&gt;0,IF(O1227=1,1,IF(O1227=2,2,IF(O1227=3,3, IF(O1227=4,4,IF(P1227=0,-1,0))))))</f>
        <v>0</v>
      </c>
      <c r="BW1227" s="151" t="b">
        <f t="shared" ref="BW1227:BW1290" ca="1" si="635">IF($BV1227&lt;=0,IF(R1227&lt;&gt;"","VAC","NO_VAC"))</f>
        <v>0</v>
      </c>
      <c r="BX1227" s="151" t="b">
        <f t="shared" ref="BX1227:BX1290" ca="1" si="636">IF($BV1227&lt;=0,IF(T1227&lt;&gt;"","VAC","NO_VAC"))</f>
        <v>0</v>
      </c>
      <c r="BY1227" s="151" t="b">
        <f t="shared" ref="BY1227:BY1290" ca="1" si="637">IF($BV1227=0,IF(P1227&gt;=2,IF(V1227&lt;&gt;"","VAC","NO_VAC")))</f>
        <v>0</v>
      </c>
      <c r="BZ1227" s="151" t="b">
        <f t="shared" ref="BZ1227:BZ1290" ca="1" si="638">IF($BV1227=0,IF(P1227&gt;=4,IF(X1227&lt;&gt;"","VAC","NO_VAC")))</f>
        <v>0</v>
      </c>
      <c r="CA1227" s="151" t="b">
        <f t="shared" ref="CA1227:CA1290" ca="1" si="639">IF($BV1227=0,IF(P1227&gt;=6,IF(Z1227&lt;&gt;"","VAC","NO_VAC")))</f>
        <v>0</v>
      </c>
      <c r="CB1227" s="151" t="b">
        <f t="shared" ref="CB1227:CB1290" ca="1" si="640">IF($BV1227=0,IF(P1227&gt;=2,IF(AB1227&lt;&gt;"","VAC","NO_VAC")))</f>
        <v>0</v>
      </c>
      <c r="CC1227" s="151" t="b">
        <f t="shared" ref="CC1227:CC1290" ca="1" si="641">IF($BV1227=0,IF(P1227&gt;=4,IF(AD1227&lt;&gt;"","VAC","NO_VAC")))</f>
        <v>0</v>
      </c>
      <c r="CD1227" s="151" t="b">
        <f t="shared" ref="CD1227:CD1290" ca="1" si="642">IF($BV1227=0,IF(P1227&gt;=6,IF(AF1227&lt;&gt;"","VAC","NO_VAC")))</f>
        <v>0</v>
      </c>
      <c r="CE1227" s="151" t="b">
        <f t="shared" ref="CE1227:CE1290" ca="1" si="643">IF($BV1227=0,IF(P1227&gt;=2,IF(AH1227&lt;&gt;"","VAC","NO_VAC")))</f>
        <v>0</v>
      </c>
      <c r="CF1227" s="151" t="b">
        <f t="shared" ref="CF1227:CF1290" ca="1" si="644">IF($BV1227=0,IF(P1227&gt;=4,IF(AJ1227&lt;&gt;"","VAC","NO_VAC")))</f>
        <v>0</v>
      </c>
      <c r="CG1227" s="151" t="b">
        <f t="shared" ref="CG1227:CG1290" ca="1" si="645">IF($BV1227=0,IF(P1227&gt;=7,IF(AL1227&lt;&gt;"","VAC","NO_VAC")))</f>
        <v>0</v>
      </c>
      <c r="CH1227" s="151" t="b">
        <f t="shared" ref="CH1227:CH1290" ca="1" si="646">IF($BV1227=0,IF(P1227&gt;=8,IF(AN1227&lt;&gt;"","VAC","NO_VAC")))</f>
        <v>0</v>
      </c>
      <c r="CI1227" s="151" t="b">
        <f t="shared" ref="CI1227:CI1290" ca="1" si="647">IF($BV1227=1,IF(AP1227&lt;&gt;"","VAC","NO_VAC"))</f>
        <v>0</v>
      </c>
      <c r="CJ1227" s="151" t="b">
        <f t="shared" ref="CJ1227:CJ1290" ca="1" si="648">IF($BV1227=0,IF(P1227&gt;=2,IF(AR1227&lt;&gt;"","VAC","NO_VAC")))</f>
        <v>0</v>
      </c>
      <c r="CK1227" s="151" t="b">
        <f t="shared" ref="CK1227:CK1290" ca="1" si="649">IF($BV1227=0,IF(P1227&gt;=4,IF(AT1227&lt;&gt;"","VAC","NO_VAC")))</f>
        <v>0</v>
      </c>
      <c r="CL1227" s="151" t="b">
        <f t="shared" ref="CL1227:CL1290" ca="1" si="650">IF($BV1227=1,IF(AV1227&lt;&gt;"","VAC","NO_VAC"))</f>
        <v>0</v>
      </c>
      <c r="CM1227" s="151" t="b">
        <f t="shared" ref="CM1227:CM1290" ca="1" si="651">IF($BV1227=1,IF(AX1227&lt;&gt;"","VAC","NO_VAC"))</f>
        <v>0</v>
      </c>
      <c r="CN1227" s="151" t="str">
        <f t="shared" ref="CN1227:CN1290" ca="1" si="652">IF($BV1227=1,IF(P1227&gt;=6,IF(AZ1227&lt;&gt;"","VAC","NO_VAC")),IF($BV1227&gt;1,IF(AZ1227&lt;&gt;"","VAC","NO_VAC")))</f>
        <v>NO_VAC</v>
      </c>
      <c r="CO1227" s="151" t="str">
        <f t="shared" ref="CO1227:CO1290" ca="1" si="653">IF($BV1227=1,IF(P1227&gt;=6,IF(BB1227&lt;&gt;"","VAC","NO_VAC")),IF($BV1227&gt;1,IF(BB1227&lt;&gt;"","VAC","NO_VAC")))</f>
        <v>NO_VAC</v>
      </c>
      <c r="CP1227" s="151" t="b">
        <f t="shared" ref="CP1227:CP1290" ca="1" si="654">IF($BV1227=4,IF(BD1227&lt;&gt;"","VAC","NO_VAC"))</f>
        <v>0</v>
      </c>
      <c r="CQ1227" s="155">
        <f t="shared" ref="CQ1227:CQ1290" ca="1" si="655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6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57">IF(O1227=2,COUNT(R1227,T1227,V1227,X1227,Z1227,AB1227,AD1227,AF1227,AH1227,AJ1227,AL1227,AN1227,AR1227,AT1227,AV1227,AX1227,AP1227,AZ1227,BB1227))</f>
        <v>0</v>
      </c>
      <c r="CT1227" s="155" t="b">
        <f t="shared" ref="CT1227:CT1290" ca="1" si="658">IF(O1227=3,COUNT(R1227,T1227,V1227,X1227,Z1227,AB1227,AD1227,AF1227,AH1227,AJ1227,AL1227,AN1227,AR1227,AT1227,AV1227,AX1227,AP1227,AZ1227,BB1227))</f>
        <v>0</v>
      </c>
      <c r="CU1227" s="155" t="b">
        <f t="shared" ref="CU1227:CU1290" ca="1" si="659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27"/>
        <v>0</v>
      </c>
      <c r="P1228" s="28">
        <f t="shared" ca="1" si="628"/>
        <v>0</v>
      </c>
      <c r="Q1228" s="28">
        <f t="shared" ca="1" si="629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0"/>
        <v>0</v>
      </c>
      <c r="BS1228" s="151" t="b">
        <f t="shared" si="631"/>
        <v>0</v>
      </c>
      <c r="BT1228" s="151" t="b">
        <f t="shared" si="632"/>
        <v>0</v>
      </c>
      <c r="BU1228" s="151" t="b">
        <f t="shared" si="633"/>
        <v>0</v>
      </c>
      <c r="BV1228" s="155" t="b">
        <f t="shared" ca="1" si="634"/>
        <v>0</v>
      </c>
      <c r="BW1228" s="151" t="b">
        <f t="shared" ca="1" si="635"/>
        <v>0</v>
      </c>
      <c r="BX1228" s="151" t="b">
        <f t="shared" ca="1" si="636"/>
        <v>0</v>
      </c>
      <c r="BY1228" s="151" t="b">
        <f t="shared" ca="1" si="637"/>
        <v>0</v>
      </c>
      <c r="BZ1228" s="151" t="b">
        <f t="shared" ca="1" si="638"/>
        <v>0</v>
      </c>
      <c r="CA1228" s="151" t="b">
        <f t="shared" ca="1" si="639"/>
        <v>0</v>
      </c>
      <c r="CB1228" s="151" t="b">
        <f t="shared" ca="1" si="640"/>
        <v>0</v>
      </c>
      <c r="CC1228" s="151" t="b">
        <f t="shared" ca="1" si="641"/>
        <v>0</v>
      </c>
      <c r="CD1228" s="151" t="b">
        <f t="shared" ca="1" si="642"/>
        <v>0</v>
      </c>
      <c r="CE1228" s="151" t="b">
        <f t="shared" ca="1" si="643"/>
        <v>0</v>
      </c>
      <c r="CF1228" s="151" t="b">
        <f t="shared" ca="1" si="644"/>
        <v>0</v>
      </c>
      <c r="CG1228" s="151" t="b">
        <f t="shared" ca="1" si="645"/>
        <v>0</v>
      </c>
      <c r="CH1228" s="151" t="b">
        <f t="shared" ca="1" si="646"/>
        <v>0</v>
      </c>
      <c r="CI1228" s="151" t="b">
        <f t="shared" ca="1" si="647"/>
        <v>0</v>
      </c>
      <c r="CJ1228" s="151" t="b">
        <f t="shared" ca="1" si="648"/>
        <v>0</v>
      </c>
      <c r="CK1228" s="151" t="b">
        <f t="shared" ca="1" si="649"/>
        <v>0</v>
      </c>
      <c r="CL1228" s="151" t="b">
        <f t="shared" ca="1" si="650"/>
        <v>0</v>
      </c>
      <c r="CM1228" s="151" t="b">
        <f t="shared" ca="1" si="651"/>
        <v>0</v>
      </c>
      <c r="CN1228" s="151" t="str">
        <f t="shared" ca="1" si="652"/>
        <v>NO_VAC</v>
      </c>
      <c r="CO1228" s="151" t="str">
        <f t="shared" ca="1" si="653"/>
        <v>NO_VAC</v>
      </c>
      <c r="CP1228" s="151" t="b">
        <f t="shared" ca="1" si="654"/>
        <v>0</v>
      </c>
      <c r="CQ1228" s="155">
        <f t="shared" ca="1" si="655"/>
        <v>0</v>
      </c>
      <c r="CR1228" s="155" t="b">
        <f t="shared" ca="1" si="656"/>
        <v>0</v>
      </c>
      <c r="CS1228" s="155" t="b">
        <f t="shared" ca="1" si="657"/>
        <v>0</v>
      </c>
      <c r="CT1228" s="155" t="b">
        <f t="shared" ca="1" si="658"/>
        <v>0</v>
      </c>
      <c r="CU1228" s="155" t="b">
        <f t="shared" ca="1" si="659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27"/>
        <v>0</v>
      </c>
      <c r="P1229" s="28">
        <f t="shared" ca="1" si="628"/>
        <v>0</v>
      </c>
      <c r="Q1229" s="28">
        <f t="shared" ca="1" si="629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0"/>
        <v>0</v>
      </c>
      <c r="BS1229" s="151" t="b">
        <f t="shared" si="631"/>
        <v>0</v>
      </c>
      <c r="BT1229" s="151" t="b">
        <f t="shared" si="632"/>
        <v>0</v>
      </c>
      <c r="BU1229" s="151" t="b">
        <f t="shared" si="633"/>
        <v>0</v>
      </c>
      <c r="BV1229" s="155" t="b">
        <f t="shared" ca="1" si="634"/>
        <v>0</v>
      </c>
      <c r="BW1229" s="151" t="b">
        <f t="shared" ca="1" si="635"/>
        <v>0</v>
      </c>
      <c r="BX1229" s="151" t="b">
        <f t="shared" ca="1" si="636"/>
        <v>0</v>
      </c>
      <c r="BY1229" s="151" t="b">
        <f t="shared" ca="1" si="637"/>
        <v>0</v>
      </c>
      <c r="BZ1229" s="151" t="b">
        <f t="shared" ca="1" si="638"/>
        <v>0</v>
      </c>
      <c r="CA1229" s="151" t="b">
        <f t="shared" ca="1" si="639"/>
        <v>0</v>
      </c>
      <c r="CB1229" s="151" t="b">
        <f t="shared" ca="1" si="640"/>
        <v>0</v>
      </c>
      <c r="CC1229" s="151" t="b">
        <f t="shared" ca="1" si="641"/>
        <v>0</v>
      </c>
      <c r="CD1229" s="151" t="b">
        <f t="shared" ca="1" si="642"/>
        <v>0</v>
      </c>
      <c r="CE1229" s="151" t="b">
        <f t="shared" ca="1" si="643"/>
        <v>0</v>
      </c>
      <c r="CF1229" s="151" t="b">
        <f t="shared" ca="1" si="644"/>
        <v>0</v>
      </c>
      <c r="CG1229" s="151" t="b">
        <f t="shared" ca="1" si="645"/>
        <v>0</v>
      </c>
      <c r="CH1229" s="151" t="b">
        <f t="shared" ca="1" si="646"/>
        <v>0</v>
      </c>
      <c r="CI1229" s="151" t="b">
        <f t="shared" ca="1" si="647"/>
        <v>0</v>
      </c>
      <c r="CJ1229" s="151" t="b">
        <f t="shared" ca="1" si="648"/>
        <v>0</v>
      </c>
      <c r="CK1229" s="151" t="b">
        <f t="shared" ca="1" si="649"/>
        <v>0</v>
      </c>
      <c r="CL1229" s="151" t="b">
        <f t="shared" ca="1" si="650"/>
        <v>0</v>
      </c>
      <c r="CM1229" s="151" t="b">
        <f t="shared" ca="1" si="651"/>
        <v>0</v>
      </c>
      <c r="CN1229" s="151" t="str">
        <f t="shared" ca="1" si="652"/>
        <v>NO_VAC</v>
      </c>
      <c r="CO1229" s="151" t="str">
        <f t="shared" ca="1" si="653"/>
        <v>NO_VAC</v>
      </c>
      <c r="CP1229" s="151" t="b">
        <f t="shared" ca="1" si="654"/>
        <v>0</v>
      </c>
      <c r="CQ1229" s="155">
        <f t="shared" ca="1" si="655"/>
        <v>0</v>
      </c>
      <c r="CR1229" s="155" t="b">
        <f t="shared" ca="1" si="656"/>
        <v>0</v>
      </c>
      <c r="CS1229" s="155" t="b">
        <f t="shared" ca="1" si="657"/>
        <v>0</v>
      </c>
      <c r="CT1229" s="155" t="b">
        <f t="shared" ca="1" si="658"/>
        <v>0</v>
      </c>
      <c r="CU1229" s="155" t="b">
        <f t="shared" ca="1" si="659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27"/>
        <v>0</v>
      </c>
      <c r="P1230" s="28">
        <f t="shared" ca="1" si="628"/>
        <v>0</v>
      </c>
      <c r="Q1230" s="28">
        <f t="shared" ca="1" si="629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0"/>
        <v>0</v>
      </c>
      <c r="BS1230" s="151" t="b">
        <f t="shared" si="631"/>
        <v>0</v>
      </c>
      <c r="BT1230" s="151" t="b">
        <f t="shared" si="632"/>
        <v>0</v>
      </c>
      <c r="BU1230" s="151" t="b">
        <f t="shared" si="633"/>
        <v>0</v>
      </c>
      <c r="BV1230" s="155" t="b">
        <f t="shared" ca="1" si="634"/>
        <v>0</v>
      </c>
      <c r="BW1230" s="151" t="b">
        <f t="shared" ca="1" si="635"/>
        <v>0</v>
      </c>
      <c r="BX1230" s="151" t="b">
        <f t="shared" ca="1" si="636"/>
        <v>0</v>
      </c>
      <c r="BY1230" s="151" t="b">
        <f t="shared" ca="1" si="637"/>
        <v>0</v>
      </c>
      <c r="BZ1230" s="151" t="b">
        <f t="shared" ca="1" si="638"/>
        <v>0</v>
      </c>
      <c r="CA1230" s="151" t="b">
        <f t="shared" ca="1" si="639"/>
        <v>0</v>
      </c>
      <c r="CB1230" s="151" t="b">
        <f t="shared" ca="1" si="640"/>
        <v>0</v>
      </c>
      <c r="CC1230" s="151" t="b">
        <f t="shared" ca="1" si="641"/>
        <v>0</v>
      </c>
      <c r="CD1230" s="151" t="b">
        <f t="shared" ca="1" si="642"/>
        <v>0</v>
      </c>
      <c r="CE1230" s="151" t="b">
        <f t="shared" ca="1" si="643"/>
        <v>0</v>
      </c>
      <c r="CF1230" s="151" t="b">
        <f t="shared" ca="1" si="644"/>
        <v>0</v>
      </c>
      <c r="CG1230" s="151" t="b">
        <f t="shared" ca="1" si="645"/>
        <v>0</v>
      </c>
      <c r="CH1230" s="151" t="b">
        <f t="shared" ca="1" si="646"/>
        <v>0</v>
      </c>
      <c r="CI1230" s="151" t="b">
        <f t="shared" ca="1" si="647"/>
        <v>0</v>
      </c>
      <c r="CJ1230" s="151" t="b">
        <f t="shared" ca="1" si="648"/>
        <v>0</v>
      </c>
      <c r="CK1230" s="151" t="b">
        <f t="shared" ca="1" si="649"/>
        <v>0</v>
      </c>
      <c r="CL1230" s="151" t="b">
        <f t="shared" ca="1" si="650"/>
        <v>0</v>
      </c>
      <c r="CM1230" s="151" t="b">
        <f t="shared" ca="1" si="651"/>
        <v>0</v>
      </c>
      <c r="CN1230" s="151" t="str">
        <f t="shared" ca="1" si="652"/>
        <v>NO_VAC</v>
      </c>
      <c r="CO1230" s="151" t="str">
        <f t="shared" ca="1" si="653"/>
        <v>NO_VAC</v>
      </c>
      <c r="CP1230" s="151" t="b">
        <f t="shared" ca="1" si="654"/>
        <v>0</v>
      </c>
      <c r="CQ1230" s="155">
        <f t="shared" ca="1" si="655"/>
        <v>0</v>
      </c>
      <c r="CR1230" s="155" t="b">
        <f t="shared" ca="1" si="656"/>
        <v>0</v>
      </c>
      <c r="CS1230" s="155" t="b">
        <f t="shared" ca="1" si="657"/>
        <v>0</v>
      </c>
      <c r="CT1230" s="155" t="b">
        <f t="shared" ca="1" si="658"/>
        <v>0</v>
      </c>
      <c r="CU1230" s="155" t="b">
        <f t="shared" ca="1" si="659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27"/>
        <v>0</v>
      </c>
      <c r="P1231" s="28">
        <f t="shared" ca="1" si="628"/>
        <v>0</v>
      </c>
      <c r="Q1231" s="28">
        <f t="shared" ca="1" si="629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0"/>
        <v>0</v>
      </c>
      <c r="BS1231" s="151" t="b">
        <f t="shared" si="631"/>
        <v>0</v>
      </c>
      <c r="BT1231" s="151" t="b">
        <f t="shared" si="632"/>
        <v>0</v>
      </c>
      <c r="BU1231" s="151" t="b">
        <f t="shared" si="633"/>
        <v>0</v>
      </c>
      <c r="BV1231" s="155" t="b">
        <f t="shared" ca="1" si="634"/>
        <v>0</v>
      </c>
      <c r="BW1231" s="151" t="b">
        <f t="shared" ca="1" si="635"/>
        <v>0</v>
      </c>
      <c r="BX1231" s="151" t="b">
        <f t="shared" ca="1" si="636"/>
        <v>0</v>
      </c>
      <c r="BY1231" s="151" t="b">
        <f t="shared" ca="1" si="637"/>
        <v>0</v>
      </c>
      <c r="BZ1231" s="151" t="b">
        <f t="shared" ca="1" si="638"/>
        <v>0</v>
      </c>
      <c r="CA1231" s="151" t="b">
        <f t="shared" ca="1" si="639"/>
        <v>0</v>
      </c>
      <c r="CB1231" s="151" t="b">
        <f t="shared" ca="1" si="640"/>
        <v>0</v>
      </c>
      <c r="CC1231" s="151" t="b">
        <f t="shared" ca="1" si="641"/>
        <v>0</v>
      </c>
      <c r="CD1231" s="151" t="b">
        <f t="shared" ca="1" si="642"/>
        <v>0</v>
      </c>
      <c r="CE1231" s="151" t="b">
        <f t="shared" ca="1" si="643"/>
        <v>0</v>
      </c>
      <c r="CF1231" s="151" t="b">
        <f t="shared" ca="1" si="644"/>
        <v>0</v>
      </c>
      <c r="CG1231" s="151" t="b">
        <f t="shared" ca="1" si="645"/>
        <v>0</v>
      </c>
      <c r="CH1231" s="151" t="b">
        <f t="shared" ca="1" si="646"/>
        <v>0</v>
      </c>
      <c r="CI1231" s="151" t="b">
        <f t="shared" ca="1" si="647"/>
        <v>0</v>
      </c>
      <c r="CJ1231" s="151" t="b">
        <f t="shared" ca="1" si="648"/>
        <v>0</v>
      </c>
      <c r="CK1231" s="151" t="b">
        <f t="shared" ca="1" si="649"/>
        <v>0</v>
      </c>
      <c r="CL1231" s="151" t="b">
        <f t="shared" ca="1" si="650"/>
        <v>0</v>
      </c>
      <c r="CM1231" s="151" t="b">
        <f t="shared" ca="1" si="651"/>
        <v>0</v>
      </c>
      <c r="CN1231" s="151" t="str">
        <f t="shared" ca="1" si="652"/>
        <v>NO_VAC</v>
      </c>
      <c r="CO1231" s="151" t="str">
        <f t="shared" ca="1" si="653"/>
        <v>NO_VAC</v>
      </c>
      <c r="CP1231" s="151" t="b">
        <f t="shared" ca="1" si="654"/>
        <v>0</v>
      </c>
      <c r="CQ1231" s="155">
        <f t="shared" ca="1" si="655"/>
        <v>0</v>
      </c>
      <c r="CR1231" s="155" t="b">
        <f t="shared" ca="1" si="656"/>
        <v>0</v>
      </c>
      <c r="CS1231" s="155" t="b">
        <f t="shared" ca="1" si="657"/>
        <v>0</v>
      </c>
      <c r="CT1231" s="155" t="b">
        <f t="shared" ca="1" si="658"/>
        <v>0</v>
      </c>
      <c r="CU1231" s="155" t="b">
        <f t="shared" ca="1" si="659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27"/>
        <v>0</v>
      </c>
      <c r="P1232" s="28">
        <f t="shared" ca="1" si="628"/>
        <v>0</v>
      </c>
      <c r="Q1232" s="28">
        <f t="shared" ca="1" si="629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0"/>
        <v>0</v>
      </c>
      <c r="BS1232" s="151" t="b">
        <f t="shared" si="631"/>
        <v>0</v>
      </c>
      <c r="BT1232" s="151" t="b">
        <f t="shared" si="632"/>
        <v>0</v>
      </c>
      <c r="BU1232" s="151" t="b">
        <f t="shared" si="633"/>
        <v>0</v>
      </c>
      <c r="BV1232" s="155" t="b">
        <f t="shared" ca="1" si="634"/>
        <v>0</v>
      </c>
      <c r="BW1232" s="151" t="b">
        <f t="shared" ca="1" si="635"/>
        <v>0</v>
      </c>
      <c r="BX1232" s="151" t="b">
        <f t="shared" ca="1" si="636"/>
        <v>0</v>
      </c>
      <c r="BY1232" s="151" t="b">
        <f t="shared" ca="1" si="637"/>
        <v>0</v>
      </c>
      <c r="BZ1232" s="151" t="b">
        <f t="shared" ca="1" si="638"/>
        <v>0</v>
      </c>
      <c r="CA1232" s="151" t="b">
        <f t="shared" ca="1" si="639"/>
        <v>0</v>
      </c>
      <c r="CB1232" s="151" t="b">
        <f t="shared" ca="1" si="640"/>
        <v>0</v>
      </c>
      <c r="CC1232" s="151" t="b">
        <f t="shared" ca="1" si="641"/>
        <v>0</v>
      </c>
      <c r="CD1232" s="151" t="b">
        <f t="shared" ca="1" si="642"/>
        <v>0</v>
      </c>
      <c r="CE1232" s="151" t="b">
        <f t="shared" ca="1" si="643"/>
        <v>0</v>
      </c>
      <c r="CF1232" s="151" t="b">
        <f t="shared" ca="1" si="644"/>
        <v>0</v>
      </c>
      <c r="CG1232" s="151" t="b">
        <f t="shared" ca="1" si="645"/>
        <v>0</v>
      </c>
      <c r="CH1232" s="151" t="b">
        <f t="shared" ca="1" si="646"/>
        <v>0</v>
      </c>
      <c r="CI1232" s="151" t="b">
        <f t="shared" ca="1" si="647"/>
        <v>0</v>
      </c>
      <c r="CJ1232" s="151" t="b">
        <f t="shared" ca="1" si="648"/>
        <v>0</v>
      </c>
      <c r="CK1232" s="151" t="b">
        <f t="shared" ca="1" si="649"/>
        <v>0</v>
      </c>
      <c r="CL1232" s="151" t="b">
        <f t="shared" ca="1" si="650"/>
        <v>0</v>
      </c>
      <c r="CM1232" s="151" t="b">
        <f t="shared" ca="1" si="651"/>
        <v>0</v>
      </c>
      <c r="CN1232" s="151" t="str">
        <f t="shared" ca="1" si="652"/>
        <v>NO_VAC</v>
      </c>
      <c r="CO1232" s="151" t="str">
        <f t="shared" ca="1" si="653"/>
        <v>NO_VAC</v>
      </c>
      <c r="CP1232" s="151" t="b">
        <f t="shared" ca="1" si="654"/>
        <v>0</v>
      </c>
      <c r="CQ1232" s="155">
        <f t="shared" ca="1" si="655"/>
        <v>0</v>
      </c>
      <c r="CR1232" s="155" t="b">
        <f t="shared" ca="1" si="656"/>
        <v>0</v>
      </c>
      <c r="CS1232" s="155" t="b">
        <f t="shared" ca="1" si="657"/>
        <v>0</v>
      </c>
      <c r="CT1232" s="155" t="b">
        <f t="shared" ca="1" si="658"/>
        <v>0</v>
      </c>
      <c r="CU1232" s="155" t="b">
        <f t="shared" ca="1" si="659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27"/>
        <v>0</v>
      </c>
      <c r="P1233" s="28">
        <f t="shared" ca="1" si="628"/>
        <v>0</v>
      </c>
      <c r="Q1233" s="28">
        <f t="shared" ca="1" si="629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0"/>
        <v>0</v>
      </c>
      <c r="BS1233" s="151" t="b">
        <f t="shared" si="631"/>
        <v>0</v>
      </c>
      <c r="BT1233" s="151" t="b">
        <f t="shared" si="632"/>
        <v>0</v>
      </c>
      <c r="BU1233" s="151" t="b">
        <f t="shared" si="633"/>
        <v>0</v>
      </c>
      <c r="BV1233" s="155" t="b">
        <f t="shared" ca="1" si="634"/>
        <v>0</v>
      </c>
      <c r="BW1233" s="151" t="b">
        <f t="shared" ca="1" si="635"/>
        <v>0</v>
      </c>
      <c r="BX1233" s="151" t="b">
        <f t="shared" ca="1" si="636"/>
        <v>0</v>
      </c>
      <c r="BY1233" s="151" t="b">
        <f t="shared" ca="1" si="637"/>
        <v>0</v>
      </c>
      <c r="BZ1233" s="151" t="b">
        <f t="shared" ca="1" si="638"/>
        <v>0</v>
      </c>
      <c r="CA1233" s="151" t="b">
        <f t="shared" ca="1" si="639"/>
        <v>0</v>
      </c>
      <c r="CB1233" s="151" t="b">
        <f t="shared" ca="1" si="640"/>
        <v>0</v>
      </c>
      <c r="CC1233" s="151" t="b">
        <f t="shared" ca="1" si="641"/>
        <v>0</v>
      </c>
      <c r="CD1233" s="151" t="b">
        <f t="shared" ca="1" si="642"/>
        <v>0</v>
      </c>
      <c r="CE1233" s="151" t="b">
        <f t="shared" ca="1" si="643"/>
        <v>0</v>
      </c>
      <c r="CF1233" s="151" t="b">
        <f t="shared" ca="1" si="644"/>
        <v>0</v>
      </c>
      <c r="CG1233" s="151" t="b">
        <f t="shared" ca="1" si="645"/>
        <v>0</v>
      </c>
      <c r="CH1233" s="151" t="b">
        <f t="shared" ca="1" si="646"/>
        <v>0</v>
      </c>
      <c r="CI1233" s="151" t="b">
        <f t="shared" ca="1" si="647"/>
        <v>0</v>
      </c>
      <c r="CJ1233" s="151" t="b">
        <f t="shared" ca="1" si="648"/>
        <v>0</v>
      </c>
      <c r="CK1233" s="151" t="b">
        <f t="shared" ca="1" si="649"/>
        <v>0</v>
      </c>
      <c r="CL1233" s="151" t="b">
        <f t="shared" ca="1" si="650"/>
        <v>0</v>
      </c>
      <c r="CM1233" s="151" t="b">
        <f t="shared" ca="1" si="651"/>
        <v>0</v>
      </c>
      <c r="CN1233" s="151" t="str">
        <f t="shared" ca="1" si="652"/>
        <v>NO_VAC</v>
      </c>
      <c r="CO1233" s="151" t="str">
        <f t="shared" ca="1" si="653"/>
        <v>NO_VAC</v>
      </c>
      <c r="CP1233" s="151" t="b">
        <f t="shared" ca="1" si="654"/>
        <v>0</v>
      </c>
      <c r="CQ1233" s="155">
        <f t="shared" ca="1" si="655"/>
        <v>0</v>
      </c>
      <c r="CR1233" s="155" t="b">
        <f t="shared" ca="1" si="656"/>
        <v>0</v>
      </c>
      <c r="CS1233" s="155" t="b">
        <f t="shared" ca="1" si="657"/>
        <v>0</v>
      </c>
      <c r="CT1233" s="155" t="b">
        <f t="shared" ca="1" si="658"/>
        <v>0</v>
      </c>
      <c r="CU1233" s="155" t="b">
        <f t="shared" ca="1" si="659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27"/>
        <v>0</v>
      </c>
      <c r="P1234" s="28">
        <f t="shared" ca="1" si="628"/>
        <v>0</v>
      </c>
      <c r="Q1234" s="28">
        <f t="shared" ca="1" si="629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0"/>
        <v>0</v>
      </c>
      <c r="BS1234" s="151" t="b">
        <f t="shared" si="631"/>
        <v>0</v>
      </c>
      <c r="BT1234" s="151" t="b">
        <f t="shared" si="632"/>
        <v>0</v>
      </c>
      <c r="BU1234" s="151" t="b">
        <f t="shared" si="633"/>
        <v>0</v>
      </c>
      <c r="BV1234" s="155" t="b">
        <f t="shared" ca="1" si="634"/>
        <v>0</v>
      </c>
      <c r="BW1234" s="151" t="b">
        <f t="shared" ca="1" si="635"/>
        <v>0</v>
      </c>
      <c r="BX1234" s="151" t="b">
        <f t="shared" ca="1" si="636"/>
        <v>0</v>
      </c>
      <c r="BY1234" s="151" t="b">
        <f t="shared" ca="1" si="637"/>
        <v>0</v>
      </c>
      <c r="BZ1234" s="151" t="b">
        <f t="shared" ca="1" si="638"/>
        <v>0</v>
      </c>
      <c r="CA1234" s="151" t="b">
        <f t="shared" ca="1" si="639"/>
        <v>0</v>
      </c>
      <c r="CB1234" s="151" t="b">
        <f t="shared" ca="1" si="640"/>
        <v>0</v>
      </c>
      <c r="CC1234" s="151" t="b">
        <f t="shared" ca="1" si="641"/>
        <v>0</v>
      </c>
      <c r="CD1234" s="151" t="b">
        <f t="shared" ca="1" si="642"/>
        <v>0</v>
      </c>
      <c r="CE1234" s="151" t="b">
        <f t="shared" ca="1" si="643"/>
        <v>0</v>
      </c>
      <c r="CF1234" s="151" t="b">
        <f t="shared" ca="1" si="644"/>
        <v>0</v>
      </c>
      <c r="CG1234" s="151" t="b">
        <f t="shared" ca="1" si="645"/>
        <v>0</v>
      </c>
      <c r="CH1234" s="151" t="b">
        <f t="shared" ca="1" si="646"/>
        <v>0</v>
      </c>
      <c r="CI1234" s="151" t="b">
        <f t="shared" ca="1" si="647"/>
        <v>0</v>
      </c>
      <c r="CJ1234" s="151" t="b">
        <f t="shared" ca="1" si="648"/>
        <v>0</v>
      </c>
      <c r="CK1234" s="151" t="b">
        <f t="shared" ca="1" si="649"/>
        <v>0</v>
      </c>
      <c r="CL1234" s="151" t="b">
        <f t="shared" ca="1" si="650"/>
        <v>0</v>
      </c>
      <c r="CM1234" s="151" t="b">
        <f t="shared" ca="1" si="651"/>
        <v>0</v>
      </c>
      <c r="CN1234" s="151" t="str">
        <f t="shared" ca="1" si="652"/>
        <v>NO_VAC</v>
      </c>
      <c r="CO1234" s="151" t="str">
        <f t="shared" ca="1" si="653"/>
        <v>NO_VAC</v>
      </c>
      <c r="CP1234" s="151" t="b">
        <f t="shared" ca="1" si="654"/>
        <v>0</v>
      </c>
      <c r="CQ1234" s="155">
        <f t="shared" ca="1" si="655"/>
        <v>0</v>
      </c>
      <c r="CR1234" s="155" t="b">
        <f t="shared" ca="1" si="656"/>
        <v>0</v>
      </c>
      <c r="CS1234" s="155" t="b">
        <f t="shared" ca="1" si="657"/>
        <v>0</v>
      </c>
      <c r="CT1234" s="155" t="b">
        <f t="shared" ca="1" si="658"/>
        <v>0</v>
      </c>
      <c r="CU1234" s="155" t="b">
        <f t="shared" ca="1" si="659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27"/>
        <v>0</v>
      </c>
      <c r="P1235" s="28">
        <f t="shared" ca="1" si="628"/>
        <v>0</v>
      </c>
      <c r="Q1235" s="28">
        <f t="shared" ca="1" si="629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0"/>
        <v>0</v>
      </c>
      <c r="BS1235" s="151" t="b">
        <f t="shared" si="631"/>
        <v>0</v>
      </c>
      <c r="BT1235" s="151" t="b">
        <f t="shared" si="632"/>
        <v>0</v>
      </c>
      <c r="BU1235" s="151" t="b">
        <f t="shared" si="633"/>
        <v>0</v>
      </c>
      <c r="BV1235" s="155" t="b">
        <f t="shared" ca="1" si="634"/>
        <v>0</v>
      </c>
      <c r="BW1235" s="151" t="b">
        <f t="shared" ca="1" si="635"/>
        <v>0</v>
      </c>
      <c r="BX1235" s="151" t="b">
        <f t="shared" ca="1" si="636"/>
        <v>0</v>
      </c>
      <c r="BY1235" s="151" t="b">
        <f t="shared" ca="1" si="637"/>
        <v>0</v>
      </c>
      <c r="BZ1235" s="151" t="b">
        <f t="shared" ca="1" si="638"/>
        <v>0</v>
      </c>
      <c r="CA1235" s="151" t="b">
        <f t="shared" ca="1" si="639"/>
        <v>0</v>
      </c>
      <c r="CB1235" s="151" t="b">
        <f t="shared" ca="1" si="640"/>
        <v>0</v>
      </c>
      <c r="CC1235" s="151" t="b">
        <f t="shared" ca="1" si="641"/>
        <v>0</v>
      </c>
      <c r="CD1235" s="151" t="b">
        <f t="shared" ca="1" si="642"/>
        <v>0</v>
      </c>
      <c r="CE1235" s="151" t="b">
        <f t="shared" ca="1" si="643"/>
        <v>0</v>
      </c>
      <c r="CF1235" s="151" t="b">
        <f t="shared" ca="1" si="644"/>
        <v>0</v>
      </c>
      <c r="CG1235" s="151" t="b">
        <f t="shared" ca="1" si="645"/>
        <v>0</v>
      </c>
      <c r="CH1235" s="151" t="b">
        <f t="shared" ca="1" si="646"/>
        <v>0</v>
      </c>
      <c r="CI1235" s="151" t="b">
        <f t="shared" ca="1" si="647"/>
        <v>0</v>
      </c>
      <c r="CJ1235" s="151" t="b">
        <f t="shared" ca="1" si="648"/>
        <v>0</v>
      </c>
      <c r="CK1235" s="151" t="b">
        <f t="shared" ca="1" si="649"/>
        <v>0</v>
      </c>
      <c r="CL1235" s="151" t="b">
        <f t="shared" ca="1" si="650"/>
        <v>0</v>
      </c>
      <c r="CM1235" s="151" t="b">
        <f t="shared" ca="1" si="651"/>
        <v>0</v>
      </c>
      <c r="CN1235" s="151" t="str">
        <f t="shared" ca="1" si="652"/>
        <v>NO_VAC</v>
      </c>
      <c r="CO1235" s="151" t="str">
        <f t="shared" ca="1" si="653"/>
        <v>NO_VAC</v>
      </c>
      <c r="CP1235" s="151" t="b">
        <f t="shared" ca="1" si="654"/>
        <v>0</v>
      </c>
      <c r="CQ1235" s="155">
        <f t="shared" ca="1" si="655"/>
        <v>0</v>
      </c>
      <c r="CR1235" s="155" t="b">
        <f t="shared" ca="1" si="656"/>
        <v>0</v>
      </c>
      <c r="CS1235" s="155" t="b">
        <f t="shared" ca="1" si="657"/>
        <v>0</v>
      </c>
      <c r="CT1235" s="155" t="b">
        <f t="shared" ca="1" si="658"/>
        <v>0</v>
      </c>
      <c r="CU1235" s="155" t="b">
        <f t="shared" ca="1" si="659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27"/>
        <v>0</v>
      </c>
      <c r="P1236" s="28">
        <f t="shared" ca="1" si="628"/>
        <v>0</v>
      </c>
      <c r="Q1236" s="28">
        <f t="shared" ca="1" si="629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0"/>
        <v>0</v>
      </c>
      <c r="BS1236" s="151" t="b">
        <f t="shared" si="631"/>
        <v>0</v>
      </c>
      <c r="BT1236" s="151" t="b">
        <f t="shared" si="632"/>
        <v>0</v>
      </c>
      <c r="BU1236" s="151" t="b">
        <f t="shared" si="633"/>
        <v>0</v>
      </c>
      <c r="BV1236" s="155" t="b">
        <f t="shared" ca="1" si="634"/>
        <v>0</v>
      </c>
      <c r="BW1236" s="151" t="b">
        <f t="shared" ca="1" si="635"/>
        <v>0</v>
      </c>
      <c r="BX1236" s="151" t="b">
        <f t="shared" ca="1" si="636"/>
        <v>0</v>
      </c>
      <c r="BY1236" s="151" t="b">
        <f t="shared" ca="1" si="637"/>
        <v>0</v>
      </c>
      <c r="BZ1236" s="151" t="b">
        <f t="shared" ca="1" si="638"/>
        <v>0</v>
      </c>
      <c r="CA1236" s="151" t="b">
        <f t="shared" ca="1" si="639"/>
        <v>0</v>
      </c>
      <c r="CB1236" s="151" t="b">
        <f t="shared" ca="1" si="640"/>
        <v>0</v>
      </c>
      <c r="CC1236" s="151" t="b">
        <f t="shared" ca="1" si="641"/>
        <v>0</v>
      </c>
      <c r="CD1236" s="151" t="b">
        <f t="shared" ca="1" si="642"/>
        <v>0</v>
      </c>
      <c r="CE1236" s="151" t="b">
        <f t="shared" ca="1" si="643"/>
        <v>0</v>
      </c>
      <c r="CF1236" s="151" t="b">
        <f t="shared" ca="1" si="644"/>
        <v>0</v>
      </c>
      <c r="CG1236" s="151" t="b">
        <f t="shared" ca="1" si="645"/>
        <v>0</v>
      </c>
      <c r="CH1236" s="151" t="b">
        <f t="shared" ca="1" si="646"/>
        <v>0</v>
      </c>
      <c r="CI1236" s="151" t="b">
        <f t="shared" ca="1" si="647"/>
        <v>0</v>
      </c>
      <c r="CJ1236" s="151" t="b">
        <f t="shared" ca="1" si="648"/>
        <v>0</v>
      </c>
      <c r="CK1236" s="151" t="b">
        <f t="shared" ca="1" si="649"/>
        <v>0</v>
      </c>
      <c r="CL1236" s="151" t="b">
        <f t="shared" ca="1" si="650"/>
        <v>0</v>
      </c>
      <c r="CM1236" s="151" t="b">
        <f t="shared" ca="1" si="651"/>
        <v>0</v>
      </c>
      <c r="CN1236" s="151" t="str">
        <f t="shared" ca="1" si="652"/>
        <v>NO_VAC</v>
      </c>
      <c r="CO1236" s="151" t="str">
        <f t="shared" ca="1" si="653"/>
        <v>NO_VAC</v>
      </c>
      <c r="CP1236" s="151" t="b">
        <f t="shared" ca="1" si="654"/>
        <v>0</v>
      </c>
      <c r="CQ1236" s="155">
        <f t="shared" ca="1" si="655"/>
        <v>0</v>
      </c>
      <c r="CR1236" s="155" t="b">
        <f t="shared" ca="1" si="656"/>
        <v>0</v>
      </c>
      <c r="CS1236" s="155" t="b">
        <f t="shared" ca="1" si="657"/>
        <v>0</v>
      </c>
      <c r="CT1236" s="155" t="b">
        <f t="shared" ca="1" si="658"/>
        <v>0</v>
      </c>
      <c r="CU1236" s="155" t="b">
        <f t="shared" ca="1" si="659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27"/>
        <v>0</v>
      </c>
      <c r="P1237" s="28">
        <f t="shared" ca="1" si="628"/>
        <v>0</v>
      </c>
      <c r="Q1237" s="28">
        <f t="shared" ca="1" si="629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0"/>
        <v>0</v>
      </c>
      <c r="BS1237" s="151" t="b">
        <f t="shared" si="631"/>
        <v>0</v>
      </c>
      <c r="BT1237" s="151" t="b">
        <f t="shared" si="632"/>
        <v>0</v>
      </c>
      <c r="BU1237" s="151" t="b">
        <f t="shared" si="633"/>
        <v>0</v>
      </c>
      <c r="BV1237" s="155" t="b">
        <f t="shared" ca="1" si="634"/>
        <v>0</v>
      </c>
      <c r="BW1237" s="151" t="b">
        <f t="shared" ca="1" si="635"/>
        <v>0</v>
      </c>
      <c r="BX1237" s="151" t="b">
        <f t="shared" ca="1" si="636"/>
        <v>0</v>
      </c>
      <c r="BY1237" s="151" t="b">
        <f t="shared" ca="1" si="637"/>
        <v>0</v>
      </c>
      <c r="BZ1237" s="151" t="b">
        <f t="shared" ca="1" si="638"/>
        <v>0</v>
      </c>
      <c r="CA1237" s="151" t="b">
        <f t="shared" ca="1" si="639"/>
        <v>0</v>
      </c>
      <c r="CB1237" s="151" t="b">
        <f t="shared" ca="1" si="640"/>
        <v>0</v>
      </c>
      <c r="CC1237" s="151" t="b">
        <f t="shared" ca="1" si="641"/>
        <v>0</v>
      </c>
      <c r="CD1237" s="151" t="b">
        <f t="shared" ca="1" si="642"/>
        <v>0</v>
      </c>
      <c r="CE1237" s="151" t="b">
        <f t="shared" ca="1" si="643"/>
        <v>0</v>
      </c>
      <c r="CF1237" s="151" t="b">
        <f t="shared" ca="1" si="644"/>
        <v>0</v>
      </c>
      <c r="CG1237" s="151" t="b">
        <f t="shared" ca="1" si="645"/>
        <v>0</v>
      </c>
      <c r="CH1237" s="151" t="b">
        <f t="shared" ca="1" si="646"/>
        <v>0</v>
      </c>
      <c r="CI1237" s="151" t="b">
        <f t="shared" ca="1" si="647"/>
        <v>0</v>
      </c>
      <c r="CJ1237" s="151" t="b">
        <f t="shared" ca="1" si="648"/>
        <v>0</v>
      </c>
      <c r="CK1237" s="151" t="b">
        <f t="shared" ca="1" si="649"/>
        <v>0</v>
      </c>
      <c r="CL1237" s="151" t="b">
        <f t="shared" ca="1" si="650"/>
        <v>0</v>
      </c>
      <c r="CM1237" s="151" t="b">
        <f t="shared" ca="1" si="651"/>
        <v>0</v>
      </c>
      <c r="CN1237" s="151" t="str">
        <f t="shared" ca="1" si="652"/>
        <v>NO_VAC</v>
      </c>
      <c r="CO1237" s="151" t="str">
        <f t="shared" ca="1" si="653"/>
        <v>NO_VAC</v>
      </c>
      <c r="CP1237" s="151" t="b">
        <f t="shared" ca="1" si="654"/>
        <v>0</v>
      </c>
      <c r="CQ1237" s="155">
        <f t="shared" ca="1" si="655"/>
        <v>0</v>
      </c>
      <c r="CR1237" s="155" t="b">
        <f t="shared" ca="1" si="656"/>
        <v>0</v>
      </c>
      <c r="CS1237" s="155" t="b">
        <f t="shared" ca="1" si="657"/>
        <v>0</v>
      </c>
      <c r="CT1237" s="155" t="b">
        <f t="shared" ca="1" si="658"/>
        <v>0</v>
      </c>
      <c r="CU1237" s="155" t="b">
        <f t="shared" ca="1" si="659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27"/>
        <v>0</v>
      </c>
      <c r="P1238" s="28">
        <f t="shared" ca="1" si="628"/>
        <v>0</v>
      </c>
      <c r="Q1238" s="28">
        <f t="shared" ca="1" si="629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0"/>
        <v>0</v>
      </c>
      <c r="BS1238" s="151" t="b">
        <f t="shared" si="631"/>
        <v>0</v>
      </c>
      <c r="BT1238" s="151" t="b">
        <f t="shared" si="632"/>
        <v>0</v>
      </c>
      <c r="BU1238" s="151" t="b">
        <f t="shared" si="633"/>
        <v>0</v>
      </c>
      <c r="BV1238" s="155" t="b">
        <f t="shared" ca="1" si="634"/>
        <v>0</v>
      </c>
      <c r="BW1238" s="151" t="b">
        <f t="shared" ca="1" si="635"/>
        <v>0</v>
      </c>
      <c r="BX1238" s="151" t="b">
        <f t="shared" ca="1" si="636"/>
        <v>0</v>
      </c>
      <c r="BY1238" s="151" t="b">
        <f t="shared" ca="1" si="637"/>
        <v>0</v>
      </c>
      <c r="BZ1238" s="151" t="b">
        <f t="shared" ca="1" si="638"/>
        <v>0</v>
      </c>
      <c r="CA1238" s="151" t="b">
        <f t="shared" ca="1" si="639"/>
        <v>0</v>
      </c>
      <c r="CB1238" s="151" t="b">
        <f t="shared" ca="1" si="640"/>
        <v>0</v>
      </c>
      <c r="CC1238" s="151" t="b">
        <f t="shared" ca="1" si="641"/>
        <v>0</v>
      </c>
      <c r="CD1238" s="151" t="b">
        <f t="shared" ca="1" si="642"/>
        <v>0</v>
      </c>
      <c r="CE1238" s="151" t="b">
        <f t="shared" ca="1" si="643"/>
        <v>0</v>
      </c>
      <c r="CF1238" s="151" t="b">
        <f t="shared" ca="1" si="644"/>
        <v>0</v>
      </c>
      <c r="CG1238" s="151" t="b">
        <f t="shared" ca="1" si="645"/>
        <v>0</v>
      </c>
      <c r="CH1238" s="151" t="b">
        <f t="shared" ca="1" si="646"/>
        <v>0</v>
      </c>
      <c r="CI1238" s="151" t="b">
        <f t="shared" ca="1" si="647"/>
        <v>0</v>
      </c>
      <c r="CJ1238" s="151" t="b">
        <f t="shared" ca="1" si="648"/>
        <v>0</v>
      </c>
      <c r="CK1238" s="151" t="b">
        <f t="shared" ca="1" si="649"/>
        <v>0</v>
      </c>
      <c r="CL1238" s="151" t="b">
        <f t="shared" ca="1" si="650"/>
        <v>0</v>
      </c>
      <c r="CM1238" s="151" t="b">
        <f t="shared" ca="1" si="651"/>
        <v>0</v>
      </c>
      <c r="CN1238" s="151" t="str">
        <f t="shared" ca="1" si="652"/>
        <v>NO_VAC</v>
      </c>
      <c r="CO1238" s="151" t="str">
        <f t="shared" ca="1" si="653"/>
        <v>NO_VAC</v>
      </c>
      <c r="CP1238" s="151" t="b">
        <f t="shared" ca="1" si="654"/>
        <v>0</v>
      </c>
      <c r="CQ1238" s="155">
        <f t="shared" ca="1" si="655"/>
        <v>0</v>
      </c>
      <c r="CR1238" s="155" t="b">
        <f t="shared" ca="1" si="656"/>
        <v>0</v>
      </c>
      <c r="CS1238" s="155" t="b">
        <f t="shared" ca="1" si="657"/>
        <v>0</v>
      </c>
      <c r="CT1238" s="155" t="b">
        <f t="shared" ca="1" si="658"/>
        <v>0</v>
      </c>
      <c r="CU1238" s="155" t="b">
        <f t="shared" ca="1" si="659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27"/>
        <v>0</v>
      </c>
      <c r="P1239" s="28">
        <f t="shared" ca="1" si="628"/>
        <v>0</v>
      </c>
      <c r="Q1239" s="28">
        <f t="shared" ca="1" si="629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0"/>
        <v>0</v>
      </c>
      <c r="BS1239" s="151" t="b">
        <f t="shared" si="631"/>
        <v>0</v>
      </c>
      <c r="BT1239" s="151" t="b">
        <f t="shared" si="632"/>
        <v>0</v>
      </c>
      <c r="BU1239" s="151" t="b">
        <f t="shared" si="633"/>
        <v>0</v>
      </c>
      <c r="BV1239" s="155" t="b">
        <f t="shared" ca="1" si="634"/>
        <v>0</v>
      </c>
      <c r="BW1239" s="151" t="b">
        <f t="shared" ca="1" si="635"/>
        <v>0</v>
      </c>
      <c r="BX1239" s="151" t="b">
        <f t="shared" ca="1" si="636"/>
        <v>0</v>
      </c>
      <c r="BY1239" s="151" t="b">
        <f t="shared" ca="1" si="637"/>
        <v>0</v>
      </c>
      <c r="BZ1239" s="151" t="b">
        <f t="shared" ca="1" si="638"/>
        <v>0</v>
      </c>
      <c r="CA1239" s="151" t="b">
        <f t="shared" ca="1" si="639"/>
        <v>0</v>
      </c>
      <c r="CB1239" s="151" t="b">
        <f t="shared" ca="1" si="640"/>
        <v>0</v>
      </c>
      <c r="CC1239" s="151" t="b">
        <f t="shared" ca="1" si="641"/>
        <v>0</v>
      </c>
      <c r="CD1239" s="151" t="b">
        <f t="shared" ca="1" si="642"/>
        <v>0</v>
      </c>
      <c r="CE1239" s="151" t="b">
        <f t="shared" ca="1" si="643"/>
        <v>0</v>
      </c>
      <c r="CF1239" s="151" t="b">
        <f t="shared" ca="1" si="644"/>
        <v>0</v>
      </c>
      <c r="CG1239" s="151" t="b">
        <f t="shared" ca="1" si="645"/>
        <v>0</v>
      </c>
      <c r="CH1239" s="151" t="b">
        <f t="shared" ca="1" si="646"/>
        <v>0</v>
      </c>
      <c r="CI1239" s="151" t="b">
        <f t="shared" ca="1" si="647"/>
        <v>0</v>
      </c>
      <c r="CJ1239" s="151" t="b">
        <f t="shared" ca="1" si="648"/>
        <v>0</v>
      </c>
      <c r="CK1239" s="151" t="b">
        <f t="shared" ca="1" si="649"/>
        <v>0</v>
      </c>
      <c r="CL1239" s="151" t="b">
        <f t="shared" ca="1" si="650"/>
        <v>0</v>
      </c>
      <c r="CM1239" s="151" t="b">
        <f t="shared" ca="1" si="651"/>
        <v>0</v>
      </c>
      <c r="CN1239" s="151" t="str">
        <f t="shared" ca="1" si="652"/>
        <v>NO_VAC</v>
      </c>
      <c r="CO1239" s="151" t="str">
        <f t="shared" ca="1" si="653"/>
        <v>NO_VAC</v>
      </c>
      <c r="CP1239" s="151" t="b">
        <f t="shared" ca="1" si="654"/>
        <v>0</v>
      </c>
      <c r="CQ1239" s="155">
        <f t="shared" ca="1" si="655"/>
        <v>0</v>
      </c>
      <c r="CR1239" s="155" t="b">
        <f t="shared" ca="1" si="656"/>
        <v>0</v>
      </c>
      <c r="CS1239" s="155" t="b">
        <f t="shared" ca="1" si="657"/>
        <v>0</v>
      </c>
      <c r="CT1239" s="155" t="b">
        <f t="shared" ca="1" si="658"/>
        <v>0</v>
      </c>
      <c r="CU1239" s="155" t="b">
        <f t="shared" ca="1" si="659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27"/>
        <v>0</v>
      </c>
      <c r="P1240" s="28">
        <f t="shared" ca="1" si="628"/>
        <v>0</v>
      </c>
      <c r="Q1240" s="28">
        <f t="shared" ca="1" si="629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0"/>
        <v>0</v>
      </c>
      <c r="BS1240" s="151" t="b">
        <f t="shared" si="631"/>
        <v>0</v>
      </c>
      <c r="BT1240" s="151" t="b">
        <f t="shared" si="632"/>
        <v>0</v>
      </c>
      <c r="BU1240" s="151" t="b">
        <f t="shared" si="633"/>
        <v>0</v>
      </c>
      <c r="BV1240" s="155" t="b">
        <f t="shared" ca="1" si="634"/>
        <v>0</v>
      </c>
      <c r="BW1240" s="151" t="b">
        <f t="shared" ca="1" si="635"/>
        <v>0</v>
      </c>
      <c r="BX1240" s="151" t="b">
        <f t="shared" ca="1" si="636"/>
        <v>0</v>
      </c>
      <c r="BY1240" s="151" t="b">
        <f t="shared" ca="1" si="637"/>
        <v>0</v>
      </c>
      <c r="BZ1240" s="151" t="b">
        <f t="shared" ca="1" si="638"/>
        <v>0</v>
      </c>
      <c r="CA1240" s="151" t="b">
        <f t="shared" ca="1" si="639"/>
        <v>0</v>
      </c>
      <c r="CB1240" s="151" t="b">
        <f t="shared" ca="1" si="640"/>
        <v>0</v>
      </c>
      <c r="CC1240" s="151" t="b">
        <f t="shared" ca="1" si="641"/>
        <v>0</v>
      </c>
      <c r="CD1240" s="151" t="b">
        <f t="shared" ca="1" si="642"/>
        <v>0</v>
      </c>
      <c r="CE1240" s="151" t="b">
        <f t="shared" ca="1" si="643"/>
        <v>0</v>
      </c>
      <c r="CF1240" s="151" t="b">
        <f t="shared" ca="1" si="644"/>
        <v>0</v>
      </c>
      <c r="CG1240" s="151" t="b">
        <f t="shared" ca="1" si="645"/>
        <v>0</v>
      </c>
      <c r="CH1240" s="151" t="b">
        <f t="shared" ca="1" si="646"/>
        <v>0</v>
      </c>
      <c r="CI1240" s="151" t="b">
        <f t="shared" ca="1" si="647"/>
        <v>0</v>
      </c>
      <c r="CJ1240" s="151" t="b">
        <f t="shared" ca="1" si="648"/>
        <v>0</v>
      </c>
      <c r="CK1240" s="151" t="b">
        <f t="shared" ca="1" si="649"/>
        <v>0</v>
      </c>
      <c r="CL1240" s="151" t="b">
        <f t="shared" ca="1" si="650"/>
        <v>0</v>
      </c>
      <c r="CM1240" s="151" t="b">
        <f t="shared" ca="1" si="651"/>
        <v>0</v>
      </c>
      <c r="CN1240" s="151" t="str">
        <f t="shared" ca="1" si="652"/>
        <v>NO_VAC</v>
      </c>
      <c r="CO1240" s="151" t="str">
        <f t="shared" ca="1" si="653"/>
        <v>NO_VAC</v>
      </c>
      <c r="CP1240" s="151" t="b">
        <f t="shared" ca="1" si="654"/>
        <v>0</v>
      </c>
      <c r="CQ1240" s="155">
        <f t="shared" ca="1" si="655"/>
        <v>0</v>
      </c>
      <c r="CR1240" s="155" t="b">
        <f t="shared" ca="1" si="656"/>
        <v>0</v>
      </c>
      <c r="CS1240" s="155" t="b">
        <f t="shared" ca="1" si="657"/>
        <v>0</v>
      </c>
      <c r="CT1240" s="155" t="b">
        <f t="shared" ca="1" si="658"/>
        <v>0</v>
      </c>
      <c r="CU1240" s="155" t="b">
        <f t="shared" ca="1" si="659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27"/>
        <v>0</v>
      </c>
      <c r="P1241" s="28">
        <f t="shared" ca="1" si="628"/>
        <v>0</v>
      </c>
      <c r="Q1241" s="28">
        <f t="shared" ca="1" si="629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0"/>
        <v>0</v>
      </c>
      <c r="BS1241" s="151" t="b">
        <f t="shared" si="631"/>
        <v>0</v>
      </c>
      <c r="BT1241" s="151" t="b">
        <f t="shared" si="632"/>
        <v>0</v>
      </c>
      <c r="BU1241" s="151" t="b">
        <f t="shared" si="633"/>
        <v>0</v>
      </c>
      <c r="BV1241" s="155" t="b">
        <f t="shared" ca="1" si="634"/>
        <v>0</v>
      </c>
      <c r="BW1241" s="151" t="b">
        <f t="shared" ca="1" si="635"/>
        <v>0</v>
      </c>
      <c r="BX1241" s="151" t="b">
        <f t="shared" ca="1" si="636"/>
        <v>0</v>
      </c>
      <c r="BY1241" s="151" t="b">
        <f t="shared" ca="1" si="637"/>
        <v>0</v>
      </c>
      <c r="BZ1241" s="151" t="b">
        <f t="shared" ca="1" si="638"/>
        <v>0</v>
      </c>
      <c r="CA1241" s="151" t="b">
        <f t="shared" ca="1" si="639"/>
        <v>0</v>
      </c>
      <c r="CB1241" s="151" t="b">
        <f t="shared" ca="1" si="640"/>
        <v>0</v>
      </c>
      <c r="CC1241" s="151" t="b">
        <f t="shared" ca="1" si="641"/>
        <v>0</v>
      </c>
      <c r="CD1241" s="151" t="b">
        <f t="shared" ca="1" si="642"/>
        <v>0</v>
      </c>
      <c r="CE1241" s="151" t="b">
        <f t="shared" ca="1" si="643"/>
        <v>0</v>
      </c>
      <c r="CF1241" s="151" t="b">
        <f t="shared" ca="1" si="644"/>
        <v>0</v>
      </c>
      <c r="CG1241" s="151" t="b">
        <f t="shared" ca="1" si="645"/>
        <v>0</v>
      </c>
      <c r="CH1241" s="151" t="b">
        <f t="shared" ca="1" si="646"/>
        <v>0</v>
      </c>
      <c r="CI1241" s="151" t="b">
        <f t="shared" ca="1" si="647"/>
        <v>0</v>
      </c>
      <c r="CJ1241" s="151" t="b">
        <f t="shared" ca="1" si="648"/>
        <v>0</v>
      </c>
      <c r="CK1241" s="151" t="b">
        <f t="shared" ca="1" si="649"/>
        <v>0</v>
      </c>
      <c r="CL1241" s="151" t="b">
        <f t="shared" ca="1" si="650"/>
        <v>0</v>
      </c>
      <c r="CM1241" s="151" t="b">
        <f t="shared" ca="1" si="651"/>
        <v>0</v>
      </c>
      <c r="CN1241" s="151" t="str">
        <f t="shared" ca="1" si="652"/>
        <v>NO_VAC</v>
      </c>
      <c r="CO1241" s="151" t="str">
        <f t="shared" ca="1" si="653"/>
        <v>NO_VAC</v>
      </c>
      <c r="CP1241" s="151" t="b">
        <f t="shared" ca="1" si="654"/>
        <v>0</v>
      </c>
      <c r="CQ1241" s="155">
        <f t="shared" ca="1" si="655"/>
        <v>0</v>
      </c>
      <c r="CR1241" s="155" t="b">
        <f t="shared" ca="1" si="656"/>
        <v>0</v>
      </c>
      <c r="CS1241" s="155" t="b">
        <f t="shared" ca="1" si="657"/>
        <v>0</v>
      </c>
      <c r="CT1241" s="155" t="b">
        <f t="shared" ca="1" si="658"/>
        <v>0</v>
      </c>
      <c r="CU1241" s="155" t="b">
        <f t="shared" ca="1" si="659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27"/>
        <v>0</v>
      </c>
      <c r="P1242" s="28">
        <f t="shared" ca="1" si="628"/>
        <v>0</v>
      </c>
      <c r="Q1242" s="28">
        <f t="shared" ca="1" si="629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0"/>
        <v>0</v>
      </c>
      <c r="BS1242" s="151" t="b">
        <f t="shared" si="631"/>
        <v>0</v>
      </c>
      <c r="BT1242" s="151" t="b">
        <f t="shared" si="632"/>
        <v>0</v>
      </c>
      <c r="BU1242" s="151" t="b">
        <f t="shared" si="633"/>
        <v>0</v>
      </c>
      <c r="BV1242" s="155" t="b">
        <f t="shared" ca="1" si="634"/>
        <v>0</v>
      </c>
      <c r="BW1242" s="151" t="b">
        <f t="shared" ca="1" si="635"/>
        <v>0</v>
      </c>
      <c r="BX1242" s="151" t="b">
        <f t="shared" ca="1" si="636"/>
        <v>0</v>
      </c>
      <c r="BY1242" s="151" t="b">
        <f t="shared" ca="1" si="637"/>
        <v>0</v>
      </c>
      <c r="BZ1242" s="151" t="b">
        <f t="shared" ca="1" si="638"/>
        <v>0</v>
      </c>
      <c r="CA1242" s="151" t="b">
        <f t="shared" ca="1" si="639"/>
        <v>0</v>
      </c>
      <c r="CB1242" s="151" t="b">
        <f t="shared" ca="1" si="640"/>
        <v>0</v>
      </c>
      <c r="CC1242" s="151" t="b">
        <f t="shared" ca="1" si="641"/>
        <v>0</v>
      </c>
      <c r="CD1242" s="151" t="b">
        <f t="shared" ca="1" si="642"/>
        <v>0</v>
      </c>
      <c r="CE1242" s="151" t="b">
        <f t="shared" ca="1" si="643"/>
        <v>0</v>
      </c>
      <c r="CF1242" s="151" t="b">
        <f t="shared" ca="1" si="644"/>
        <v>0</v>
      </c>
      <c r="CG1242" s="151" t="b">
        <f t="shared" ca="1" si="645"/>
        <v>0</v>
      </c>
      <c r="CH1242" s="151" t="b">
        <f t="shared" ca="1" si="646"/>
        <v>0</v>
      </c>
      <c r="CI1242" s="151" t="b">
        <f t="shared" ca="1" si="647"/>
        <v>0</v>
      </c>
      <c r="CJ1242" s="151" t="b">
        <f t="shared" ca="1" si="648"/>
        <v>0</v>
      </c>
      <c r="CK1242" s="151" t="b">
        <f t="shared" ca="1" si="649"/>
        <v>0</v>
      </c>
      <c r="CL1242" s="151" t="b">
        <f t="shared" ca="1" si="650"/>
        <v>0</v>
      </c>
      <c r="CM1242" s="151" t="b">
        <f t="shared" ca="1" si="651"/>
        <v>0</v>
      </c>
      <c r="CN1242" s="151" t="str">
        <f t="shared" ca="1" si="652"/>
        <v>NO_VAC</v>
      </c>
      <c r="CO1242" s="151" t="str">
        <f t="shared" ca="1" si="653"/>
        <v>NO_VAC</v>
      </c>
      <c r="CP1242" s="151" t="b">
        <f t="shared" ca="1" si="654"/>
        <v>0</v>
      </c>
      <c r="CQ1242" s="155">
        <f t="shared" ca="1" si="655"/>
        <v>0</v>
      </c>
      <c r="CR1242" s="155" t="b">
        <f t="shared" ca="1" si="656"/>
        <v>0</v>
      </c>
      <c r="CS1242" s="155" t="b">
        <f t="shared" ca="1" si="657"/>
        <v>0</v>
      </c>
      <c r="CT1242" s="155" t="b">
        <f t="shared" ca="1" si="658"/>
        <v>0</v>
      </c>
      <c r="CU1242" s="155" t="b">
        <f t="shared" ca="1" si="659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27"/>
        <v>0</v>
      </c>
      <c r="P1243" s="28">
        <f t="shared" ca="1" si="628"/>
        <v>0</v>
      </c>
      <c r="Q1243" s="28">
        <f t="shared" ca="1" si="629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0"/>
        <v>0</v>
      </c>
      <c r="BS1243" s="151" t="b">
        <f t="shared" si="631"/>
        <v>0</v>
      </c>
      <c r="BT1243" s="151" t="b">
        <f t="shared" si="632"/>
        <v>0</v>
      </c>
      <c r="BU1243" s="151" t="b">
        <f t="shared" si="633"/>
        <v>0</v>
      </c>
      <c r="BV1243" s="155" t="b">
        <f t="shared" ca="1" si="634"/>
        <v>0</v>
      </c>
      <c r="BW1243" s="151" t="b">
        <f t="shared" ca="1" si="635"/>
        <v>0</v>
      </c>
      <c r="BX1243" s="151" t="b">
        <f t="shared" ca="1" si="636"/>
        <v>0</v>
      </c>
      <c r="BY1243" s="151" t="b">
        <f t="shared" ca="1" si="637"/>
        <v>0</v>
      </c>
      <c r="BZ1243" s="151" t="b">
        <f t="shared" ca="1" si="638"/>
        <v>0</v>
      </c>
      <c r="CA1243" s="151" t="b">
        <f t="shared" ca="1" si="639"/>
        <v>0</v>
      </c>
      <c r="CB1243" s="151" t="b">
        <f t="shared" ca="1" si="640"/>
        <v>0</v>
      </c>
      <c r="CC1243" s="151" t="b">
        <f t="shared" ca="1" si="641"/>
        <v>0</v>
      </c>
      <c r="CD1243" s="151" t="b">
        <f t="shared" ca="1" si="642"/>
        <v>0</v>
      </c>
      <c r="CE1243" s="151" t="b">
        <f t="shared" ca="1" si="643"/>
        <v>0</v>
      </c>
      <c r="CF1243" s="151" t="b">
        <f t="shared" ca="1" si="644"/>
        <v>0</v>
      </c>
      <c r="CG1243" s="151" t="b">
        <f t="shared" ca="1" si="645"/>
        <v>0</v>
      </c>
      <c r="CH1243" s="151" t="b">
        <f t="shared" ca="1" si="646"/>
        <v>0</v>
      </c>
      <c r="CI1243" s="151" t="b">
        <f t="shared" ca="1" si="647"/>
        <v>0</v>
      </c>
      <c r="CJ1243" s="151" t="b">
        <f t="shared" ca="1" si="648"/>
        <v>0</v>
      </c>
      <c r="CK1243" s="151" t="b">
        <f t="shared" ca="1" si="649"/>
        <v>0</v>
      </c>
      <c r="CL1243" s="151" t="b">
        <f t="shared" ca="1" si="650"/>
        <v>0</v>
      </c>
      <c r="CM1243" s="151" t="b">
        <f t="shared" ca="1" si="651"/>
        <v>0</v>
      </c>
      <c r="CN1243" s="151" t="str">
        <f t="shared" ca="1" si="652"/>
        <v>NO_VAC</v>
      </c>
      <c r="CO1243" s="151" t="str">
        <f t="shared" ca="1" si="653"/>
        <v>NO_VAC</v>
      </c>
      <c r="CP1243" s="151" t="b">
        <f t="shared" ca="1" si="654"/>
        <v>0</v>
      </c>
      <c r="CQ1243" s="155">
        <f t="shared" ca="1" si="655"/>
        <v>0</v>
      </c>
      <c r="CR1243" s="155" t="b">
        <f t="shared" ca="1" si="656"/>
        <v>0</v>
      </c>
      <c r="CS1243" s="155" t="b">
        <f t="shared" ca="1" si="657"/>
        <v>0</v>
      </c>
      <c r="CT1243" s="155" t="b">
        <f t="shared" ca="1" si="658"/>
        <v>0</v>
      </c>
      <c r="CU1243" s="155" t="b">
        <f t="shared" ca="1" si="659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27"/>
        <v>0</v>
      </c>
      <c r="P1244" s="28">
        <f t="shared" ca="1" si="628"/>
        <v>0</v>
      </c>
      <c r="Q1244" s="28">
        <f t="shared" ca="1" si="629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0"/>
        <v>0</v>
      </c>
      <c r="BS1244" s="151" t="b">
        <f t="shared" si="631"/>
        <v>0</v>
      </c>
      <c r="BT1244" s="151" t="b">
        <f t="shared" si="632"/>
        <v>0</v>
      </c>
      <c r="BU1244" s="151" t="b">
        <f t="shared" si="633"/>
        <v>0</v>
      </c>
      <c r="BV1244" s="155" t="b">
        <f t="shared" ca="1" si="634"/>
        <v>0</v>
      </c>
      <c r="BW1244" s="151" t="b">
        <f t="shared" ca="1" si="635"/>
        <v>0</v>
      </c>
      <c r="BX1244" s="151" t="b">
        <f t="shared" ca="1" si="636"/>
        <v>0</v>
      </c>
      <c r="BY1244" s="151" t="b">
        <f t="shared" ca="1" si="637"/>
        <v>0</v>
      </c>
      <c r="BZ1244" s="151" t="b">
        <f t="shared" ca="1" si="638"/>
        <v>0</v>
      </c>
      <c r="CA1244" s="151" t="b">
        <f t="shared" ca="1" si="639"/>
        <v>0</v>
      </c>
      <c r="CB1244" s="151" t="b">
        <f t="shared" ca="1" si="640"/>
        <v>0</v>
      </c>
      <c r="CC1244" s="151" t="b">
        <f t="shared" ca="1" si="641"/>
        <v>0</v>
      </c>
      <c r="CD1244" s="151" t="b">
        <f t="shared" ca="1" si="642"/>
        <v>0</v>
      </c>
      <c r="CE1244" s="151" t="b">
        <f t="shared" ca="1" si="643"/>
        <v>0</v>
      </c>
      <c r="CF1244" s="151" t="b">
        <f t="shared" ca="1" si="644"/>
        <v>0</v>
      </c>
      <c r="CG1244" s="151" t="b">
        <f t="shared" ca="1" si="645"/>
        <v>0</v>
      </c>
      <c r="CH1244" s="151" t="b">
        <f t="shared" ca="1" si="646"/>
        <v>0</v>
      </c>
      <c r="CI1244" s="151" t="b">
        <f t="shared" ca="1" si="647"/>
        <v>0</v>
      </c>
      <c r="CJ1244" s="151" t="b">
        <f t="shared" ca="1" si="648"/>
        <v>0</v>
      </c>
      <c r="CK1244" s="151" t="b">
        <f t="shared" ca="1" si="649"/>
        <v>0</v>
      </c>
      <c r="CL1244" s="151" t="b">
        <f t="shared" ca="1" si="650"/>
        <v>0</v>
      </c>
      <c r="CM1244" s="151" t="b">
        <f t="shared" ca="1" si="651"/>
        <v>0</v>
      </c>
      <c r="CN1244" s="151" t="str">
        <f t="shared" ca="1" si="652"/>
        <v>NO_VAC</v>
      </c>
      <c r="CO1244" s="151" t="str">
        <f t="shared" ca="1" si="653"/>
        <v>NO_VAC</v>
      </c>
      <c r="CP1244" s="151" t="b">
        <f t="shared" ca="1" si="654"/>
        <v>0</v>
      </c>
      <c r="CQ1244" s="155">
        <f t="shared" ca="1" si="655"/>
        <v>0</v>
      </c>
      <c r="CR1244" s="155" t="b">
        <f t="shared" ca="1" si="656"/>
        <v>0</v>
      </c>
      <c r="CS1244" s="155" t="b">
        <f t="shared" ca="1" si="657"/>
        <v>0</v>
      </c>
      <c r="CT1244" s="155" t="b">
        <f t="shared" ca="1" si="658"/>
        <v>0</v>
      </c>
      <c r="CU1244" s="155" t="b">
        <f t="shared" ca="1" si="659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27"/>
        <v>0</v>
      </c>
      <c r="P1245" s="28">
        <f t="shared" ca="1" si="628"/>
        <v>0</v>
      </c>
      <c r="Q1245" s="28">
        <f t="shared" ca="1" si="629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0"/>
        <v>0</v>
      </c>
      <c r="BS1245" s="151" t="b">
        <f t="shared" si="631"/>
        <v>0</v>
      </c>
      <c r="BT1245" s="151" t="b">
        <f t="shared" si="632"/>
        <v>0</v>
      </c>
      <c r="BU1245" s="151" t="b">
        <f t="shared" si="633"/>
        <v>0</v>
      </c>
      <c r="BV1245" s="155" t="b">
        <f t="shared" ca="1" si="634"/>
        <v>0</v>
      </c>
      <c r="BW1245" s="151" t="b">
        <f t="shared" ca="1" si="635"/>
        <v>0</v>
      </c>
      <c r="BX1245" s="151" t="b">
        <f t="shared" ca="1" si="636"/>
        <v>0</v>
      </c>
      <c r="BY1245" s="151" t="b">
        <f t="shared" ca="1" si="637"/>
        <v>0</v>
      </c>
      <c r="BZ1245" s="151" t="b">
        <f t="shared" ca="1" si="638"/>
        <v>0</v>
      </c>
      <c r="CA1245" s="151" t="b">
        <f t="shared" ca="1" si="639"/>
        <v>0</v>
      </c>
      <c r="CB1245" s="151" t="b">
        <f t="shared" ca="1" si="640"/>
        <v>0</v>
      </c>
      <c r="CC1245" s="151" t="b">
        <f t="shared" ca="1" si="641"/>
        <v>0</v>
      </c>
      <c r="CD1245" s="151" t="b">
        <f t="shared" ca="1" si="642"/>
        <v>0</v>
      </c>
      <c r="CE1245" s="151" t="b">
        <f t="shared" ca="1" si="643"/>
        <v>0</v>
      </c>
      <c r="CF1245" s="151" t="b">
        <f t="shared" ca="1" si="644"/>
        <v>0</v>
      </c>
      <c r="CG1245" s="151" t="b">
        <f t="shared" ca="1" si="645"/>
        <v>0</v>
      </c>
      <c r="CH1245" s="151" t="b">
        <f t="shared" ca="1" si="646"/>
        <v>0</v>
      </c>
      <c r="CI1245" s="151" t="b">
        <f t="shared" ca="1" si="647"/>
        <v>0</v>
      </c>
      <c r="CJ1245" s="151" t="b">
        <f t="shared" ca="1" si="648"/>
        <v>0</v>
      </c>
      <c r="CK1245" s="151" t="b">
        <f t="shared" ca="1" si="649"/>
        <v>0</v>
      </c>
      <c r="CL1245" s="151" t="b">
        <f t="shared" ca="1" si="650"/>
        <v>0</v>
      </c>
      <c r="CM1245" s="151" t="b">
        <f t="shared" ca="1" si="651"/>
        <v>0</v>
      </c>
      <c r="CN1245" s="151" t="str">
        <f t="shared" ca="1" si="652"/>
        <v>NO_VAC</v>
      </c>
      <c r="CO1245" s="151" t="str">
        <f t="shared" ca="1" si="653"/>
        <v>NO_VAC</v>
      </c>
      <c r="CP1245" s="151" t="b">
        <f t="shared" ca="1" si="654"/>
        <v>0</v>
      </c>
      <c r="CQ1245" s="155">
        <f t="shared" ca="1" si="655"/>
        <v>0</v>
      </c>
      <c r="CR1245" s="155" t="b">
        <f t="shared" ca="1" si="656"/>
        <v>0</v>
      </c>
      <c r="CS1245" s="155" t="b">
        <f t="shared" ca="1" si="657"/>
        <v>0</v>
      </c>
      <c r="CT1245" s="155" t="b">
        <f t="shared" ca="1" si="658"/>
        <v>0</v>
      </c>
      <c r="CU1245" s="155" t="b">
        <f t="shared" ca="1" si="659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27"/>
        <v>0</v>
      </c>
      <c r="P1246" s="28">
        <f t="shared" ca="1" si="628"/>
        <v>0</v>
      </c>
      <c r="Q1246" s="28">
        <f t="shared" ca="1" si="629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0"/>
        <v>0</v>
      </c>
      <c r="BS1246" s="151" t="b">
        <f t="shared" si="631"/>
        <v>0</v>
      </c>
      <c r="BT1246" s="151" t="b">
        <f t="shared" si="632"/>
        <v>0</v>
      </c>
      <c r="BU1246" s="151" t="b">
        <f t="shared" si="633"/>
        <v>0</v>
      </c>
      <c r="BV1246" s="155" t="b">
        <f t="shared" ca="1" si="634"/>
        <v>0</v>
      </c>
      <c r="BW1246" s="151" t="b">
        <f t="shared" ca="1" si="635"/>
        <v>0</v>
      </c>
      <c r="BX1246" s="151" t="b">
        <f t="shared" ca="1" si="636"/>
        <v>0</v>
      </c>
      <c r="BY1246" s="151" t="b">
        <f t="shared" ca="1" si="637"/>
        <v>0</v>
      </c>
      <c r="BZ1246" s="151" t="b">
        <f t="shared" ca="1" si="638"/>
        <v>0</v>
      </c>
      <c r="CA1246" s="151" t="b">
        <f t="shared" ca="1" si="639"/>
        <v>0</v>
      </c>
      <c r="CB1246" s="151" t="b">
        <f t="shared" ca="1" si="640"/>
        <v>0</v>
      </c>
      <c r="CC1246" s="151" t="b">
        <f t="shared" ca="1" si="641"/>
        <v>0</v>
      </c>
      <c r="CD1246" s="151" t="b">
        <f t="shared" ca="1" si="642"/>
        <v>0</v>
      </c>
      <c r="CE1246" s="151" t="b">
        <f t="shared" ca="1" si="643"/>
        <v>0</v>
      </c>
      <c r="CF1246" s="151" t="b">
        <f t="shared" ca="1" si="644"/>
        <v>0</v>
      </c>
      <c r="CG1246" s="151" t="b">
        <f t="shared" ca="1" si="645"/>
        <v>0</v>
      </c>
      <c r="CH1246" s="151" t="b">
        <f t="shared" ca="1" si="646"/>
        <v>0</v>
      </c>
      <c r="CI1246" s="151" t="b">
        <f t="shared" ca="1" si="647"/>
        <v>0</v>
      </c>
      <c r="CJ1246" s="151" t="b">
        <f t="shared" ca="1" si="648"/>
        <v>0</v>
      </c>
      <c r="CK1246" s="151" t="b">
        <f t="shared" ca="1" si="649"/>
        <v>0</v>
      </c>
      <c r="CL1246" s="151" t="b">
        <f t="shared" ca="1" si="650"/>
        <v>0</v>
      </c>
      <c r="CM1246" s="151" t="b">
        <f t="shared" ca="1" si="651"/>
        <v>0</v>
      </c>
      <c r="CN1246" s="151" t="str">
        <f t="shared" ca="1" si="652"/>
        <v>NO_VAC</v>
      </c>
      <c r="CO1246" s="151" t="str">
        <f t="shared" ca="1" si="653"/>
        <v>NO_VAC</v>
      </c>
      <c r="CP1246" s="151" t="b">
        <f t="shared" ca="1" si="654"/>
        <v>0</v>
      </c>
      <c r="CQ1246" s="155">
        <f t="shared" ca="1" si="655"/>
        <v>0</v>
      </c>
      <c r="CR1246" s="155" t="b">
        <f t="shared" ca="1" si="656"/>
        <v>0</v>
      </c>
      <c r="CS1246" s="155" t="b">
        <f t="shared" ca="1" si="657"/>
        <v>0</v>
      </c>
      <c r="CT1246" s="155" t="b">
        <f t="shared" ca="1" si="658"/>
        <v>0</v>
      </c>
      <c r="CU1246" s="155" t="b">
        <f t="shared" ca="1" si="659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27"/>
        <v>0</v>
      </c>
      <c r="P1247" s="28">
        <f t="shared" ca="1" si="628"/>
        <v>0</v>
      </c>
      <c r="Q1247" s="28">
        <f t="shared" ca="1" si="629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0"/>
        <v>0</v>
      </c>
      <c r="BS1247" s="151" t="b">
        <f t="shared" si="631"/>
        <v>0</v>
      </c>
      <c r="BT1247" s="151" t="b">
        <f t="shared" si="632"/>
        <v>0</v>
      </c>
      <c r="BU1247" s="151" t="b">
        <f t="shared" si="633"/>
        <v>0</v>
      </c>
      <c r="BV1247" s="155" t="b">
        <f t="shared" ca="1" si="634"/>
        <v>0</v>
      </c>
      <c r="BW1247" s="151" t="b">
        <f t="shared" ca="1" si="635"/>
        <v>0</v>
      </c>
      <c r="BX1247" s="151" t="b">
        <f t="shared" ca="1" si="636"/>
        <v>0</v>
      </c>
      <c r="BY1247" s="151" t="b">
        <f t="shared" ca="1" si="637"/>
        <v>0</v>
      </c>
      <c r="BZ1247" s="151" t="b">
        <f t="shared" ca="1" si="638"/>
        <v>0</v>
      </c>
      <c r="CA1247" s="151" t="b">
        <f t="shared" ca="1" si="639"/>
        <v>0</v>
      </c>
      <c r="CB1247" s="151" t="b">
        <f t="shared" ca="1" si="640"/>
        <v>0</v>
      </c>
      <c r="CC1247" s="151" t="b">
        <f t="shared" ca="1" si="641"/>
        <v>0</v>
      </c>
      <c r="CD1247" s="151" t="b">
        <f t="shared" ca="1" si="642"/>
        <v>0</v>
      </c>
      <c r="CE1247" s="151" t="b">
        <f t="shared" ca="1" si="643"/>
        <v>0</v>
      </c>
      <c r="CF1247" s="151" t="b">
        <f t="shared" ca="1" si="644"/>
        <v>0</v>
      </c>
      <c r="CG1247" s="151" t="b">
        <f t="shared" ca="1" si="645"/>
        <v>0</v>
      </c>
      <c r="CH1247" s="151" t="b">
        <f t="shared" ca="1" si="646"/>
        <v>0</v>
      </c>
      <c r="CI1247" s="151" t="b">
        <f t="shared" ca="1" si="647"/>
        <v>0</v>
      </c>
      <c r="CJ1247" s="151" t="b">
        <f t="shared" ca="1" si="648"/>
        <v>0</v>
      </c>
      <c r="CK1247" s="151" t="b">
        <f t="shared" ca="1" si="649"/>
        <v>0</v>
      </c>
      <c r="CL1247" s="151" t="b">
        <f t="shared" ca="1" si="650"/>
        <v>0</v>
      </c>
      <c r="CM1247" s="151" t="b">
        <f t="shared" ca="1" si="651"/>
        <v>0</v>
      </c>
      <c r="CN1247" s="151" t="str">
        <f t="shared" ca="1" si="652"/>
        <v>NO_VAC</v>
      </c>
      <c r="CO1247" s="151" t="str">
        <f t="shared" ca="1" si="653"/>
        <v>NO_VAC</v>
      </c>
      <c r="CP1247" s="151" t="b">
        <f t="shared" ca="1" si="654"/>
        <v>0</v>
      </c>
      <c r="CQ1247" s="155">
        <f t="shared" ca="1" si="655"/>
        <v>0</v>
      </c>
      <c r="CR1247" s="155" t="b">
        <f t="shared" ca="1" si="656"/>
        <v>0</v>
      </c>
      <c r="CS1247" s="155" t="b">
        <f t="shared" ca="1" si="657"/>
        <v>0</v>
      </c>
      <c r="CT1247" s="155" t="b">
        <f t="shared" ca="1" si="658"/>
        <v>0</v>
      </c>
      <c r="CU1247" s="155" t="b">
        <f t="shared" ca="1" si="659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27"/>
        <v>0</v>
      </c>
      <c r="P1248" s="28">
        <f t="shared" ca="1" si="628"/>
        <v>0</v>
      </c>
      <c r="Q1248" s="28">
        <f t="shared" ca="1" si="629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0"/>
        <v>0</v>
      </c>
      <c r="BS1248" s="151" t="b">
        <f t="shared" si="631"/>
        <v>0</v>
      </c>
      <c r="BT1248" s="151" t="b">
        <f t="shared" si="632"/>
        <v>0</v>
      </c>
      <c r="BU1248" s="151" t="b">
        <f t="shared" si="633"/>
        <v>0</v>
      </c>
      <c r="BV1248" s="155" t="b">
        <f t="shared" ca="1" si="634"/>
        <v>0</v>
      </c>
      <c r="BW1248" s="151" t="b">
        <f t="shared" ca="1" si="635"/>
        <v>0</v>
      </c>
      <c r="BX1248" s="151" t="b">
        <f t="shared" ca="1" si="636"/>
        <v>0</v>
      </c>
      <c r="BY1248" s="151" t="b">
        <f t="shared" ca="1" si="637"/>
        <v>0</v>
      </c>
      <c r="BZ1248" s="151" t="b">
        <f t="shared" ca="1" si="638"/>
        <v>0</v>
      </c>
      <c r="CA1248" s="151" t="b">
        <f t="shared" ca="1" si="639"/>
        <v>0</v>
      </c>
      <c r="CB1248" s="151" t="b">
        <f t="shared" ca="1" si="640"/>
        <v>0</v>
      </c>
      <c r="CC1248" s="151" t="b">
        <f t="shared" ca="1" si="641"/>
        <v>0</v>
      </c>
      <c r="CD1248" s="151" t="b">
        <f t="shared" ca="1" si="642"/>
        <v>0</v>
      </c>
      <c r="CE1248" s="151" t="b">
        <f t="shared" ca="1" si="643"/>
        <v>0</v>
      </c>
      <c r="CF1248" s="151" t="b">
        <f t="shared" ca="1" si="644"/>
        <v>0</v>
      </c>
      <c r="CG1248" s="151" t="b">
        <f t="shared" ca="1" si="645"/>
        <v>0</v>
      </c>
      <c r="CH1248" s="151" t="b">
        <f t="shared" ca="1" si="646"/>
        <v>0</v>
      </c>
      <c r="CI1248" s="151" t="b">
        <f t="shared" ca="1" si="647"/>
        <v>0</v>
      </c>
      <c r="CJ1248" s="151" t="b">
        <f t="shared" ca="1" si="648"/>
        <v>0</v>
      </c>
      <c r="CK1248" s="151" t="b">
        <f t="shared" ca="1" si="649"/>
        <v>0</v>
      </c>
      <c r="CL1248" s="151" t="b">
        <f t="shared" ca="1" si="650"/>
        <v>0</v>
      </c>
      <c r="CM1248" s="151" t="b">
        <f t="shared" ca="1" si="651"/>
        <v>0</v>
      </c>
      <c r="CN1248" s="151" t="str">
        <f t="shared" ca="1" si="652"/>
        <v>NO_VAC</v>
      </c>
      <c r="CO1248" s="151" t="str">
        <f t="shared" ca="1" si="653"/>
        <v>NO_VAC</v>
      </c>
      <c r="CP1248" s="151" t="b">
        <f t="shared" ca="1" si="654"/>
        <v>0</v>
      </c>
      <c r="CQ1248" s="155">
        <f t="shared" ca="1" si="655"/>
        <v>0</v>
      </c>
      <c r="CR1248" s="155" t="b">
        <f t="shared" ca="1" si="656"/>
        <v>0</v>
      </c>
      <c r="CS1248" s="155" t="b">
        <f t="shared" ca="1" si="657"/>
        <v>0</v>
      </c>
      <c r="CT1248" s="155" t="b">
        <f t="shared" ca="1" si="658"/>
        <v>0</v>
      </c>
      <c r="CU1248" s="155" t="b">
        <f t="shared" ca="1" si="659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27"/>
        <v>0</v>
      </c>
      <c r="P1249" s="28">
        <f t="shared" ca="1" si="628"/>
        <v>0</v>
      </c>
      <c r="Q1249" s="28">
        <f t="shared" ca="1" si="629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0"/>
        <v>0</v>
      </c>
      <c r="BS1249" s="151" t="b">
        <f t="shared" si="631"/>
        <v>0</v>
      </c>
      <c r="BT1249" s="151" t="b">
        <f t="shared" si="632"/>
        <v>0</v>
      </c>
      <c r="BU1249" s="151" t="b">
        <f t="shared" si="633"/>
        <v>0</v>
      </c>
      <c r="BV1249" s="155" t="b">
        <f t="shared" ca="1" si="634"/>
        <v>0</v>
      </c>
      <c r="BW1249" s="151" t="b">
        <f t="shared" ca="1" si="635"/>
        <v>0</v>
      </c>
      <c r="BX1249" s="151" t="b">
        <f t="shared" ca="1" si="636"/>
        <v>0</v>
      </c>
      <c r="BY1249" s="151" t="b">
        <f t="shared" ca="1" si="637"/>
        <v>0</v>
      </c>
      <c r="BZ1249" s="151" t="b">
        <f t="shared" ca="1" si="638"/>
        <v>0</v>
      </c>
      <c r="CA1249" s="151" t="b">
        <f t="shared" ca="1" si="639"/>
        <v>0</v>
      </c>
      <c r="CB1249" s="151" t="b">
        <f t="shared" ca="1" si="640"/>
        <v>0</v>
      </c>
      <c r="CC1249" s="151" t="b">
        <f t="shared" ca="1" si="641"/>
        <v>0</v>
      </c>
      <c r="CD1249" s="151" t="b">
        <f t="shared" ca="1" si="642"/>
        <v>0</v>
      </c>
      <c r="CE1249" s="151" t="b">
        <f t="shared" ca="1" si="643"/>
        <v>0</v>
      </c>
      <c r="CF1249" s="151" t="b">
        <f t="shared" ca="1" si="644"/>
        <v>0</v>
      </c>
      <c r="CG1249" s="151" t="b">
        <f t="shared" ca="1" si="645"/>
        <v>0</v>
      </c>
      <c r="CH1249" s="151" t="b">
        <f t="shared" ca="1" si="646"/>
        <v>0</v>
      </c>
      <c r="CI1249" s="151" t="b">
        <f t="shared" ca="1" si="647"/>
        <v>0</v>
      </c>
      <c r="CJ1249" s="151" t="b">
        <f t="shared" ca="1" si="648"/>
        <v>0</v>
      </c>
      <c r="CK1249" s="151" t="b">
        <f t="shared" ca="1" si="649"/>
        <v>0</v>
      </c>
      <c r="CL1249" s="151" t="b">
        <f t="shared" ca="1" si="650"/>
        <v>0</v>
      </c>
      <c r="CM1249" s="151" t="b">
        <f t="shared" ca="1" si="651"/>
        <v>0</v>
      </c>
      <c r="CN1249" s="151" t="str">
        <f t="shared" ca="1" si="652"/>
        <v>NO_VAC</v>
      </c>
      <c r="CO1249" s="151" t="str">
        <f t="shared" ca="1" si="653"/>
        <v>NO_VAC</v>
      </c>
      <c r="CP1249" s="151" t="b">
        <f t="shared" ca="1" si="654"/>
        <v>0</v>
      </c>
      <c r="CQ1249" s="155">
        <f t="shared" ca="1" si="655"/>
        <v>0</v>
      </c>
      <c r="CR1249" s="155" t="b">
        <f t="shared" ca="1" si="656"/>
        <v>0</v>
      </c>
      <c r="CS1249" s="155" t="b">
        <f t="shared" ca="1" si="657"/>
        <v>0</v>
      </c>
      <c r="CT1249" s="155" t="b">
        <f t="shared" ca="1" si="658"/>
        <v>0</v>
      </c>
      <c r="CU1249" s="155" t="b">
        <f t="shared" ca="1" si="659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27"/>
        <v>0</v>
      </c>
      <c r="P1250" s="28">
        <f t="shared" ca="1" si="628"/>
        <v>0</v>
      </c>
      <c r="Q1250" s="28">
        <f t="shared" ca="1" si="629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0"/>
        <v>0</v>
      </c>
      <c r="BS1250" s="151" t="b">
        <f t="shared" si="631"/>
        <v>0</v>
      </c>
      <c r="BT1250" s="151" t="b">
        <f t="shared" si="632"/>
        <v>0</v>
      </c>
      <c r="BU1250" s="151" t="b">
        <f t="shared" si="633"/>
        <v>0</v>
      </c>
      <c r="BV1250" s="155" t="b">
        <f t="shared" ca="1" si="634"/>
        <v>0</v>
      </c>
      <c r="BW1250" s="151" t="b">
        <f t="shared" ca="1" si="635"/>
        <v>0</v>
      </c>
      <c r="BX1250" s="151" t="b">
        <f t="shared" ca="1" si="636"/>
        <v>0</v>
      </c>
      <c r="BY1250" s="151" t="b">
        <f t="shared" ca="1" si="637"/>
        <v>0</v>
      </c>
      <c r="BZ1250" s="151" t="b">
        <f t="shared" ca="1" si="638"/>
        <v>0</v>
      </c>
      <c r="CA1250" s="151" t="b">
        <f t="shared" ca="1" si="639"/>
        <v>0</v>
      </c>
      <c r="CB1250" s="151" t="b">
        <f t="shared" ca="1" si="640"/>
        <v>0</v>
      </c>
      <c r="CC1250" s="151" t="b">
        <f t="shared" ca="1" si="641"/>
        <v>0</v>
      </c>
      <c r="CD1250" s="151" t="b">
        <f t="shared" ca="1" si="642"/>
        <v>0</v>
      </c>
      <c r="CE1250" s="151" t="b">
        <f t="shared" ca="1" si="643"/>
        <v>0</v>
      </c>
      <c r="CF1250" s="151" t="b">
        <f t="shared" ca="1" si="644"/>
        <v>0</v>
      </c>
      <c r="CG1250" s="151" t="b">
        <f t="shared" ca="1" si="645"/>
        <v>0</v>
      </c>
      <c r="CH1250" s="151" t="b">
        <f t="shared" ca="1" si="646"/>
        <v>0</v>
      </c>
      <c r="CI1250" s="151" t="b">
        <f t="shared" ca="1" si="647"/>
        <v>0</v>
      </c>
      <c r="CJ1250" s="151" t="b">
        <f t="shared" ca="1" si="648"/>
        <v>0</v>
      </c>
      <c r="CK1250" s="151" t="b">
        <f t="shared" ca="1" si="649"/>
        <v>0</v>
      </c>
      <c r="CL1250" s="151" t="b">
        <f t="shared" ca="1" si="650"/>
        <v>0</v>
      </c>
      <c r="CM1250" s="151" t="b">
        <f t="shared" ca="1" si="651"/>
        <v>0</v>
      </c>
      <c r="CN1250" s="151" t="str">
        <f t="shared" ca="1" si="652"/>
        <v>NO_VAC</v>
      </c>
      <c r="CO1250" s="151" t="str">
        <f t="shared" ca="1" si="653"/>
        <v>NO_VAC</v>
      </c>
      <c r="CP1250" s="151" t="b">
        <f t="shared" ca="1" si="654"/>
        <v>0</v>
      </c>
      <c r="CQ1250" s="155">
        <f t="shared" ca="1" si="655"/>
        <v>0</v>
      </c>
      <c r="CR1250" s="155" t="b">
        <f t="shared" ca="1" si="656"/>
        <v>0</v>
      </c>
      <c r="CS1250" s="155" t="b">
        <f t="shared" ca="1" si="657"/>
        <v>0</v>
      </c>
      <c r="CT1250" s="155" t="b">
        <f t="shared" ca="1" si="658"/>
        <v>0</v>
      </c>
      <c r="CU1250" s="155" t="b">
        <f t="shared" ca="1" si="659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27"/>
        <v>0</v>
      </c>
      <c r="P1251" s="28">
        <f t="shared" ca="1" si="628"/>
        <v>0</v>
      </c>
      <c r="Q1251" s="28">
        <f t="shared" ca="1" si="629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0"/>
        <v>0</v>
      </c>
      <c r="BS1251" s="151" t="b">
        <f t="shared" si="631"/>
        <v>0</v>
      </c>
      <c r="BT1251" s="151" t="b">
        <f t="shared" si="632"/>
        <v>0</v>
      </c>
      <c r="BU1251" s="151" t="b">
        <f t="shared" si="633"/>
        <v>0</v>
      </c>
      <c r="BV1251" s="155" t="b">
        <f t="shared" ca="1" si="634"/>
        <v>0</v>
      </c>
      <c r="BW1251" s="151" t="b">
        <f t="shared" ca="1" si="635"/>
        <v>0</v>
      </c>
      <c r="BX1251" s="151" t="b">
        <f t="shared" ca="1" si="636"/>
        <v>0</v>
      </c>
      <c r="BY1251" s="151" t="b">
        <f t="shared" ca="1" si="637"/>
        <v>0</v>
      </c>
      <c r="BZ1251" s="151" t="b">
        <f t="shared" ca="1" si="638"/>
        <v>0</v>
      </c>
      <c r="CA1251" s="151" t="b">
        <f t="shared" ca="1" si="639"/>
        <v>0</v>
      </c>
      <c r="CB1251" s="151" t="b">
        <f t="shared" ca="1" si="640"/>
        <v>0</v>
      </c>
      <c r="CC1251" s="151" t="b">
        <f t="shared" ca="1" si="641"/>
        <v>0</v>
      </c>
      <c r="CD1251" s="151" t="b">
        <f t="shared" ca="1" si="642"/>
        <v>0</v>
      </c>
      <c r="CE1251" s="151" t="b">
        <f t="shared" ca="1" si="643"/>
        <v>0</v>
      </c>
      <c r="CF1251" s="151" t="b">
        <f t="shared" ca="1" si="644"/>
        <v>0</v>
      </c>
      <c r="CG1251" s="151" t="b">
        <f t="shared" ca="1" si="645"/>
        <v>0</v>
      </c>
      <c r="CH1251" s="151" t="b">
        <f t="shared" ca="1" si="646"/>
        <v>0</v>
      </c>
      <c r="CI1251" s="151" t="b">
        <f t="shared" ca="1" si="647"/>
        <v>0</v>
      </c>
      <c r="CJ1251" s="151" t="b">
        <f t="shared" ca="1" si="648"/>
        <v>0</v>
      </c>
      <c r="CK1251" s="151" t="b">
        <f t="shared" ca="1" si="649"/>
        <v>0</v>
      </c>
      <c r="CL1251" s="151" t="b">
        <f t="shared" ca="1" si="650"/>
        <v>0</v>
      </c>
      <c r="CM1251" s="151" t="b">
        <f t="shared" ca="1" si="651"/>
        <v>0</v>
      </c>
      <c r="CN1251" s="151" t="str">
        <f t="shared" ca="1" si="652"/>
        <v>NO_VAC</v>
      </c>
      <c r="CO1251" s="151" t="str">
        <f t="shared" ca="1" si="653"/>
        <v>NO_VAC</v>
      </c>
      <c r="CP1251" s="151" t="b">
        <f t="shared" ca="1" si="654"/>
        <v>0</v>
      </c>
      <c r="CQ1251" s="155">
        <f t="shared" ca="1" si="655"/>
        <v>0</v>
      </c>
      <c r="CR1251" s="155" t="b">
        <f t="shared" ca="1" si="656"/>
        <v>0</v>
      </c>
      <c r="CS1251" s="155" t="b">
        <f t="shared" ca="1" si="657"/>
        <v>0</v>
      </c>
      <c r="CT1251" s="155" t="b">
        <f t="shared" ca="1" si="658"/>
        <v>0</v>
      </c>
      <c r="CU1251" s="155" t="b">
        <f t="shared" ca="1" si="659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27"/>
        <v>0</v>
      </c>
      <c r="P1252" s="28">
        <f t="shared" ca="1" si="628"/>
        <v>0</v>
      </c>
      <c r="Q1252" s="28">
        <f t="shared" ca="1" si="629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0"/>
        <v>0</v>
      </c>
      <c r="BS1252" s="151" t="b">
        <f t="shared" si="631"/>
        <v>0</v>
      </c>
      <c r="BT1252" s="151" t="b">
        <f t="shared" si="632"/>
        <v>0</v>
      </c>
      <c r="BU1252" s="151" t="b">
        <f t="shared" si="633"/>
        <v>0</v>
      </c>
      <c r="BV1252" s="155" t="b">
        <f t="shared" ca="1" si="634"/>
        <v>0</v>
      </c>
      <c r="BW1252" s="151" t="b">
        <f t="shared" ca="1" si="635"/>
        <v>0</v>
      </c>
      <c r="BX1252" s="151" t="b">
        <f t="shared" ca="1" si="636"/>
        <v>0</v>
      </c>
      <c r="BY1252" s="151" t="b">
        <f t="shared" ca="1" si="637"/>
        <v>0</v>
      </c>
      <c r="BZ1252" s="151" t="b">
        <f t="shared" ca="1" si="638"/>
        <v>0</v>
      </c>
      <c r="CA1252" s="151" t="b">
        <f t="shared" ca="1" si="639"/>
        <v>0</v>
      </c>
      <c r="CB1252" s="151" t="b">
        <f t="shared" ca="1" si="640"/>
        <v>0</v>
      </c>
      <c r="CC1252" s="151" t="b">
        <f t="shared" ca="1" si="641"/>
        <v>0</v>
      </c>
      <c r="CD1252" s="151" t="b">
        <f t="shared" ca="1" si="642"/>
        <v>0</v>
      </c>
      <c r="CE1252" s="151" t="b">
        <f t="shared" ca="1" si="643"/>
        <v>0</v>
      </c>
      <c r="CF1252" s="151" t="b">
        <f t="shared" ca="1" si="644"/>
        <v>0</v>
      </c>
      <c r="CG1252" s="151" t="b">
        <f t="shared" ca="1" si="645"/>
        <v>0</v>
      </c>
      <c r="CH1252" s="151" t="b">
        <f t="shared" ca="1" si="646"/>
        <v>0</v>
      </c>
      <c r="CI1252" s="151" t="b">
        <f t="shared" ca="1" si="647"/>
        <v>0</v>
      </c>
      <c r="CJ1252" s="151" t="b">
        <f t="shared" ca="1" si="648"/>
        <v>0</v>
      </c>
      <c r="CK1252" s="151" t="b">
        <f t="shared" ca="1" si="649"/>
        <v>0</v>
      </c>
      <c r="CL1252" s="151" t="b">
        <f t="shared" ca="1" si="650"/>
        <v>0</v>
      </c>
      <c r="CM1252" s="151" t="b">
        <f t="shared" ca="1" si="651"/>
        <v>0</v>
      </c>
      <c r="CN1252" s="151" t="str">
        <f t="shared" ca="1" si="652"/>
        <v>NO_VAC</v>
      </c>
      <c r="CO1252" s="151" t="str">
        <f t="shared" ca="1" si="653"/>
        <v>NO_VAC</v>
      </c>
      <c r="CP1252" s="151" t="b">
        <f t="shared" ca="1" si="654"/>
        <v>0</v>
      </c>
      <c r="CQ1252" s="155">
        <f t="shared" ca="1" si="655"/>
        <v>0</v>
      </c>
      <c r="CR1252" s="155" t="b">
        <f t="shared" ca="1" si="656"/>
        <v>0</v>
      </c>
      <c r="CS1252" s="155" t="b">
        <f t="shared" ca="1" si="657"/>
        <v>0</v>
      </c>
      <c r="CT1252" s="155" t="b">
        <f t="shared" ca="1" si="658"/>
        <v>0</v>
      </c>
      <c r="CU1252" s="155" t="b">
        <f t="shared" ca="1" si="659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27"/>
        <v>0</v>
      </c>
      <c r="P1253" s="28">
        <f t="shared" ca="1" si="628"/>
        <v>0</v>
      </c>
      <c r="Q1253" s="28">
        <f t="shared" ca="1" si="629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0"/>
        <v>0</v>
      </c>
      <c r="BS1253" s="151" t="b">
        <f t="shared" si="631"/>
        <v>0</v>
      </c>
      <c r="BT1253" s="151" t="b">
        <f t="shared" si="632"/>
        <v>0</v>
      </c>
      <c r="BU1253" s="151" t="b">
        <f t="shared" si="633"/>
        <v>0</v>
      </c>
      <c r="BV1253" s="155" t="b">
        <f t="shared" ca="1" si="634"/>
        <v>0</v>
      </c>
      <c r="BW1253" s="151" t="b">
        <f t="shared" ca="1" si="635"/>
        <v>0</v>
      </c>
      <c r="BX1253" s="151" t="b">
        <f t="shared" ca="1" si="636"/>
        <v>0</v>
      </c>
      <c r="BY1253" s="151" t="b">
        <f t="shared" ca="1" si="637"/>
        <v>0</v>
      </c>
      <c r="BZ1253" s="151" t="b">
        <f t="shared" ca="1" si="638"/>
        <v>0</v>
      </c>
      <c r="CA1253" s="151" t="b">
        <f t="shared" ca="1" si="639"/>
        <v>0</v>
      </c>
      <c r="CB1253" s="151" t="b">
        <f t="shared" ca="1" si="640"/>
        <v>0</v>
      </c>
      <c r="CC1253" s="151" t="b">
        <f t="shared" ca="1" si="641"/>
        <v>0</v>
      </c>
      <c r="CD1253" s="151" t="b">
        <f t="shared" ca="1" si="642"/>
        <v>0</v>
      </c>
      <c r="CE1253" s="151" t="b">
        <f t="shared" ca="1" si="643"/>
        <v>0</v>
      </c>
      <c r="CF1253" s="151" t="b">
        <f t="shared" ca="1" si="644"/>
        <v>0</v>
      </c>
      <c r="CG1253" s="151" t="b">
        <f t="shared" ca="1" si="645"/>
        <v>0</v>
      </c>
      <c r="CH1253" s="151" t="b">
        <f t="shared" ca="1" si="646"/>
        <v>0</v>
      </c>
      <c r="CI1253" s="151" t="b">
        <f t="shared" ca="1" si="647"/>
        <v>0</v>
      </c>
      <c r="CJ1253" s="151" t="b">
        <f t="shared" ca="1" si="648"/>
        <v>0</v>
      </c>
      <c r="CK1253" s="151" t="b">
        <f t="shared" ca="1" si="649"/>
        <v>0</v>
      </c>
      <c r="CL1253" s="151" t="b">
        <f t="shared" ca="1" si="650"/>
        <v>0</v>
      </c>
      <c r="CM1253" s="151" t="b">
        <f t="shared" ca="1" si="651"/>
        <v>0</v>
      </c>
      <c r="CN1253" s="151" t="str">
        <f t="shared" ca="1" si="652"/>
        <v>NO_VAC</v>
      </c>
      <c r="CO1253" s="151" t="str">
        <f t="shared" ca="1" si="653"/>
        <v>NO_VAC</v>
      </c>
      <c r="CP1253" s="151" t="b">
        <f t="shared" ca="1" si="654"/>
        <v>0</v>
      </c>
      <c r="CQ1253" s="155">
        <f t="shared" ca="1" si="655"/>
        <v>0</v>
      </c>
      <c r="CR1253" s="155" t="b">
        <f t="shared" ca="1" si="656"/>
        <v>0</v>
      </c>
      <c r="CS1253" s="155" t="b">
        <f t="shared" ca="1" si="657"/>
        <v>0</v>
      </c>
      <c r="CT1253" s="155" t="b">
        <f t="shared" ca="1" si="658"/>
        <v>0</v>
      </c>
      <c r="CU1253" s="155" t="b">
        <f t="shared" ca="1" si="659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27"/>
        <v>0</v>
      </c>
      <c r="P1254" s="28">
        <f t="shared" ca="1" si="628"/>
        <v>0</v>
      </c>
      <c r="Q1254" s="28">
        <f t="shared" ca="1" si="629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0"/>
        <v>0</v>
      </c>
      <c r="BS1254" s="151" t="b">
        <f t="shared" si="631"/>
        <v>0</v>
      </c>
      <c r="BT1254" s="151" t="b">
        <f t="shared" si="632"/>
        <v>0</v>
      </c>
      <c r="BU1254" s="151" t="b">
        <f t="shared" si="633"/>
        <v>0</v>
      </c>
      <c r="BV1254" s="155" t="b">
        <f t="shared" ca="1" si="634"/>
        <v>0</v>
      </c>
      <c r="BW1254" s="151" t="b">
        <f t="shared" ca="1" si="635"/>
        <v>0</v>
      </c>
      <c r="BX1254" s="151" t="b">
        <f t="shared" ca="1" si="636"/>
        <v>0</v>
      </c>
      <c r="BY1254" s="151" t="b">
        <f t="shared" ca="1" si="637"/>
        <v>0</v>
      </c>
      <c r="BZ1254" s="151" t="b">
        <f t="shared" ca="1" si="638"/>
        <v>0</v>
      </c>
      <c r="CA1254" s="151" t="b">
        <f t="shared" ca="1" si="639"/>
        <v>0</v>
      </c>
      <c r="CB1254" s="151" t="b">
        <f t="shared" ca="1" si="640"/>
        <v>0</v>
      </c>
      <c r="CC1254" s="151" t="b">
        <f t="shared" ca="1" si="641"/>
        <v>0</v>
      </c>
      <c r="CD1254" s="151" t="b">
        <f t="shared" ca="1" si="642"/>
        <v>0</v>
      </c>
      <c r="CE1254" s="151" t="b">
        <f t="shared" ca="1" si="643"/>
        <v>0</v>
      </c>
      <c r="CF1254" s="151" t="b">
        <f t="shared" ca="1" si="644"/>
        <v>0</v>
      </c>
      <c r="CG1254" s="151" t="b">
        <f t="shared" ca="1" si="645"/>
        <v>0</v>
      </c>
      <c r="CH1254" s="151" t="b">
        <f t="shared" ca="1" si="646"/>
        <v>0</v>
      </c>
      <c r="CI1254" s="151" t="b">
        <f t="shared" ca="1" si="647"/>
        <v>0</v>
      </c>
      <c r="CJ1254" s="151" t="b">
        <f t="shared" ca="1" si="648"/>
        <v>0</v>
      </c>
      <c r="CK1254" s="151" t="b">
        <f t="shared" ca="1" si="649"/>
        <v>0</v>
      </c>
      <c r="CL1254" s="151" t="b">
        <f t="shared" ca="1" si="650"/>
        <v>0</v>
      </c>
      <c r="CM1254" s="151" t="b">
        <f t="shared" ca="1" si="651"/>
        <v>0</v>
      </c>
      <c r="CN1254" s="151" t="str">
        <f t="shared" ca="1" si="652"/>
        <v>NO_VAC</v>
      </c>
      <c r="CO1254" s="151" t="str">
        <f t="shared" ca="1" si="653"/>
        <v>NO_VAC</v>
      </c>
      <c r="CP1254" s="151" t="b">
        <f t="shared" ca="1" si="654"/>
        <v>0</v>
      </c>
      <c r="CQ1254" s="155">
        <f t="shared" ca="1" si="655"/>
        <v>0</v>
      </c>
      <c r="CR1254" s="155" t="b">
        <f t="shared" ca="1" si="656"/>
        <v>0</v>
      </c>
      <c r="CS1254" s="155" t="b">
        <f t="shared" ca="1" si="657"/>
        <v>0</v>
      </c>
      <c r="CT1254" s="155" t="b">
        <f t="shared" ca="1" si="658"/>
        <v>0</v>
      </c>
      <c r="CU1254" s="155" t="b">
        <f t="shared" ca="1" si="659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27"/>
        <v>0</v>
      </c>
      <c r="P1255" s="28">
        <f t="shared" ca="1" si="628"/>
        <v>0</v>
      </c>
      <c r="Q1255" s="28">
        <f t="shared" ca="1" si="629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0"/>
        <v>0</v>
      </c>
      <c r="BS1255" s="151" t="b">
        <f t="shared" si="631"/>
        <v>0</v>
      </c>
      <c r="BT1255" s="151" t="b">
        <f t="shared" si="632"/>
        <v>0</v>
      </c>
      <c r="BU1255" s="151" t="b">
        <f t="shared" si="633"/>
        <v>0</v>
      </c>
      <c r="BV1255" s="155" t="b">
        <f t="shared" ca="1" si="634"/>
        <v>0</v>
      </c>
      <c r="BW1255" s="151" t="b">
        <f t="shared" ca="1" si="635"/>
        <v>0</v>
      </c>
      <c r="BX1255" s="151" t="b">
        <f t="shared" ca="1" si="636"/>
        <v>0</v>
      </c>
      <c r="BY1255" s="151" t="b">
        <f t="shared" ca="1" si="637"/>
        <v>0</v>
      </c>
      <c r="BZ1255" s="151" t="b">
        <f t="shared" ca="1" si="638"/>
        <v>0</v>
      </c>
      <c r="CA1255" s="151" t="b">
        <f t="shared" ca="1" si="639"/>
        <v>0</v>
      </c>
      <c r="CB1255" s="151" t="b">
        <f t="shared" ca="1" si="640"/>
        <v>0</v>
      </c>
      <c r="CC1255" s="151" t="b">
        <f t="shared" ca="1" si="641"/>
        <v>0</v>
      </c>
      <c r="CD1255" s="151" t="b">
        <f t="shared" ca="1" si="642"/>
        <v>0</v>
      </c>
      <c r="CE1255" s="151" t="b">
        <f t="shared" ca="1" si="643"/>
        <v>0</v>
      </c>
      <c r="CF1255" s="151" t="b">
        <f t="shared" ca="1" si="644"/>
        <v>0</v>
      </c>
      <c r="CG1255" s="151" t="b">
        <f t="shared" ca="1" si="645"/>
        <v>0</v>
      </c>
      <c r="CH1255" s="151" t="b">
        <f t="shared" ca="1" si="646"/>
        <v>0</v>
      </c>
      <c r="CI1255" s="151" t="b">
        <f t="shared" ca="1" si="647"/>
        <v>0</v>
      </c>
      <c r="CJ1255" s="151" t="b">
        <f t="shared" ca="1" si="648"/>
        <v>0</v>
      </c>
      <c r="CK1255" s="151" t="b">
        <f t="shared" ca="1" si="649"/>
        <v>0</v>
      </c>
      <c r="CL1255" s="151" t="b">
        <f t="shared" ca="1" si="650"/>
        <v>0</v>
      </c>
      <c r="CM1255" s="151" t="b">
        <f t="shared" ca="1" si="651"/>
        <v>0</v>
      </c>
      <c r="CN1255" s="151" t="str">
        <f t="shared" ca="1" si="652"/>
        <v>NO_VAC</v>
      </c>
      <c r="CO1255" s="151" t="str">
        <f t="shared" ca="1" si="653"/>
        <v>NO_VAC</v>
      </c>
      <c r="CP1255" s="151" t="b">
        <f t="shared" ca="1" si="654"/>
        <v>0</v>
      </c>
      <c r="CQ1255" s="155">
        <f t="shared" ca="1" si="655"/>
        <v>0</v>
      </c>
      <c r="CR1255" s="155" t="b">
        <f t="shared" ca="1" si="656"/>
        <v>0</v>
      </c>
      <c r="CS1255" s="155" t="b">
        <f t="shared" ca="1" si="657"/>
        <v>0</v>
      </c>
      <c r="CT1255" s="155" t="b">
        <f t="shared" ca="1" si="658"/>
        <v>0</v>
      </c>
      <c r="CU1255" s="155" t="b">
        <f t="shared" ca="1" si="659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27"/>
        <v>0</v>
      </c>
      <c r="P1256" s="28">
        <f t="shared" ca="1" si="628"/>
        <v>0</v>
      </c>
      <c r="Q1256" s="28">
        <f t="shared" ca="1" si="629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0"/>
        <v>0</v>
      </c>
      <c r="BS1256" s="151" t="b">
        <f t="shared" si="631"/>
        <v>0</v>
      </c>
      <c r="BT1256" s="151" t="b">
        <f t="shared" si="632"/>
        <v>0</v>
      </c>
      <c r="BU1256" s="151" t="b">
        <f t="shared" si="633"/>
        <v>0</v>
      </c>
      <c r="BV1256" s="155" t="b">
        <f t="shared" ca="1" si="634"/>
        <v>0</v>
      </c>
      <c r="BW1256" s="151" t="b">
        <f t="shared" ca="1" si="635"/>
        <v>0</v>
      </c>
      <c r="BX1256" s="151" t="b">
        <f t="shared" ca="1" si="636"/>
        <v>0</v>
      </c>
      <c r="BY1256" s="151" t="b">
        <f t="shared" ca="1" si="637"/>
        <v>0</v>
      </c>
      <c r="BZ1256" s="151" t="b">
        <f t="shared" ca="1" si="638"/>
        <v>0</v>
      </c>
      <c r="CA1256" s="151" t="b">
        <f t="shared" ca="1" si="639"/>
        <v>0</v>
      </c>
      <c r="CB1256" s="151" t="b">
        <f t="shared" ca="1" si="640"/>
        <v>0</v>
      </c>
      <c r="CC1256" s="151" t="b">
        <f t="shared" ca="1" si="641"/>
        <v>0</v>
      </c>
      <c r="CD1256" s="151" t="b">
        <f t="shared" ca="1" si="642"/>
        <v>0</v>
      </c>
      <c r="CE1256" s="151" t="b">
        <f t="shared" ca="1" si="643"/>
        <v>0</v>
      </c>
      <c r="CF1256" s="151" t="b">
        <f t="shared" ca="1" si="644"/>
        <v>0</v>
      </c>
      <c r="CG1256" s="151" t="b">
        <f t="shared" ca="1" si="645"/>
        <v>0</v>
      </c>
      <c r="CH1256" s="151" t="b">
        <f t="shared" ca="1" si="646"/>
        <v>0</v>
      </c>
      <c r="CI1256" s="151" t="b">
        <f t="shared" ca="1" si="647"/>
        <v>0</v>
      </c>
      <c r="CJ1256" s="151" t="b">
        <f t="shared" ca="1" si="648"/>
        <v>0</v>
      </c>
      <c r="CK1256" s="151" t="b">
        <f t="shared" ca="1" si="649"/>
        <v>0</v>
      </c>
      <c r="CL1256" s="151" t="b">
        <f t="shared" ca="1" si="650"/>
        <v>0</v>
      </c>
      <c r="CM1256" s="151" t="b">
        <f t="shared" ca="1" si="651"/>
        <v>0</v>
      </c>
      <c r="CN1256" s="151" t="str">
        <f t="shared" ca="1" si="652"/>
        <v>NO_VAC</v>
      </c>
      <c r="CO1256" s="151" t="str">
        <f t="shared" ca="1" si="653"/>
        <v>NO_VAC</v>
      </c>
      <c r="CP1256" s="151" t="b">
        <f t="shared" ca="1" si="654"/>
        <v>0</v>
      </c>
      <c r="CQ1256" s="155">
        <f t="shared" ca="1" si="655"/>
        <v>0</v>
      </c>
      <c r="CR1256" s="155" t="b">
        <f t="shared" ca="1" si="656"/>
        <v>0</v>
      </c>
      <c r="CS1256" s="155" t="b">
        <f t="shared" ca="1" si="657"/>
        <v>0</v>
      </c>
      <c r="CT1256" s="155" t="b">
        <f t="shared" ca="1" si="658"/>
        <v>0</v>
      </c>
      <c r="CU1256" s="155" t="b">
        <f t="shared" ca="1" si="659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27"/>
        <v>0</v>
      </c>
      <c r="P1257" s="28">
        <f t="shared" ca="1" si="628"/>
        <v>0</v>
      </c>
      <c r="Q1257" s="28">
        <f t="shared" ca="1" si="629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0"/>
        <v>0</v>
      </c>
      <c r="BS1257" s="151" t="b">
        <f t="shared" si="631"/>
        <v>0</v>
      </c>
      <c r="BT1257" s="151" t="b">
        <f t="shared" si="632"/>
        <v>0</v>
      </c>
      <c r="BU1257" s="151" t="b">
        <f t="shared" si="633"/>
        <v>0</v>
      </c>
      <c r="BV1257" s="155" t="b">
        <f t="shared" ca="1" si="634"/>
        <v>0</v>
      </c>
      <c r="BW1257" s="151" t="b">
        <f t="shared" ca="1" si="635"/>
        <v>0</v>
      </c>
      <c r="BX1257" s="151" t="b">
        <f t="shared" ca="1" si="636"/>
        <v>0</v>
      </c>
      <c r="BY1257" s="151" t="b">
        <f t="shared" ca="1" si="637"/>
        <v>0</v>
      </c>
      <c r="BZ1257" s="151" t="b">
        <f t="shared" ca="1" si="638"/>
        <v>0</v>
      </c>
      <c r="CA1257" s="151" t="b">
        <f t="shared" ca="1" si="639"/>
        <v>0</v>
      </c>
      <c r="CB1257" s="151" t="b">
        <f t="shared" ca="1" si="640"/>
        <v>0</v>
      </c>
      <c r="CC1257" s="151" t="b">
        <f t="shared" ca="1" si="641"/>
        <v>0</v>
      </c>
      <c r="CD1257" s="151" t="b">
        <f t="shared" ca="1" si="642"/>
        <v>0</v>
      </c>
      <c r="CE1257" s="151" t="b">
        <f t="shared" ca="1" si="643"/>
        <v>0</v>
      </c>
      <c r="CF1257" s="151" t="b">
        <f t="shared" ca="1" si="644"/>
        <v>0</v>
      </c>
      <c r="CG1257" s="151" t="b">
        <f t="shared" ca="1" si="645"/>
        <v>0</v>
      </c>
      <c r="CH1257" s="151" t="b">
        <f t="shared" ca="1" si="646"/>
        <v>0</v>
      </c>
      <c r="CI1257" s="151" t="b">
        <f t="shared" ca="1" si="647"/>
        <v>0</v>
      </c>
      <c r="CJ1257" s="151" t="b">
        <f t="shared" ca="1" si="648"/>
        <v>0</v>
      </c>
      <c r="CK1257" s="151" t="b">
        <f t="shared" ca="1" si="649"/>
        <v>0</v>
      </c>
      <c r="CL1257" s="151" t="b">
        <f t="shared" ca="1" si="650"/>
        <v>0</v>
      </c>
      <c r="CM1257" s="151" t="b">
        <f t="shared" ca="1" si="651"/>
        <v>0</v>
      </c>
      <c r="CN1257" s="151" t="str">
        <f t="shared" ca="1" si="652"/>
        <v>NO_VAC</v>
      </c>
      <c r="CO1257" s="151" t="str">
        <f t="shared" ca="1" si="653"/>
        <v>NO_VAC</v>
      </c>
      <c r="CP1257" s="151" t="b">
        <f t="shared" ca="1" si="654"/>
        <v>0</v>
      </c>
      <c r="CQ1257" s="155">
        <f t="shared" ca="1" si="655"/>
        <v>0</v>
      </c>
      <c r="CR1257" s="155" t="b">
        <f t="shared" ca="1" si="656"/>
        <v>0</v>
      </c>
      <c r="CS1257" s="155" t="b">
        <f t="shared" ca="1" si="657"/>
        <v>0</v>
      </c>
      <c r="CT1257" s="155" t="b">
        <f t="shared" ca="1" si="658"/>
        <v>0</v>
      </c>
      <c r="CU1257" s="155" t="b">
        <f t="shared" ca="1" si="659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27"/>
        <v>0</v>
      </c>
      <c r="P1258" s="28">
        <f t="shared" ca="1" si="628"/>
        <v>0</v>
      </c>
      <c r="Q1258" s="28">
        <f t="shared" ca="1" si="629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0"/>
        <v>0</v>
      </c>
      <c r="BS1258" s="151" t="b">
        <f t="shared" si="631"/>
        <v>0</v>
      </c>
      <c r="BT1258" s="151" t="b">
        <f t="shared" si="632"/>
        <v>0</v>
      </c>
      <c r="BU1258" s="151" t="b">
        <f t="shared" si="633"/>
        <v>0</v>
      </c>
      <c r="BV1258" s="155" t="b">
        <f t="shared" ca="1" si="634"/>
        <v>0</v>
      </c>
      <c r="BW1258" s="151" t="b">
        <f t="shared" ca="1" si="635"/>
        <v>0</v>
      </c>
      <c r="BX1258" s="151" t="b">
        <f t="shared" ca="1" si="636"/>
        <v>0</v>
      </c>
      <c r="BY1258" s="151" t="b">
        <f t="shared" ca="1" si="637"/>
        <v>0</v>
      </c>
      <c r="BZ1258" s="151" t="b">
        <f t="shared" ca="1" si="638"/>
        <v>0</v>
      </c>
      <c r="CA1258" s="151" t="b">
        <f t="shared" ca="1" si="639"/>
        <v>0</v>
      </c>
      <c r="CB1258" s="151" t="b">
        <f t="shared" ca="1" si="640"/>
        <v>0</v>
      </c>
      <c r="CC1258" s="151" t="b">
        <f t="shared" ca="1" si="641"/>
        <v>0</v>
      </c>
      <c r="CD1258" s="151" t="b">
        <f t="shared" ca="1" si="642"/>
        <v>0</v>
      </c>
      <c r="CE1258" s="151" t="b">
        <f t="shared" ca="1" si="643"/>
        <v>0</v>
      </c>
      <c r="CF1258" s="151" t="b">
        <f t="shared" ca="1" si="644"/>
        <v>0</v>
      </c>
      <c r="CG1258" s="151" t="b">
        <f t="shared" ca="1" si="645"/>
        <v>0</v>
      </c>
      <c r="CH1258" s="151" t="b">
        <f t="shared" ca="1" si="646"/>
        <v>0</v>
      </c>
      <c r="CI1258" s="151" t="b">
        <f t="shared" ca="1" si="647"/>
        <v>0</v>
      </c>
      <c r="CJ1258" s="151" t="b">
        <f t="shared" ca="1" si="648"/>
        <v>0</v>
      </c>
      <c r="CK1258" s="151" t="b">
        <f t="shared" ca="1" si="649"/>
        <v>0</v>
      </c>
      <c r="CL1258" s="151" t="b">
        <f t="shared" ca="1" si="650"/>
        <v>0</v>
      </c>
      <c r="CM1258" s="151" t="b">
        <f t="shared" ca="1" si="651"/>
        <v>0</v>
      </c>
      <c r="CN1258" s="151" t="str">
        <f t="shared" ca="1" si="652"/>
        <v>NO_VAC</v>
      </c>
      <c r="CO1258" s="151" t="str">
        <f t="shared" ca="1" si="653"/>
        <v>NO_VAC</v>
      </c>
      <c r="CP1258" s="151" t="b">
        <f t="shared" ca="1" si="654"/>
        <v>0</v>
      </c>
      <c r="CQ1258" s="155">
        <f t="shared" ca="1" si="655"/>
        <v>0</v>
      </c>
      <c r="CR1258" s="155" t="b">
        <f t="shared" ca="1" si="656"/>
        <v>0</v>
      </c>
      <c r="CS1258" s="155" t="b">
        <f t="shared" ca="1" si="657"/>
        <v>0</v>
      </c>
      <c r="CT1258" s="155" t="b">
        <f t="shared" ca="1" si="658"/>
        <v>0</v>
      </c>
      <c r="CU1258" s="155" t="b">
        <f t="shared" ca="1" si="659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27"/>
        <v>0</v>
      </c>
      <c r="P1259" s="28">
        <f t="shared" ca="1" si="628"/>
        <v>0</v>
      </c>
      <c r="Q1259" s="28">
        <f t="shared" ca="1" si="629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0"/>
        <v>0</v>
      </c>
      <c r="BS1259" s="151" t="b">
        <f t="shared" si="631"/>
        <v>0</v>
      </c>
      <c r="BT1259" s="151" t="b">
        <f t="shared" si="632"/>
        <v>0</v>
      </c>
      <c r="BU1259" s="151" t="b">
        <f t="shared" si="633"/>
        <v>0</v>
      </c>
      <c r="BV1259" s="155" t="b">
        <f t="shared" ca="1" si="634"/>
        <v>0</v>
      </c>
      <c r="BW1259" s="151" t="b">
        <f t="shared" ca="1" si="635"/>
        <v>0</v>
      </c>
      <c r="BX1259" s="151" t="b">
        <f t="shared" ca="1" si="636"/>
        <v>0</v>
      </c>
      <c r="BY1259" s="151" t="b">
        <f t="shared" ca="1" si="637"/>
        <v>0</v>
      </c>
      <c r="BZ1259" s="151" t="b">
        <f t="shared" ca="1" si="638"/>
        <v>0</v>
      </c>
      <c r="CA1259" s="151" t="b">
        <f t="shared" ca="1" si="639"/>
        <v>0</v>
      </c>
      <c r="CB1259" s="151" t="b">
        <f t="shared" ca="1" si="640"/>
        <v>0</v>
      </c>
      <c r="CC1259" s="151" t="b">
        <f t="shared" ca="1" si="641"/>
        <v>0</v>
      </c>
      <c r="CD1259" s="151" t="b">
        <f t="shared" ca="1" si="642"/>
        <v>0</v>
      </c>
      <c r="CE1259" s="151" t="b">
        <f t="shared" ca="1" si="643"/>
        <v>0</v>
      </c>
      <c r="CF1259" s="151" t="b">
        <f t="shared" ca="1" si="644"/>
        <v>0</v>
      </c>
      <c r="CG1259" s="151" t="b">
        <f t="shared" ca="1" si="645"/>
        <v>0</v>
      </c>
      <c r="CH1259" s="151" t="b">
        <f t="shared" ca="1" si="646"/>
        <v>0</v>
      </c>
      <c r="CI1259" s="151" t="b">
        <f t="shared" ca="1" si="647"/>
        <v>0</v>
      </c>
      <c r="CJ1259" s="151" t="b">
        <f t="shared" ca="1" si="648"/>
        <v>0</v>
      </c>
      <c r="CK1259" s="151" t="b">
        <f t="shared" ca="1" si="649"/>
        <v>0</v>
      </c>
      <c r="CL1259" s="151" t="b">
        <f t="shared" ca="1" si="650"/>
        <v>0</v>
      </c>
      <c r="CM1259" s="151" t="b">
        <f t="shared" ca="1" si="651"/>
        <v>0</v>
      </c>
      <c r="CN1259" s="151" t="str">
        <f t="shared" ca="1" si="652"/>
        <v>NO_VAC</v>
      </c>
      <c r="CO1259" s="151" t="str">
        <f t="shared" ca="1" si="653"/>
        <v>NO_VAC</v>
      </c>
      <c r="CP1259" s="151" t="b">
        <f t="shared" ca="1" si="654"/>
        <v>0</v>
      </c>
      <c r="CQ1259" s="155">
        <f t="shared" ca="1" si="655"/>
        <v>0</v>
      </c>
      <c r="CR1259" s="155" t="b">
        <f t="shared" ca="1" si="656"/>
        <v>0</v>
      </c>
      <c r="CS1259" s="155" t="b">
        <f t="shared" ca="1" si="657"/>
        <v>0</v>
      </c>
      <c r="CT1259" s="155" t="b">
        <f t="shared" ca="1" si="658"/>
        <v>0</v>
      </c>
      <c r="CU1259" s="155" t="b">
        <f t="shared" ca="1" si="659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27"/>
        <v>0</v>
      </c>
      <c r="P1260" s="28">
        <f t="shared" ca="1" si="628"/>
        <v>0</v>
      </c>
      <c r="Q1260" s="28">
        <f t="shared" ca="1" si="629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0"/>
        <v>0</v>
      </c>
      <c r="BS1260" s="151" t="b">
        <f t="shared" si="631"/>
        <v>0</v>
      </c>
      <c r="BT1260" s="151" t="b">
        <f t="shared" si="632"/>
        <v>0</v>
      </c>
      <c r="BU1260" s="151" t="b">
        <f t="shared" si="633"/>
        <v>0</v>
      </c>
      <c r="BV1260" s="155" t="b">
        <f t="shared" ca="1" si="634"/>
        <v>0</v>
      </c>
      <c r="BW1260" s="151" t="b">
        <f t="shared" ca="1" si="635"/>
        <v>0</v>
      </c>
      <c r="BX1260" s="151" t="b">
        <f t="shared" ca="1" si="636"/>
        <v>0</v>
      </c>
      <c r="BY1260" s="151" t="b">
        <f t="shared" ca="1" si="637"/>
        <v>0</v>
      </c>
      <c r="BZ1260" s="151" t="b">
        <f t="shared" ca="1" si="638"/>
        <v>0</v>
      </c>
      <c r="CA1260" s="151" t="b">
        <f t="shared" ca="1" si="639"/>
        <v>0</v>
      </c>
      <c r="CB1260" s="151" t="b">
        <f t="shared" ca="1" si="640"/>
        <v>0</v>
      </c>
      <c r="CC1260" s="151" t="b">
        <f t="shared" ca="1" si="641"/>
        <v>0</v>
      </c>
      <c r="CD1260" s="151" t="b">
        <f t="shared" ca="1" si="642"/>
        <v>0</v>
      </c>
      <c r="CE1260" s="151" t="b">
        <f t="shared" ca="1" si="643"/>
        <v>0</v>
      </c>
      <c r="CF1260" s="151" t="b">
        <f t="shared" ca="1" si="644"/>
        <v>0</v>
      </c>
      <c r="CG1260" s="151" t="b">
        <f t="shared" ca="1" si="645"/>
        <v>0</v>
      </c>
      <c r="CH1260" s="151" t="b">
        <f t="shared" ca="1" si="646"/>
        <v>0</v>
      </c>
      <c r="CI1260" s="151" t="b">
        <f t="shared" ca="1" si="647"/>
        <v>0</v>
      </c>
      <c r="CJ1260" s="151" t="b">
        <f t="shared" ca="1" si="648"/>
        <v>0</v>
      </c>
      <c r="CK1260" s="151" t="b">
        <f t="shared" ca="1" si="649"/>
        <v>0</v>
      </c>
      <c r="CL1260" s="151" t="b">
        <f t="shared" ca="1" si="650"/>
        <v>0</v>
      </c>
      <c r="CM1260" s="151" t="b">
        <f t="shared" ca="1" si="651"/>
        <v>0</v>
      </c>
      <c r="CN1260" s="151" t="str">
        <f t="shared" ca="1" si="652"/>
        <v>NO_VAC</v>
      </c>
      <c r="CO1260" s="151" t="str">
        <f t="shared" ca="1" si="653"/>
        <v>NO_VAC</v>
      </c>
      <c r="CP1260" s="151" t="b">
        <f t="shared" ca="1" si="654"/>
        <v>0</v>
      </c>
      <c r="CQ1260" s="155">
        <f t="shared" ca="1" si="655"/>
        <v>0</v>
      </c>
      <c r="CR1260" s="155" t="b">
        <f t="shared" ca="1" si="656"/>
        <v>0</v>
      </c>
      <c r="CS1260" s="155" t="b">
        <f t="shared" ca="1" si="657"/>
        <v>0</v>
      </c>
      <c r="CT1260" s="155" t="b">
        <f t="shared" ca="1" si="658"/>
        <v>0</v>
      </c>
      <c r="CU1260" s="155" t="b">
        <f t="shared" ca="1" si="659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27"/>
        <v>0</v>
      </c>
      <c r="P1261" s="28">
        <f t="shared" ca="1" si="628"/>
        <v>0</v>
      </c>
      <c r="Q1261" s="28">
        <f t="shared" ca="1" si="629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0"/>
        <v>0</v>
      </c>
      <c r="BS1261" s="151" t="b">
        <f t="shared" si="631"/>
        <v>0</v>
      </c>
      <c r="BT1261" s="151" t="b">
        <f t="shared" si="632"/>
        <v>0</v>
      </c>
      <c r="BU1261" s="151" t="b">
        <f t="shared" si="633"/>
        <v>0</v>
      </c>
      <c r="BV1261" s="155" t="b">
        <f t="shared" ca="1" si="634"/>
        <v>0</v>
      </c>
      <c r="BW1261" s="151" t="b">
        <f t="shared" ca="1" si="635"/>
        <v>0</v>
      </c>
      <c r="BX1261" s="151" t="b">
        <f t="shared" ca="1" si="636"/>
        <v>0</v>
      </c>
      <c r="BY1261" s="151" t="b">
        <f t="shared" ca="1" si="637"/>
        <v>0</v>
      </c>
      <c r="BZ1261" s="151" t="b">
        <f t="shared" ca="1" si="638"/>
        <v>0</v>
      </c>
      <c r="CA1261" s="151" t="b">
        <f t="shared" ca="1" si="639"/>
        <v>0</v>
      </c>
      <c r="CB1261" s="151" t="b">
        <f t="shared" ca="1" si="640"/>
        <v>0</v>
      </c>
      <c r="CC1261" s="151" t="b">
        <f t="shared" ca="1" si="641"/>
        <v>0</v>
      </c>
      <c r="CD1261" s="151" t="b">
        <f t="shared" ca="1" si="642"/>
        <v>0</v>
      </c>
      <c r="CE1261" s="151" t="b">
        <f t="shared" ca="1" si="643"/>
        <v>0</v>
      </c>
      <c r="CF1261" s="151" t="b">
        <f t="shared" ca="1" si="644"/>
        <v>0</v>
      </c>
      <c r="CG1261" s="151" t="b">
        <f t="shared" ca="1" si="645"/>
        <v>0</v>
      </c>
      <c r="CH1261" s="151" t="b">
        <f t="shared" ca="1" si="646"/>
        <v>0</v>
      </c>
      <c r="CI1261" s="151" t="b">
        <f t="shared" ca="1" si="647"/>
        <v>0</v>
      </c>
      <c r="CJ1261" s="151" t="b">
        <f t="shared" ca="1" si="648"/>
        <v>0</v>
      </c>
      <c r="CK1261" s="151" t="b">
        <f t="shared" ca="1" si="649"/>
        <v>0</v>
      </c>
      <c r="CL1261" s="151" t="b">
        <f t="shared" ca="1" si="650"/>
        <v>0</v>
      </c>
      <c r="CM1261" s="151" t="b">
        <f t="shared" ca="1" si="651"/>
        <v>0</v>
      </c>
      <c r="CN1261" s="151" t="str">
        <f t="shared" ca="1" si="652"/>
        <v>NO_VAC</v>
      </c>
      <c r="CO1261" s="151" t="str">
        <f t="shared" ca="1" si="653"/>
        <v>NO_VAC</v>
      </c>
      <c r="CP1261" s="151" t="b">
        <f t="shared" ca="1" si="654"/>
        <v>0</v>
      </c>
      <c r="CQ1261" s="155">
        <f t="shared" ca="1" si="655"/>
        <v>0</v>
      </c>
      <c r="CR1261" s="155" t="b">
        <f t="shared" ca="1" si="656"/>
        <v>0</v>
      </c>
      <c r="CS1261" s="155" t="b">
        <f t="shared" ca="1" si="657"/>
        <v>0</v>
      </c>
      <c r="CT1261" s="155" t="b">
        <f t="shared" ca="1" si="658"/>
        <v>0</v>
      </c>
      <c r="CU1261" s="155" t="b">
        <f t="shared" ca="1" si="659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27"/>
        <v>0</v>
      </c>
      <c r="P1262" s="28">
        <f t="shared" ca="1" si="628"/>
        <v>0</v>
      </c>
      <c r="Q1262" s="28">
        <f t="shared" ca="1" si="629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0"/>
        <v>0</v>
      </c>
      <c r="BS1262" s="151" t="b">
        <f t="shared" si="631"/>
        <v>0</v>
      </c>
      <c r="BT1262" s="151" t="b">
        <f t="shared" si="632"/>
        <v>0</v>
      </c>
      <c r="BU1262" s="151" t="b">
        <f t="shared" si="633"/>
        <v>0</v>
      </c>
      <c r="BV1262" s="155" t="b">
        <f t="shared" ca="1" si="634"/>
        <v>0</v>
      </c>
      <c r="BW1262" s="151" t="b">
        <f t="shared" ca="1" si="635"/>
        <v>0</v>
      </c>
      <c r="BX1262" s="151" t="b">
        <f t="shared" ca="1" si="636"/>
        <v>0</v>
      </c>
      <c r="BY1262" s="151" t="b">
        <f t="shared" ca="1" si="637"/>
        <v>0</v>
      </c>
      <c r="BZ1262" s="151" t="b">
        <f t="shared" ca="1" si="638"/>
        <v>0</v>
      </c>
      <c r="CA1262" s="151" t="b">
        <f t="shared" ca="1" si="639"/>
        <v>0</v>
      </c>
      <c r="CB1262" s="151" t="b">
        <f t="shared" ca="1" si="640"/>
        <v>0</v>
      </c>
      <c r="CC1262" s="151" t="b">
        <f t="shared" ca="1" si="641"/>
        <v>0</v>
      </c>
      <c r="CD1262" s="151" t="b">
        <f t="shared" ca="1" si="642"/>
        <v>0</v>
      </c>
      <c r="CE1262" s="151" t="b">
        <f t="shared" ca="1" si="643"/>
        <v>0</v>
      </c>
      <c r="CF1262" s="151" t="b">
        <f t="shared" ca="1" si="644"/>
        <v>0</v>
      </c>
      <c r="CG1262" s="151" t="b">
        <f t="shared" ca="1" si="645"/>
        <v>0</v>
      </c>
      <c r="CH1262" s="151" t="b">
        <f t="shared" ca="1" si="646"/>
        <v>0</v>
      </c>
      <c r="CI1262" s="151" t="b">
        <f t="shared" ca="1" si="647"/>
        <v>0</v>
      </c>
      <c r="CJ1262" s="151" t="b">
        <f t="shared" ca="1" si="648"/>
        <v>0</v>
      </c>
      <c r="CK1262" s="151" t="b">
        <f t="shared" ca="1" si="649"/>
        <v>0</v>
      </c>
      <c r="CL1262" s="151" t="b">
        <f t="shared" ca="1" si="650"/>
        <v>0</v>
      </c>
      <c r="CM1262" s="151" t="b">
        <f t="shared" ca="1" si="651"/>
        <v>0</v>
      </c>
      <c r="CN1262" s="151" t="str">
        <f t="shared" ca="1" si="652"/>
        <v>NO_VAC</v>
      </c>
      <c r="CO1262" s="151" t="str">
        <f t="shared" ca="1" si="653"/>
        <v>NO_VAC</v>
      </c>
      <c r="CP1262" s="151" t="b">
        <f t="shared" ca="1" si="654"/>
        <v>0</v>
      </c>
      <c r="CQ1262" s="155">
        <f t="shared" ca="1" si="655"/>
        <v>0</v>
      </c>
      <c r="CR1262" s="155" t="b">
        <f t="shared" ca="1" si="656"/>
        <v>0</v>
      </c>
      <c r="CS1262" s="155" t="b">
        <f t="shared" ca="1" si="657"/>
        <v>0</v>
      </c>
      <c r="CT1262" s="155" t="b">
        <f t="shared" ca="1" si="658"/>
        <v>0</v>
      </c>
      <c r="CU1262" s="155" t="b">
        <f t="shared" ca="1" si="659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27"/>
        <v>0</v>
      </c>
      <c r="P1263" s="28">
        <f t="shared" ca="1" si="628"/>
        <v>0</v>
      </c>
      <c r="Q1263" s="28">
        <f t="shared" ca="1" si="629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0"/>
        <v>0</v>
      </c>
      <c r="BS1263" s="151" t="b">
        <f t="shared" si="631"/>
        <v>0</v>
      </c>
      <c r="BT1263" s="151" t="b">
        <f t="shared" si="632"/>
        <v>0</v>
      </c>
      <c r="BU1263" s="151" t="b">
        <f t="shared" si="633"/>
        <v>0</v>
      </c>
      <c r="BV1263" s="155" t="b">
        <f t="shared" ca="1" si="634"/>
        <v>0</v>
      </c>
      <c r="BW1263" s="151" t="b">
        <f t="shared" ca="1" si="635"/>
        <v>0</v>
      </c>
      <c r="BX1263" s="151" t="b">
        <f t="shared" ca="1" si="636"/>
        <v>0</v>
      </c>
      <c r="BY1263" s="151" t="b">
        <f t="shared" ca="1" si="637"/>
        <v>0</v>
      </c>
      <c r="BZ1263" s="151" t="b">
        <f t="shared" ca="1" si="638"/>
        <v>0</v>
      </c>
      <c r="CA1263" s="151" t="b">
        <f t="shared" ca="1" si="639"/>
        <v>0</v>
      </c>
      <c r="CB1263" s="151" t="b">
        <f t="shared" ca="1" si="640"/>
        <v>0</v>
      </c>
      <c r="CC1263" s="151" t="b">
        <f t="shared" ca="1" si="641"/>
        <v>0</v>
      </c>
      <c r="CD1263" s="151" t="b">
        <f t="shared" ca="1" si="642"/>
        <v>0</v>
      </c>
      <c r="CE1263" s="151" t="b">
        <f t="shared" ca="1" si="643"/>
        <v>0</v>
      </c>
      <c r="CF1263" s="151" t="b">
        <f t="shared" ca="1" si="644"/>
        <v>0</v>
      </c>
      <c r="CG1263" s="151" t="b">
        <f t="shared" ca="1" si="645"/>
        <v>0</v>
      </c>
      <c r="CH1263" s="151" t="b">
        <f t="shared" ca="1" si="646"/>
        <v>0</v>
      </c>
      <c r="CI1263" s="151" t="b">
        <f t="shared" ca="1" si="647"/>
        <v>0</v>
      </c>
      <c r="CJ1263" s="151" t="b">
        <f t="shared" ca="1" si="648"/>
        <v>0</v>
      </c>
      <c r="CK1263" s="151" t="b">
        <f t="shared" ca="1" si="649"/>
        <v>0</v>
      </c>
      <c r="CL1263" s="151" t="b">
        <f t="shared" ca="1" si="650"/>
        <v>0</v>
      </c>
      <c r="CM1263" s="151" t="b">
        <f t="shared" ca="1" si="651"/>
        <v>0</v>
      </c>
      <c r="CN1263" s="151" t="str">
        <f t="shared" ca="1" si="652"/>
        <v>NO_VAC</v>
      </c>
      <c r="CO1263" s="151" t="str">
        <f t="shared" ca="1" si="653"/>
        <v>NO_VAC</v>
      </c>
      <c r="CP1263" s="151" t="b">
        <f t="shared" ca="1" si="654"/>
        <v>0</v>
      </c>
      <c r="CQ1263" s="155">
        <f t="shared" ca="1" si="655"/>
        <v>0</v>
      </c>
      <c r="CR1263" s="155" t="b">
        <f t="shared" ca="1" si="656"/>
        <v>0</v>
      </c>
      <c r="CS1263" s="155" t="b">
        <f t="shared" ca="1" si="657"/>
        <v>0</v>
      </c>
      <c r="CT1263" s="155" t="b">
        <f t="shared" ca="1" si="658"/>
        <v>0</v>
      </c>
      <c r="CU1263" s="155" t="b">
        <f t="shared" ca="1" si="659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27"/>
        <v>0</v>
      </c>
      <c r="P1264" s="28">
        <f t="shared" ca="1" si="628"/>
        <v>0</v>
      </c>
      <c r="Q1264" s="28">
        <f t="shared" ca="1" si="629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0"/>
        <v>0</v>
      </c>
      <c r="BS1264" s="151" t="b">
        <f t="shared" si="631"/>
        <v>0</v>
      </c>
      <c r="BT1264" s="151" t="b">
        <f t="shared" si="632"/>
        <v>0</v>
      </c>
      <c r="BU1264" s="151" t="b">
        <f t="shared" si="633"/>
        <v>0</v>
      </c>
      <c r="BV1264" s="155" t="b">
        <f t="shared" ca="1" si="634"/>
        <v>0</v>
      </c>
      <c r="BW1264" s="151" t="b">
        <f t="shared" ca="1" si="635"/>
        <v>0</v>
      </c>
      <c r="BX1264" s="151" t="b">
        <f t="shared" ca="1" si="636"/>
        <v>0</v>
      </c>
      <c r="BY1264" s="151" t="b">
        <f t="shared" ca="1" si="637"/>
        <v>0</v>
      </c>
      <c r="BZ1264" s="151" t="b">
        <f t="shared" ca="1" si="638"/>
        <v>0</v>
      </c>
      <c r="CA1264" s="151" t="b">
        <f t="shared" ca="1" si="639"/>
        <v>0</v>
      </c>
      <c r="CB1264" s="151" t="b">
        <f t="shared" ca="1" si="640"/>
        <v>0</v>
      </c>
      <c r="CC1264" s="151" t="b">
        <f t="shared" ca="1" si="641"/>
        <v>0</v>
      </c>
      <c r="CD1264" s="151" t="b">
        <f t="shared" ca="1" si="642"/>
        <v>0</v>
      </c>
      <c r="CE1264" s="151" t="b">
        <f t="shared" ca="1" si="643"/>
        <v>0</v>
      </c>
      <c r="CF1264" s="151" t="b">
        <f t="shared" ca="1" si="644"/>
        <v>0</v>
      </c>
      <c r="CG1264" s="151" t="b">
        <f t="shared" ca="1" si="645"/>
        <v>0</v>
      </c>
      <c r="CH1264" s="151" t="b">
        <f t="shared" ca="1" si="646"/>
        <v>0</v>
      </c>
      <c r="CI1264" s="151" t="b">
        <f t="shared" ca="1" si="647"/>
        <v>0</v>
      </c>
      <c r="CJ1264" s="151" t="b">
        <f t="shared" ca="1" si="648"/>
        <v>0</v>
      </c>
      <c r="CK1264" s="151" t="b">
        <f t="shared" ca="1" si="649"/>
        <v>0</v>
      </c>
      <c r="CL1264" s="151" t="b">
        <f t="shared" ca="1" si="650"/>
        <v>0</v>
      </c>
      <c r="CM1264" s="151" t="b">
        <f t="shared" ca="1" si="651"/>
        <v>0</v>
      </c>
      <c r="CN1264" s="151" t="str">
        <f t="shared" ca="1" si="652"/>
        <v>NO_VAC</v>
      </c>
      <c r="CO1264" s="151" t="str">
        <f t="shared" ca="1" si="653"/>
        <v>NO_VAC</v>
      </c>
      <c r="CP1264" s="151" t="b">
        <f t="shared" ca="1" si="654"/>
        <v>0</v>
      </c>
      <c r="CQ1264" s="155">
        <f t="shared" ca="1" si="655"/>
        <v>0</v>
      </c>
      <c r="CR1264" s="155" t="b">
        <f t="shared" ca="1" si="656"/>
        <v>0</v>
      </c>
      <c r="CS1264" s="155" t="b">
        <f t="shared" ca="1" si="657"/>
        <v>0</v>
      </c>
      <c r="CT1264" s="155" t="b">
        <f t="shared" ca="1" si="658"/>
        <v>0</v>
      </c>
      <c r="CU1264" s="155" t="b">
        <f t="shared" ca="1" si="659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27"/>
        <v>0</v>
      </c>
      <c r="P1265" s="28">
        <f t="shared" ca="1" si="628"/>
        <v>0</v>
      </c>
      <c r="Q1265" s="28">
        <f t="shared" ca="1" si="629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0"/>
        <v>0</v>
      </c>
      <c r="BS1265" s="151" t="b">
        <f t="shared" si="631"/>
        <v>0</v>
      </c>
      <c r="BT1265" s="151" t="b">
        <f t="shared" si="632"/>
        <v>0</v>
      </c>
      <c r="BU1265" s="151" t="b">
        <f t="shared" si="633"/>
        <v>0</v>
      </c>
      <c r="BV1265" s="155" t="b">
        <f t="shared" ca="1" si="634"/>
        <v>0</v>
      </c>
      <c r="BW1265" s="151" t="b">
        <f t="shared" ca="1" si="635"/>
        <v>0</v>
      </c>
      <c r="BX1265" s="151" t="b">
        <f t="shared" ca="1" si="636"/>
        <v>0</v>
      </c>
      <c r="BY1265" s="151" t="b">
        <f t="shared" ca="1" si="637"/>
        <v>0</v>
      </c>
      <c r="BZ1265" s="151" t="b">
        <f t="shared" ca="1" si="638"/>
        <v>0</v>
      </c>
      <c r="CA1265" s="151" t="b">
        <f t="shared" ca="1" si="639"/>
        <v>0</v>
      </c>
      <c r="CB1265" s="151" t="b">
        <f t="shared" ca="1" si="640"/>
        <v>0</v>
      </c>
      <c r="CC1265" s="151" t="b">
        <f t="shared" ca="1" si="641"/>
        <v>0</v>
      </c>
      <c r="CD1265" s="151" t="b">
        <f t="shared" ca="1" si="642"/>
        <v>0</v>
      </c>
      <c r="CE1265" s="151" t="b">
        <f t="shared" ca="1" si="643"/>
        <v>0</v>
      </c>
      <c r="CF1265" s="151" t="b">
        <f t="shared" ca="1" si="644"/>
        <v>0</v>
      </c>
      <c r="CG1265" s="151" t="b">
        <f t="shared" ca="1" si="645"/>
        <v>0</v>
      </c>
      <c r="CH1265" s="151" t="b">
        <f t="shared" ca="1" si="646"/>
        <v>0</v>
      </c>
      <c r="CI1265" s="151" t="b">
        <f t="shared" ca="1" si="647"/>
        <v>0</v>
      </c>
      <c r="CJ1265" s="151" t="b">
        <f t="shared" ca="1" si="648"/>
        <v>0</v>
      </c>
      <c r="CK1265" s="151" t="b">
        <f t="shared" ca="1" si="649"/>
        <v>0</v>
      </c>
      <c r="CL1265" s="151" t="b">
        <f t="shared" ca="1" si="650"/>
        <v>0</v>
      </c>
      <c r="CM1265" s="151" t="b">
        <f t="shared" ca="1" si="651"/>
        <v>0</v>
      </c>
      <c r="CN1265" s="151" t="str">
        <f t="shared" ca="1" si="652"/>
        <v>NO_VAC</v>
      </c>
      <c r="CO1265" s="151" t="str">
        <f t="shared" ca="1" si="653"/>
        <v>NO_VAC</v>
      </c>
      <c r="CP1265" s="151" t="b">
        <f t="shared" ca="1" si="654"/>
        <v>0</v>
      </c>
      <c r="CQ1265" s="155">
        <f t="shared" ca="1" si="655"/>
        <v>0</v>
      </c>
      <c r="CR1265" s="155" t="b">
        <f t="shared" ca="1" si="656"/>
        <v>0</v>
      </c>
      <c r="CS1265" s="155" t="b">
        <f t="shared" ca="1" si="657"/>
        <v>0</v>
      </c>
      <c r="CT1265" s="155" t="b">
        <f t="shared" ca="1" si="658"/>
        <v>0</v>
      </c>
      <c r="CU1265" s="155" t="b">
        <f t="shared" ca="1" si="659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27"/>
        <v>0</v>
      </c>
      <c r="P1266" s="28">
        <f t="shared" ca="1" si="628"/>
        <v>0</v>
      </c>
      <c r="Q1266" s="28">
        <f t="shared" ca="1" si="629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0"/>
        <v>0</v>
      </c>
      <c r="BS1266" s="151" t="b">
        <f t="shared" si="631"/>
        <v>0</v>
      </c>
      <c r="BT1266" s="151" t="b">
        <f t="shared" si="632"/>
        <v>0</v>
      </c>
      <c r="BU1266" s="151" t="b">
        <f t="shared" si="633"/>
        <v>0</v>
      </c>
      <c r="BV1266" s="155" t="b">
        <f t="shared" ca="1" si="634"/>
        <v>0</v>
      </c>
      <c r="BW1266" s="151" t="b">
        <f t="shared" ca="1" si="635"/>
        <v>0</v>
      </c>
      <c r="BX1266" s="151" t="b">
        <f t="shared" ca="1" si="636"/>
        <v>0</v>
      </c>
      <c r="BY1266" s="151" t="b">
        <f t="shared" ca="1" si="637"/>
        <v>0</v>
      </c>
      <c r="BZ1266" s="151" t="b">
        <f t="shared" ca="1" si="638"/>
        <v>0</v>
      </c>
      <c r="CA1266" s="151" t="b">
        <f t="shared" ca="1" si="639"/>
        <v>0</v>
      </c>
      <c r="CB1266" s="151" t="b">
        <f t="shared" ca="1" si="640"/>
        <v>0</v>
      </c>
      <c r="CC1266" s="151" t="b">
        <f t="shared" ca="1" si="641"/>
        <v>0</v>
      </c>
      <c r="CD1266" s="151" t="b">
        <f t="shared" ca="1" si="642"/>
        <v>0</v>
      </c>
      <c r="CE1266" s="151" t="b">
        <f t="shared" ca="1" si="643"/>
        <v>0</v>
      </c>
      <c r="CF1266" s="151" t="b">
        <f t="shared" ca="1" si="644"/>
        <v>0</v>
      </c>
      <c r="CG1266" s="151" t="b">
        <f t="shared" ca="1" si="645"/>
        <v>0</v>
      </c>
      <c r="CH1266" s="151" t="b">
        <f t="shared" ca="1" si="646"/>
        <v>0</v>
      </c>
      <c r="CI1266" s="151" t="b">
        <f t="shared" ca="1" si="647"/>
        <v>0</v>
      </c>
      <c r="CJ1266" s="151" t="b">
        <f t="shared" ca="1" si="648"/>
        <v>0</v>
      </c>
      <c r="CK1266" s="151" t="b">
        <f t="shared" ca="1" si="649"/>
        <v>0</v>
      </c>
      <c r="CL1266" s="151" t="b">
        <f t="shared" ca="1" si="650"/>
        <v>0</v>
      </c>
      <c r="CM1266" s="151" t="b">
        <f t="shared" ca="1" si="651"/>
        <v>0</v>
      </c>
      <c r="CN1266" s="151" t="str">
        <f t="shared" ca="1" si="652"/>
        <v>NO_VAC</v>
      </c>
      <c r="CO1266" s="151" t="str">
        <f t="shared" ca="1" si="653"/>
        <v>NO_VAC</v>
      </c>
      <c r="CP1266" s="151" t="b">
        <f t="shared" ca="1" si="654"/>
        <v>0</v>
      </c>
      <c r="CQ1266" s="155">
        <f t="shared" ca="1" si="655"/>
        <v>0</v>
      </c>
      <c r="CR1266" s="155" t="b">
        <f t="shared" ca="1" si="656"/>
        <v>0</v>
      </c>
      <c r="CS1266" s="155" t="b">
        <f t="shared" ca="1" si="657"/>
        <v>0</v>
      </c>
      <c r="CT1266" s="155" t="b">
        <f t="shared" ca="1" si="658"/>
        <v>0</v>
      </c>
      <c r="CU1266" s="155" t="b">
        <f t="shared" ca="1" si="659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27"/>
        <v>0</v>
      </c>
      <c r="P1267" s="28">
        <f t="shared" ca="1" si="628"/>
        <v>0</v>
      </c>
      <c r="Q1267" s="28">
        <f t="shared" ca="1" si="629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0"/>
        <v>0</v>
      </c>
      <c r="BS1267" s="151" t="b">
        <f t="shared" si="631"/>
        <v>0</v>
      </c>
      <c r="BT1267" s="151" t="b">
        <f t="shared" si="632"/>
        <v>0</v>
      </c>
      <c r="BU1267" s="151" t="b">
        <f t="shared" si="633"/>
        <v>0</v>
      </c>
      <c r="BV1267" s="155" t="b">
        <f t="shared" ca="1" si="634"/>
        <v>0</v>
      </c>
      <c r="BW1267" s="151" t="b">
        <f t="shared" ca="1" si="635"/>
        <v>0</v>
      </c>
      <c r="BX1267" s="151" t="b">
        <f t="shared" ca="1" si="636"/>
        <v>0</v>
      </c>
      <c r="BY1267" s="151" t="b">
        <f t="shared" ca="1" si="637"/>
        <v>0</v>
      </c>
      <c r="BZ1267" s="151" t="b">
        <f t="shared" ca="1" si="638"/>
        <v>0</v>
      </c>
      <c r="CA1267" s="151" t="b">
        <f t="shared" ca="1" si="639"/>
        <v>0</v>
      </c>
      <c r="CB1267" s="151" t="b">
        <f t="shared" ca="1" si="640"/>
        <v>0</v>
      </c>
      <c r="CC1267" s="151" t="b">
        <f t="shared" ca="1" si="641"/>
        <v>0</v>
      </c>
      <c r="CD1267" s="151" t="b">
        <f t="shared" ca="1" si="642"/>
        <v>0</v>
      </c>
      <c r="CE1267" s="151" t="b">
        <f t="shared" ca="1" si="643"/>
        <v>0</v>
      </c>
      <c r="CF1267" s="151" t="b">
        <f t="shared" ca="1" si="644"/>
        <v>0</v>
      </c>
      <c r="CG1267" s="151" t="b">
        <f t="shared" ca="1" si="645"/>
        <v>0</v>
      </c>
      <c r="CH1267" s="151" t="b">
        <f t="shared" ca="1" si="646"/>
        <v>0</v>
      </c>
      <c r="CI1267" s="151" t="b">
        <f t="shared" ca="1" si="647"/>
        <v>0</v>
      </c>
      <c r="CJ1267" s="151" t="b">
        <f t="shared" ca="1" si="648"/>
        <v>0</v>
      </c>
      <c r="CK1267" s="151" t="b">
        <f t="shared" ca="1" si="649"/>
        <v>0</v>
      </c>
      <c r="CL1267" s="151" t="b">
        <f t="shared" ca="1" si="650"/>
        <v>0</v>
      </c>
      <c r="CM1267" s="151" t="b">
        <f t="shared" ca="1" si="651"/>
        <v>0</v>
      </c>
      <c r="CN1267" s="151" t="str">
        <f t="shared" ca="1" si="652"/>
        <v>NO_VAC</v>
      </c>
      <c r="CO1267" s="151" t="str">
        <f t="shared" ca="1" si="653"/>
        <v>NO_VAC</v>
      </c>
      <c r="CP1267" s="151" t="b">
        <f t="shared" ca="1" si="654"/>
        <v>0</v>
      </c>
      <c r="CQ1267" s="155">
        <f t="shared" ca="1" si="655"/>
        <v>0</v>
      </c>
      <c r="CR1267" s="155" t="b">
        <f t="shared" ca="1" si="656"/>
        <v>0</v>
      </c>
      <c r="CS1267" s="155" t="b">
        <f t="shared" ca="1" si="657"/>
        <v>0</v>
      </c>
      <c r="CT1267" s="155" t="b">
        <f t="shared" ca="1" si="658"/>
        <v>0</v>
      </c>
      <c r="CU1267" s="155" t="b">
        <f t="shared" ca="1" si="659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27"/>
        <v>0</v>
      </c>
      <c r="P1268" s="28">
        <f t="shared" ca="1" si="628"/>
        <v>0</v>
      </c>
      <c r="Q1268" s="28">
        <f t="shared" ca="1" si="629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0"/>
        <v>0</v>
      </c>
      <c r="BS1268" s="151" t="b">
        <f t="shared" si="631"/>
        <v>0</v>
      </c>
      <c r="BT1268" s="151" t="b">
        <f t="shared" si="632"/>
        <v>0</v>
      </c>
      <c r="BU1268" s="151" t="b">
        <f t="shared" si="633"/>
        <v>0</v>
      </c>
      <c r="BV1268" s="155" t="b">
        <f t="shared" ca="1" si="634"/>
        <v>0</v>
      </c>
      <c r="BW1268" s="151" t="b">
        <f t="shared" ca="1" si="635"/>
        <v>0</v>
      </c>
      <c r="BX1268" s="151" t="b">
        <f t="shared" ca="1" si="636"/>
        <v>0</v>
      </c>
      <c r="BY1268" s="151" t="b">
        <f t="shared" ca="1" si="637"/>
        <v>0</v>
      </c>
      <c r="BZ1268" s="151" t="b">
        <f t="shared" ca="1" si="638"/>
        <v>0</v>
      </c>
      <c r="CA1268" s="151" t="b">
        <f t="shared" ca="1" si="639"/>
        <v>0</v>
      </c>
      <c r="CB1268" s="151" t="b">
        <f t="shared" ca="1" si="640"/>
        <v>0</v>
      </c>
      <c r="CC1268" s="151" t="b">
        <f t="shared" ca="1" si="641"/>
        <v>0</v>
      </c>
      <c r="CD1268" s="151" t="b">
        <f t="shared" ca="1" si="642"/>
        <v>0</v>
      </c>
      <c r="CE1268" s="151" t="b">
        <f t="shared" ca="1" si="643"/>
        <v>0</v>
      </c>
      <c r="CF1268" s="151" t="b">
        <f t="shared" ca="1" si="644"/>
        <v>0</v>
      </c>
      <c r="CG1268" s="151" t="b">
        <f t="shared" ca="1" si="645"/>
        <v>0</v>
      </c>
      <c r="CH1268" s="151" t="b">
        <f t="shared" ca="1" si="646"/>
        <v>0</v>
      </c>
      <c r="CI1268" s="151" t="b">
        <f t="shared" ca="1" si="647"/>
        <v>0</v>
      </c>
      <c r="CJ1268" s="151" t="b">
        <f t="shared" ca="1" si="648"/>
        <v>0</v>
      </c>
      <c r="CK1268" s="151" t="b">
        <f t="shared" ca="1" si="649"/>
        <v>0</v>
      </c>
      <c r="CL1268" s="151" t="b">
        <f t="shared" ca="1" si="650"/>
        <v>0</v>
      </c>
      <c r="CM1268" s="151" t="b">
        <f t="shared" ca="1" si="651"/>
        <v>0</v>
      </c>
      <c r="CN1268" s="151" t="str">
        <f t="shared" ca="1" si="652"/>
        <v>NO_VAC</v>
      </c>
      <c r="CO1268" s="151" t="str">
        <f t="shared" ca="1" si="653"/>
        <v>NO_VAC</v>
      </c>
      <c r="CP1268" s="151" t="b">
        <f t="shared" ca="1" si="654"/>
        <v>0</v>
      </c>
      <c r="CQ1268" s="155">
        <f t="shared" ca="1" si="655"/>
        <v>0</v>
      </c>
      <c r="CR1268" s="155" t="b">
        <f t="shared" ca="1" si="656"/>
        <v>0</v>
      </c>
      <c r="CS1268" s="155" t="b">
        <f t="shared" ca="1" si="657"/>
        <v>0</v>
      </c>
      <c r="CT1268" s="155" t="b">
        <f t="shared" ca="1" si="658"/>
        <v>0</v>
      </c>
      <c r="CU1268" s="155" t="b">
        <f t="shared" ca="1" si="659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27"/>
        <v>0</v>
      </c>
      <c r="P1269" s="28">
        <f t="shared" ca="1" si="628"/>
        <v>0</v>
      </c>
      <c r="Q1269" s="28">
        <f t="shared" ca="1" si="629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0"/>
        <v>0</v>
      </c>
      <c r="BS1269" s="151" t="b">
        <f t="shared" si="631"/>
        <v>0</v>
      </c>
      <c r="BT1269" s="151" t="b">
        <f t="shared" si="632"/>
        <v>0</v>
      </c>
      <c r="BU1269" s="151" t="b">
        <f t="shared" si="633"/>
        <v>0</v>
      </c>
      <c r="BV1269" s="155" t="b">
        <f t="shared" ca="1" si="634"/>
        <v>0</v>
      </c>
      <c r="BW1269" s="151" t="b">
        <f t="shared" ca="1" si="635"/>
        <v>0</v>
      </c>
      <c r="BX1269" s="151" t="b">
        <f t="shared" ca="1" si="636"/>
        <v>0</v>
      </c>
      <c r="BY1269" s="151" t="b">
        <f t="shared" ca="1" si="637"/>
        <v>0</v>
      </c>
      <c r="BZ1269" s="151" t="b">
        <f t="shared" ca="1" si="638"/>
        <v>0</v>
      </c>
      <c r="CA1269" s="151" t="b">
        <f t="shared" ca="1" si="639"/>
        <v>0</v>
      </c>
      <c r="CB1269" s="151" t="b">
        <f t="shared" ca="1" si="640"/>
        <v>0</v>
      </c>
      <c r="CC1269" s="151" t="b">
        <f t="shared" ca="1" si="641"/>
        <v>0</v>
      </c>
      <c r="CD1269" s="151" t="b">
        <f t="shared" ca="1" si="642"/>
        <v>0</v>
      </c>
      <c r="CE1269" s="151" t="b">
        <f t="shared" ca="1" si="643"/>
        <v>0</v>
      </c>
      <c r="CF1269" s="151" t="b">
        <f t="shared" ca="1" si="644"/>
        <v>0</v>
      </c>
      <c r="CG1269" s="151" t="b">
        <f t="shared" ca="1" si="645"/>
        <v>0</v>
      </c>
      <c r="CH1269" s="151" t="b">
        <f t="shared" ca="1" si="646"/>
        <v>0</v>
      </c>
      <c r="CI1269" s="151" t="b">
        <f t="shared" ca="1" si="647"/>
        <v>0</v>
      </c>
      <c r="CJ1269" s="151" t="b">
        <f t="shared" ca="1" si="648"/>
        <v>0</v>
      </c>
      <c r="CK1269" s="151" t="b">
        <f t="shared" ca="1" si="649"/>
        <v>0</v>
      </c>
      <c r="CL1269" s="151" t="b">
        <f t="shared" ca="1" si="650"/>
        <v>0</v>
      </c>
      <c r="CM1269" s="151" t="b">
        <f t="shared" ca="1" si="651"/>
        <v>0</v>
      </c>
      <c r="CN1269" s="151" t="str">
        <f t="shared" ca="1" si="652"/>
        <v>NO_VAC</v>
      </c>
      <c r="CO1269" s="151" t="str">
        <f t="shared" ca="1" si="653"/>
        <v>NO_VAC</v>
      </c>
      <c r="CP1269" s="151" t="b">
        <f t="shared" ca="1" si="654"/>
        <v>0</v>
      </c>
      <c r="CQ1269" s="155">
        <f t="shared" ca="1" si="655"/>
        <v>0</v>
      </c>
      <c r="CR1269" s="155" t="b">
        <f t="shared" ca="1" si="656"/>
        <v>0</v>
      </c>
      <c r="CS1269" s="155" t="b">
        <f t="shared" ca="1" si="657"/>
        <v>0</v>
      </c>
      <c r="CT1269" s="155" t="b">
        <f t="shared" ca="1" si="658"/>
        <v>0</v>
      </c>
      <c r="CU1269" s="155" t="b">
        <f t="shared" ca="1" si="659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27"/>
        <v>0</v>
      </c>
      <c r="P1270" s="28">
        <f t="shared" ca="1" si="628"/>
        <v>0</v>
      </c>
      <c r="Q1270" s="28">
        <f t="shared" ca="1" si="629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0"/>
        <v>0</v>
      </c>
      <c r="BS1270" s="151" t="b">
        <f t="shared" si="631"/>
        <v>0</v>
      </c>
      <c r="BT1270" s="151" t="b">
        <f t="shared" si="632"/>
        <v>0</v>
      </c>
      <c r="BU1270" s="151" t="b">
        <f t="shared" si="633"/>
        <v>0</v>
      </c>
      <c r="BV1270" s="155" t="b">
        <f t="shared" ca="1" si="634"/>
        <v>0</v>
      </c>
      <c r="BW1270" s="151" t="b">
        <f t="shared" ca="1" si="635"/>
        <v>0</v>
      </c>
      <c r="BX1270" s="151" t="b">
        <f t="shared" ca="1" si="636"/>
        <v>0</v>
      </c>
      <c r="BY1270" s="151" t="b">
        <f t="shared" ca="1" si="637"/>
        <v>0</v>
      </c>
      <c r="BZ1270" s="151" t="b">
        <f t="shared" ca="1" si="638"/>
        <v>0</v>
      </c>
      <c r="CA1270" s="151" t="b">
        <f t="shared" ca="1" si="639"/>
        <v>0</v>
      </c>
      <c r="CB1270" s="151" t="b">
        <f t="shared" ca="1" si="640"/>
        <v>0</v>
      </c>
      <c r="CC1270" s="151" t="b">
        <f t="shared" ca="1" si="641"/>
        <v>0</v>
      </c>
      <c r="CD1270" s="151" t="b">
        <f t="shared" ca="1" si="642"/>
        <v>0</v>
      </c>
      <c r="CE1270" s="151" t="b">
        <f t="shared" ca="1" si="643"/>
        <v>0</v>
      </c>
      <c r="CF1270" s="151" t="b">
        <f t="shared" ca="1" si="644"/>
        <v>0</v>
      </c>
      <c r="CG1270" s="151" t="b">
        <f t="shared" ca="1" si="645"/>
        <v>0</v>
      </c>
      <c r="CH1270" s="151" t="b">
        <f t="shared" ca="1" si="646"/>
        <v>0</v>
      </c>
      <c r="CI1270" s="151" t="b">
        <f t="shared" ca="1" si="647"/>
        <v>0</v>
      </c>
      <c r="CJ1270" s="151" t="b">
        <f t="shared" ca="1" si="648"/>
        <v>0</v>
      </c>
      <c r="CK1270" s="151" t="b">
        <f t="shared" ca="1" si="649"/>
        <v>0</v>
      </c>
      <c r="CL1270" s="151" t="b">
        <f t="shared" ca="1" si="650"/>
        <v>0</v>
      </c>
      <c r="CM1270" s="151" t="b">
        <f t="shared" ca="1" si="651"/>
        <v>0</v>
      </c>
      <c r="CN1270" s="151" t="str">
        <f t="shared" ca="1" si="652"/>
        <v>NO_VAC</v>
      </c>
      <c r="CO1270" s="151" t="str">
        <f t="shared" ca="1" si="653"/>
        <v>NO_VAC</v>
      </c>
      <c r="CP1270" s="151" t="b">
        <f t="shared" ca="1" si="654"/>
        <v>0</v>
      </c>
      <c r="CQ1270" s="155">
        <f t="shared" ca="1" si="655"/>
        <v>0</v>
      </c>
      <c r="CR1270" s="155" t="b">
        <f t="shared" ca="1" si="656"/>
        <v>0</v>
      </c>
      <c r="CS1270" s="155" t="b">
        <f t="shared" ca="1" si="657"/>
        <v>0</v>
      </c>
      <c r="CT1270" s="155" t="b">
        <f t="shared" ca="1" si="658"/>
        <v>0</v>
      </c>
      <c r="CU1270" s="155" t="b">
        <f t="shared" ca="1" si="659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27"/>
        <v>0</v>
      </c>
      <c r="P1271" s="28">
        <f t="shared" ca="1" si="628"/>
        <v>0</v>
      </c>
      <c r="Q1271" s="28">
        <f t="shared" ca="1" si="629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0"/>
        <v>0</v>
      </c>
      <c r="BS1271" s="151" t="b">
        <f t="shared" si="631"/>
        <v>0</v>
      </c>
      <c r="BT1271" s="151" t="b">
        <f t="shared" si="632"/>
        <v>0</v>
      </c>
      <c r="BU1271" s="151" t="b">
        <f t="shared" si="633"/>
        <v>0</v>
      </c>
      <c r="BV1271" s="155" t="b">
        <f t="shared" ca="1" si="634"/>
        <v>0</v>
      </c>
      <c r="BW1271" s="151" t="b">
        <f t="shared" ca="1" si="635"/>
        <v>0</v>
      </c>
      <c r="BX1271" s="151" t="b">
        <f t="shared" ca="1" si="636"/>
        <v>0</v>
      </c>
      <c r="BY1271" s="151" t="b">
        <f t="shared" ca="1" si="637"/>
        <v>0</v>
      </c>
      <c r="BZ1271" s="151" t="b">
        <f t="shared" ca="1" si="638"/>
        <v>0</v>
      </c>
      <c r="CA1271" s="151" t="b">
        <f t="shared" ca="1" si="639"/>
        <v>0</v>
      </c>
      <c r="CB1271" s="151" t="b">
        <f t="shared" ca="1" si="640"/>
        <v>0</v>
      </c>
      <c r="CC1271" s="151" t="b">
        <f t="shared" ca="1" si="641"/>
        <v>0</v>
      </c>
      <c r="CD1271" s="151" t="b">
        <f t="shared" ca="1" si="642"/>
        <v>0</v>
      </c>
      <c r="CE1271" s="151" t="b">
        <f t="shared" ca="1" si="643"/>
        <v>0</v>
      </c>
      <c r="CF1271" s="151" t="b">
        <f t="shared" ca="1" si="644"/>
        <v>0</v>
      </c>
      <c r="CG1271" s="151" t="b">
        <f t="shared" ca="1" si="645"/>
        <v>0</v>
      </c>
      <c r="CH1271" s="151" t="b">
        <f t="shared" ca="1" si="646"/>
        <v>0</v>
      </c>
      <c r="CI1271" s="151" t="b">
        <f t="shared" ca="1" si="647"/>
        <v>0</v>
      </c>
      <c r="CJ1271" s="151" t="b">
        <f t="shared" ca="1" si="648"/>
        <v>0</v>
      </c>
      <c r="CK1271" s="151" t="b">
        <f t="shared" ca="1" si="649"/>
        <v>0</v>
      </c>
      <c r="CL1271" s="151" t="b">
        <f t="shared" ca="1" si="650"/>
        <v>0</v>
      </c>
      <c r="CM1271" s="151" t="b">
        <f t="shared" ca="1" si="651"/>
        <v>0</v>
      </c>
      <c r="CN1271" s="151" t="str">
        <f t="shared" ca="1" si="652"/>
        <v>NO_VAC</v>
      </c>
      <c r="CO1271" s="151" t="str">
        <f t="shared" ca="1" si="653"/>
        <v>NO_VAC</v>
      </c>
      <c r="CP1271" s="151" t="b">
        <f t="shared" ca="1" si="654"/>
        <v>0</v>
      </c>
      <c r="CQ1271" s="155">
        <f t="shared" ca="1" si="655"/>
        <v>0</v>
      </c>
      <c r="CR1271" s="155" t="b">
        <f t="shared" ca="1" si="656"/>
        <v>0</v>
      </c>
      <c r="CS1271" s="155" t="b">
        <f t="shared" ca="1" si="657"/>
        <v>0</v>
      </c>
      <c r="CT1271" s="155" t="b">
        <f t="shared" ca="1" si="658"/>
        <v>0</v>
      </c>
      <c r="CU1271" s="155" t="b">
        <f t="shared" ca="1" si="659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27"/>
        <v>0</v>
      </c>
      <c r="P1272" s="28">
        <f t="shared" ca="1" si="628"/>
        <v>0</v>
      </c>
      <c r="Q1272" s="28">
        <f t="shared" ca="1" si="629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0"/>
        <v>0</v>
      </c>
      <c r="BS1272" s="151" t="b">
        <f t="shared" si="631"/>
        <v>0</v>
      </c>
      <c r="BT1272" s="151" t="b">
        <f t="shared" si="632"/>
        <v>0</v>
      </c>
      <c r="BU1272" s="151" t="b">
        <f t="shared" si="633"/>
        <v>0</v>
      </c>
      <c r="BV1272" s="155" t="b">
        <f t="shared" ca="1" si="634"/>
        <v>0</v>
      </c>
      <c r="BW1272" s="151" t="b">
        <f t="shared" ca="1" si="635"/>
        <v>0</v>
      </c>
      <c r="BX1272" s="151" t="b">
        <f t="shared" ca="1" si="636"/>
        <v>0</v>
      </c>
      <c r="BY1272" s="151" t="b">
        <f t="shared" ca="1" si="637"/>
        <v>0</v>
      </c>
      <c r="BZ1272" s="151" t="b">
        <f t="shared" ca="1" si="638"/>
        <v>0</v>
      </c>
      <c r="CA1272" s="151" t="b">
        <f t="shared" ca="1" si="639"/>
        <v>0</v>
      </c>
      <c r="CB1272" s="151" t="b">
        <f t="shared" ca="1" si="640"/>
        <v>0</v>
      </c>
      <c r="CC1272" s="151" t="b">
        <f t="shared" ca="1" si="641"/>
        <v>0</v>
      </c>
      <c r="CD1272" s="151" t="b">
        <f t="shared" ca="1" si="642"/>
        <v>0</v>
      </c>
      <c r="CE1272" s="151" t="b">
        <f t="shared" ca="1" si="643"/>
        <v>0</v>
      </c>
      <c r="CF1272" s="151" t="b">
        <f t="shared" ca="1" si="644"/>
        <v>0</v>
      </c>
      <c r="CG1272" s="151" t="b">
        <f t="shared" ca="1" si="645"/>
        <v>0</v>
      </c>
      <c r="CH1272" s="151" t="b">
        <f t="shared" ca="1" si="646"/>
        <v>0</v>
      </c>
      <c r="CI1272" s="151" t="b">
        <f t="shared" ca="1" si="647"/>
        <v>0</v>
      </c>
      <c r="CJ1272" s="151" t="b">
        <f t="shared" ca="1" si="648"/>
        <v>0</v>
      </c>
      <c r="CK1272" s="151" t="b">
        <f t="shared" ca="1" si="649"/>
        <v>0</v>
      </c>
      <c r="CL1272" s="151" t="b">
        <f t="shared" ca="1" si="650"/>
        <v>0</v>
      </c>
      <c r="CM1272" s="151" t="b">
        <f t="shared" ca="1" si="651"/>
        <v>0</v>
      </c>
      <c r="CN1272" s="151" t="str">
        <f t="shared" ca="1" si="652"/>
        <v>NO_VAC</v>
      </c>
      <c r="CO1272" s="151" t="str">
        <f t="shared" ca="1" si="653"/>
        <v>NO_VAC</v>
      </c>
      <c r="CP1272" s="151" t="b">
        <f t="shared" ca="1" si="654"/>
        <v>0</v>
      </c>
      <c r="CQ1272" s="155">
        <f t="shared" ca="1" si="655"/>
        <v>0</v>
      </c>
      <c r="CR1272" s="155" t="b">
        <f t="shared" ca="1" si="656"/>
        <v>0</v>
      </c>
      <c r="CS1272" s="155" t="b">
        <f t="shared" ca="1" si="657"/>
        <v>0</v>
      </c>
      <c r="CT1272" s="155" t="b">
        <f t="shared" ca="1" si="658"/>
        <v>0</v>
      </c>
      <c r="CU1272" s="155" t="b">
        <f t="shared" ca="1" si="659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27"/>
        <v>0</v>
      </c>
      <c r="P1273" s="28">
        <f t="shared" ca="1" si="628"/>
        <v>0</v>
      </c>
      <c r="Q1273" s="28">
        <f t="shared" ca="1" si="629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0"/>
        <v>0</v>
      </c>
      <c r="BS1273" s="151" t="b">
        <f t="shared" si="631"/>
        <v>0</v>
      </c>
      <c r="BT1273" s="151" t="b">
        <f t="shared" si="632"/>
        <v>0</v>
      </c>
      <c r="BU1273" s="151" t="b">
        <f t="shared" si="633"/>
        <v>0</v>
      </c>
      <c r="BV1273" s="155" t="b">
        <f t="shared" ca="1" si="634"/>
        <v>0</v>
      </c>
      <c r="BW1273" s="151" t="b">
        <f t="shared" ca="1" si="635"/>
        <v>0</v>
      </c>
      <c r="BX1273" s="151" t="b">
        <f t="shared" ca="1" si="636"/>
        <v>0</v>
      </c>
      <c r="BY1273" s="151" t="b">
        <f t="shared" ca="1" si="637"/>
        <v>0</v>
      </c>
      <c r="BZ1273" s="151" t="b">
        <f t="shared" ca="1" si="638"/>
        <v>0</v>
      </c>
      <c r="CA1273" s="151" t="b">
        <f t="shared" ca="1" si="639"/>
        <v>0</v>
      </c>
      <c r="CB1273" s="151" t="b">
        <f t="shared" ca="1" si="640"/>
        <v>0</v>
      </c>
      <c r="CC1273" s="151" t="b">
        <f t="shared" ca="1" si="641"/>
        <v>0</v>
      </c>
      <c r="CD1273" s="151" t="b">
        <f t="shared" ca="1" si="642"/>
        <v>0</v>
      </c>
      <c r="CE1273" s="151" t="b">
        <f t="shared" ca="1" si="643"/>
        <v>0</v>
      </c>
      <c r="CF1273" s="151" t="b">
        <f t="shared" ca="1" si="644"/>
        <v>0</v>
      </c>
      <c r="CG1273" s="151" t="b">
        <f t="shared" ca="1" si="645"/>
        <v>0</v>
      </c>
      <c r="CH1273" s="151" t="b">
        <f t="shared" ca="1" si="646"/>
        <v>0</v>
      </c>
      <c r="CI1273" s="151" t="b">
        <f t="shared" ca="1" si="647"/>
        <v>0</v>
      </c>
      <c r="CJ1273" s="151" t="b">
        <f t="shared" ca="1" si="648"/>
        <v>0</v>
      </c>
      <c r="CK1273" s="151" t="b">
        <f t="shared" ca="1" si="649"/>
        <v>0</v>
      </c>
      <c r="CL1273" s="151" t="b">
        <f t="shared" ca="1" si="650"/>
        <v>0</v>
      </c>
      <c r="CM1273" s="151" t="b">
        <f t="shared" ca="1" si="651"/>
        <v>0</v>
      </c>
      <c r="CN1273" s="151" t="str">
        <f t="shared" ca="1" si="652"/>
        <v>NO_VAC</v>
      </c>
      <c r="CO1273" s="151" t="str">
        <f t="shared" ca="1" si="653"/>
        <v>NO_VAC</v>
      </c>
      <c r="CP1273" s="151" t="b">
        <f t="shared" ca="1" si="654"/>
        <v>0</v>
      </c>
      <c r="CQ1273" s="155">
        <f t="shared" ca="1" si="655"/>
        <v>0</v>
      </c>
      <c r="CR1273" s="155" t="b">
        <f t="shared" ca="1" si="656"/>
        <v>0</v>
      </c>
      <c r="CS1273" s="155" t="b">
        <f t="shared" ca="1" si="657"/>
        <v>0</v>
      </c>
      <c r="CT1273" s="155" t="b">
        <f t="shared" ca="1" si="658"/>
        <v>0</v>
      </c>
      <c r="CU1273" s="155" t="b">
        <f t="shared" ca="1" si="659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27"/>
        <v>0</v>
      </c>
      <c r="P1274" s="28">
        <f t="shared" ca="1" si="628"/>
        <v>0</v>
      </c>
      <c r="Q1274" s="28">
        <f t="shared" ca="1" si="629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0"/>
        <v>0</v>
      </c>
      <c r="BS1274" s="151" t="b">
        <f t="shared" si="631"/>
        <v>0</v>
      </c>
      <c r="BT1274" s="151" t="b">
        <f t="shared" si="632"/>
        <v>0</v>
      </c>
      <c r="BU1274" s="151" t="b">
        <f t="shared" si="633"/>
        <v>0</v>
      </c>
      <c r="BV1274" s="155" t="b">
        <f t="shared" ca="1" si="634"/>
        <v>0</v>
      </c>
      <c r="BW1274" s="151" t="b">
        <f t="shared" ca="1" si="635"/>
        <v>0</v>
      </c>
      <c r="BX1274" s="151" t="b">
        <f t="shared" ca="1" si="636"/>
        <v>0</v>
      </c>
      <c r="BY1274" s="151" t="b">
        <f t="shared" ca="1" si="637"/>
        <v>0</v>
      </c>
      <c r="BZ1274" s="151" t="b">
        <f t="shared" ca="1" si="638"/>
        <v>0</v>
      </c>
      <c r="CA1274" s="151" t="b">
        <f t="shared" ca="1" si="639"/>
        <v>0</v>
      </c>
      <c r="CB1274" s="151" t="b">
        <f t="shared" ca="1" si="640"/>
        <v>0</v>
      </c>
      <c r="CC1274" s="151" t="b">
        <f t="shared" ca="1" si="641"/>
        <v>0</v>
      </c>
      <c r="CD1274" s="151" t="b">
        <f t="shared" ca="1" si="642"/>
        <v>0</v>
      </c>
      <c r="CE1274" s="151" t="b">
        <f t="shared" ca="1" si="643"/>
        <v>0</v>
      </c>
      <c r="CF1274" s="151" t="b">
        <f t="shared" ca="1" si="644"/>
        <v>0</v>
      </c>
      <c r="CG1274" s="151" t="b">
        <f t="shared" ca="1" si="645"/>
        <v>0</v>
      </c>
      <c r="CH1274" s="151" t="b">
        <f t="shared" ca="1" si="646"/>
        <v>0</v>
      </c>
      <c r="CI1274" s="151" t="b">
        <f t="shared" ca="1" si="647"/>
        <v>0</v>
      </c>
      <c r="CJ1274" s="151" t="b">
        <f t="shared" ca="1" si="648"/>
        <v>0</v>
      </c>
      <c r="CK1274" s="151" t="b">
        <f t="shared" ca="1" si="649"/>
        <v>0</v>
      </c>
      <c r="CL1274" s="151" t="b">
        <f t="shared" ca="1" si="650"/>
        <v>0</v>
      </c>
      <c r="CM1274" s="151" t="b">
        <f t="shared" ca="1" si="651"/>
        <v>0</v>
      </c>
      <c r="CN1274" s="151" t="str">
        <f t="shared" ca="1" si="652"/>
        <v>NO_VAC</v>
      </c>
      <c r="CO1274" s="151" t="str">
        <f t="shared" ca="1" si="653"/>
        <v>NO_VAC</v>
      </c>
      <c r="CP1274" s="151" t="b">
        <f t="shared" ca="1" si="654"/>
        <v>0</v>
      </c>
      <c r="CQ1274" s="155">
        <f t="shared" ca="1" si="655"/>
        <v>0</v>
      </c>
      <c r="CR1274" s="155" t="b">
        <f t="shared" ca="1" si="656"/>
        <v>0</v>
      </c>
      <c r="CS1274" s="155" t="b">
        <f t="shared" ca="1" si="657"/>
        <v>0</v>
      </c>
      <c r="CT1274" s="155" t="b">
        <f t="shared" ca="1" si="658"/>
        <v>0</v>
      </c>
      <c r="CU1274" s="155" t="b">
        <f t="shared" ca="1" si="659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27"/>
        <v>0</v>
      </c>
      <c r="P1275" s="28">
        <f t="shared" ca="1" si="628"/>
        <v>0</v>
      </c>
      <c r="Q1275" s="28">
        <f t="shared" ca="1" si="629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0"/>
        <v>0</v>
      </c>
      <c r="BS1275" s="151" t="b">
        <f t="shared" si="631"/>
        <v>0</v>
      </c>
      <c r="BT1275" s="151" t="b">
        <f t="shared" si="632"/>
        <v>0</v>
      </c>
      <c r="BU1275" s="151" t="b">
        <f t="shared" si="633"/>
        <v>0</v>
      </c>
      <c r="BV1275" s="155" t="b">
        <f t="shared" ca="1" si="634"/>
        <v>0</v>
      </c>
      <c r="BW1275" s="151" t="b">
        <f t="shared" ca="1" si="635"/>
        <v>0</v>
      </c>
      <c r="BX1275" s="151" t="b">
        <f t="shared" ca="1" si="636"/>
        <v>0</v>
      </c>
      <c r="BY1275" s="151" t="b">
        <f t="shared" ca="1" si="637"/>
        <v>0</v>
      </c>
      <c r="BZ1275" s="151" t="b">
        <f t="shared" ca="1" si="638"/>
        <v>0</v>
      </c>
      <c r="CA1275" s="151" t="b">
        <f t="shared" ca="1" si="639"/>
        <v>0</v>
      </c>
      <c r="CB1275" s="151" t="b">
        <f t="shared" ca="1" si="640"/>
        <v>0</v>
      </c>
      <c r="CC1275" s="151" t="b">
        <f t="shared" ca="1" si="641"/>
        <v>0</v>
      </c>
      <c r="CD1275" s="151" t="b">
        <f t="shared" ca="1" si="642"/>
        <v>0</v>
      </c>
      <c r="CE1275" s="151" t="b">
        <f t="shared" ca="1" si="643"/>
        <v>0</v>
      </c>
      <c r="CF1275" s="151" t="b">
        <f t="shared" ca="1" si="644"/>
        <v>0</v>
      </c>
      <c r="CG1275" s="151" t="b">
        <f t="shared" ca="1" si="645"/>
        <v>0</v>
      </c>
      <c r="CH1275" s="151" t="b">
        <f t="shared" ca="1" si="646"/>
        <v>0</v>
      </c>
      <c r="CI1275" s="151" t="b">
        <f t="shared" ca="1" si="647"/>
        <v>0</v>
      </c>
      <c r="CJ1275" s="151" t="b">
        <f t="shared" ca="1" si="648"/>
        <v>0</v>
      </c>
      <c r="CK1275" s="151" t="b">
        <f t="shared" ca="1" si="649"/>
        <v>0</v>
      </c>
      <c r="CL1275" s="151" t="b">
        <f t="shared" ca="1" si="650"/>
        <v>0</v>
      </c>
      <c r="CM1275" s="151" t="b">
        <f t="shared" ca="1" si="651"/>
        <v>0</v>
      </c>
      <c r="CN1275" s="151" t="str">
        <f t="shared" ca="1" si="652"/>
        <v>NO_VAC</v>
      </c>
      <c r="CO1275" s="151" t="str">
        <f t="shared" ca="1" si="653"/>
        <v>NO_VAC</v>
      </c>
      <c r="CP1275" s="151" t="b">
        <f t="shared" ca="1" si="654"/>
        <v>0</v>
      </c>
      <c r="CQ1275" s="155">
        <f t="shared" ca="1" si="655"/>
        <v>0</v>
      </c>
      <c r="CR1275" s="155" t="b">
        <f t="shared" ca="1" si="656"/>
        <v>0</v>
      </c>
      <c r="CS1275" s="155" t="b">
        <f t="shared" ca="1" si="657"/>
        <v>0</v>
      </c>
      <c r="CT1275" s="155" t="b">
        <f t="shared" ca="1" si="658"/>
        <v>0</v>
      </c>
      <c r="CU1275" s="155" t="b">
        <f t="shared" ca="1" si="659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27"/>
        <v>0</v>
      </c>
      <c r="P1276" s="28">
        <f t="shared" ca="1" si="628"/>
        <v>0</v>
      </c>
      <c r="Q1276" s="28">
        <f t="shared" ca="1" si="629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0"/>
        <v>0</v>
      </c>
      <c r="BS1276" s="151" t="b">
        <f t="shared" si="631"/>
        <v>0</v>
      </c>
      <c r="BT1276" s="151" t="b">
        <f t="shared" si="632"/>
        <v>0</v>
      </c>
      <c r="BU1276" s="151" t="b">
        <f t="shared" si="633"/>
        <v>0</v>
      </c>
      <c r="BV1276" s="155" t="b">
        <f t="shared" ca="1" si="634"/>
        <v>0</v>
      </c>
      <c r="BW1276" s="151" t="b">
        <f t="shared" ca="1" si="635"/>
        <v>0</v>
      </c>
      <c r="BX1276" s="151" t="b">
        <f t="shared" ca="1" si="636"/>
        <v>0</v>
      </c>
      <c r="BY1276" s="151" t="b">
        <f t="shared" ca="1" si="637"/>
        <v>0</v>
      </c>
      <c r="BZ1276" s="151" t="b">
        <f t="shared" ca="1" si="638"/>
        <v>0</v>
      </c>
      <c r="CA1276" s="151" t="b">
        <f t="shared" ca="1" si="639"/>
        <v>0</v>
      </c>
      <c r="CB1276" s="151" t="b">
        <f t="shared" ca="1" si="640"/>
        <v>0</v>
      </c>
      <c r="CC1276" s="151" t="b">
        <f t="shared" ca="1" si="641"/>
        <v>0</v>
      </c>
      <c r="CD1276" s="151" t="b">
        <f t="shared" ca="1" si="642"/>
        <v>0</v>
      </c>
      <c r="CE1276" s="151" t="b">
        <f t="shared" ca="1" si="643"/>
        <v>0</v>
      </c>
      <c r="CF1276" s="151" t="b">
        <f t="shared" ca="1" si="644"/>
        <v>0</v>
      </c>
      <c r="CG1276" s="151" t="b">
        <f t="shared" ca="1" si="645"/>
        <v>0</v>
      </c>
      <c r="CH1276" s="151" t="b">
        <f t="shared" ca="1" si="646"/>
        <v>0</v>
      </c>
      <c r="CI1276" s="151" t="b">
        <f t="shared" ca="1" si="647"/>
        <v>0</v>
      </c>
      <c r="CJ1276" s="151" t="b">
        <f t="shared" ca="1" si="648"/>
        <v>0</v>
      </c>
      <c r="CK1276" s="151" t="b">
        <f t="shared" ca="1" si="649"/>
        <v>0</v>
      </c>
      <c r="CL1276" s="151" t="b">
        <f t="shared" ca="1" si="650"/>
        <v>0</v>
      </c>
      <c r="CM1276" s="151" t="b">
        <f t="shared" ca="1" si="651"/>
        <v>0</v>
      </c>
      <c r="CN1276" s="151" t="str">
        <f t="shared" ca="1" si="652"/>
        <v>NO_VAC</v>
      </c>
      <c r="CO1276" s="151" t="str">
        <f t="shared" ca="1" si="653"/>
        <v>NO_VAC</v>
      </c>
      <c r="CP1276" s="151" t="b">
        <f t="shared" ca="1" si="654"/>
        <v>0</v>
      </c>
      <c r="CQ1276" s="155">
        <f t="shared" ca="1" si="655"/>
        <v>0</v>
      </c>
      <c r="CR1276" s="155" t="b">
        <f t="shared" ca="1" si="656"/>
        <v>0</v>
      </c>
      <c r="CS1276" s="155" t="b">
        <f t="shared" ca="1" si="657"/>
        <v>0</v>
      </c>
      <c r="CT1276" s="155" t="b">
        <f t="shared" ca="1" si="658"/>
        <v>0</v>
      </c>
      <c r="CU1276" s="155" t="b">
        <f t="shared" ca="1" si="659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27"/>
        <v>0</v>
      </c>
      <c r="P1277" s="28">
        <f t="shared" ca="1" si="628"/>
        <v>0</v>
      </c>
      <c r="Q1277" s="28">
        <f t="shared" ca="1" si="629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0"/>
        <v>0</v>
      </c>
      <c r="BS1277" s="151" t="b">
        <f t="shared" si="631"/>
        <v>0</v>
      </c>
      <c r="BT1277" s="151" t="b">
        <f t="shared" si="632"/>
        <v>0</v>
      </c>
      <c r="BU1277" s="151" t="b">
        <f t="shared" si="633"/>
        <v>0</v>
      </c>
      <c r="BV1277" s="155" t="b">
        <f t="shared" ca="1" si="634"/>
        <v>0</v>
      </c>
      <c r="BW1277" s="151" t="b">
        <f t="shared" ca="1" si="635"/>
        <v>0</v>
      </c>
      <c r="BX1277" s="151" t="b">
        <f t="shared" ca="1" si="636"/>
        <v>0</v>
      </c>
      <c r="BY1277" s="151" t="b">
        <f t="shared" ca="1" si="637"/>
        <v>0</v>
      </c>
      <c r="BZ1277" s="151" t="b">
        <f t="shared" ca="1" si="638"/>
        <v>0</v>
      </c>
      <c r="CA1277" s="151" t="b">
        <f t="shared" ca="1" si="639"/>
        <v>0</v>
      </c>
      <c r="CB1277" s="151" t="b">
        <f t="shared" ca="1" si="640"/>
        <v>0</v>
      </c>
      <c r="CC1277" s="151" t="b">
        <f t="shared" ca="1" si="641"/>
        <v>0</v>
      </c>
      <c r="CD1277" s="151" t="b">
        <f t="shared" ca="1" si="642"/>
        <v>0</v>
      </c>
      <c r="CE1277" s="151" t="b">
        <f t="shared" ca="1" si="643"/>
        <v>0</v>
      </c>
      <c r="CF1277" s="151" t="b">
        <f t="shared" ca="1" si="644"/>
        <v>0</v>
      </c>
      <c r="CG1277" s="151" t="b">
        <f t="shared" ca="1" si="645"/>
        <v>0</v>
      </c>
      <c r="CH1277" s="151" t="b">
        <f t="shared" ca="1" si="646"/>
        <v>0</v>
      </c>
      <c r="CI1277" s="151" t="b">
        <f t="shared" ca="1" si="647"/>
        <v>0</v>
      </c>
      <c r="CJ1277" s="151" t="b">
        <f t="shared" ca="1" si="648"/>
        <v>0</v>
      </c>
      <c r="CK1277" s="151" t="b">
        <f t="shared" ca="1" si="649"/>
        <v>0</v>
      </c>
      <c r="CL1277" s="151" t="b">
        <f t="shared" ca="1" si="650"/>
        <v>0</v>
      </c>
      <c r="CM1277" s="151" t="b">
        <f t="shared" ca="1" si="651"/>
        <v>0</v>
      </c>
      <c r="CN1277" s="151" t="str">
        <f t="shared" ca="1" si="652"/>
        <v>NO_VAC</v>
      </c>
      <c r="CO1277" s="151" t="str">
        <f t="shared" ca="1" si="653"/>
        <v>NO_VAC</v>
      </c>
      <c r="CP1277" s="151" t="b">
        <f t="shared" ca="1" si="654"/>
        <v>0</v>
      </c>
      <c r="CQ1277" s="155">
        <f t="shared" ca="1" si="655"/>
        <v>0</v>
      </c>
      <c r="CR1277" s="155" t="b">
        <f t="shared" ca="1" si="656"/>
        <v>0</v>
      </c>
      <c r="CS1277" s="155" t="b">
        <f t="shared" ca="1" si="657"/>
        <v>0</v>
      </c>
      <c r="CT1277" s="155" t="b">
        <f t="shared" ca="1" si="658"/>
        <v>0</v>
      </c>
      <c r="CU1277" s="155" t="b">
        <f t="shared" ca="1" si="659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27"/>
        <v>0</v>
      </c>
      <c r="P1278" s="28">
        <f t="shared" ca="1" si="628"/>
        <v>0</v>
      </c>
      <c r="Q1278" s="28">
        <f t="shared" ca="1" si="629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0"/>
        <v>0</v>
      </c>
      <c r="BS1278" s="151" t="b">
        <f t="shared" si="631"/>
        <v>0</v>
      </c>
      <c r="BT1278" s="151" t="b">
        <f t="shared" si="632"/>
        <v>0</v>
      </c>
      <c r="BU1278" s="151" t="b">
        <f t="shared" si="633"/>
        <v>0</v>
      </c>
      <c r="BV1278" s="155" t="b">
        <f t="shared" ca="1" si="634"/>
        <v>0</v>
      </c>
      <c r="BW1278" s="151" t="b">
        <f t="shared" ca="1" si="635"/>
        <v>0</v>
      </c>
      <c r="BX1278" s="151" t="b">
        <f t="shared" ca="1" si="636"/>
        <v>0</v>
      </c>
      <c r="BY1278" s="151" t="b">
        <f t="shared" ca="1" si="637"/>
        <v>0</v>
      </c>
      <c r="BZ1278" s="151" t="b">
        <f t="shared" ca="1" si="638"/>
        <v>0</v>
      </c>
      <c r="CA1278" s="151" t="b">
        <f t="shared" ca="1" si="639"/>
        <v>0</v>
      </c>
      <c r="CB1278" s="151" t="b">
        <f t="shared" ca="1" si="640"/>
        <v>0</v>
      </c>
      <c r="CC1278" s="151" t="b">
        <f t="shared" ca="1" si="641"/>
        <v>0</v>
      </c>
      <c r="CD1278" s="151" t="b">
        <f t="shared" ca="1" si="642"/>
        <v>0</v>
      </c>
      <c r="CE1278" s="151" t="b">
        <f t="shared" ca="1" si="643"/>
        <v>0</v>
      </c>
      <c r="CF1278" s="151" t="b">
        <f t="shared" ca="1" si="644"/>
        <v>0</v>
      </c>
      <c r="CG1278" s="151" t="b">
        <f t="shared" ca="1" si="645"/>
        <v>0</v>
      </c>
      <c r="CH1278" s="151" t="b">
        <f t="shared" ca="1" si="646"/>
        <v>0</v>
      </c>
      <c r="CI1278" s="151" t="b">
        <f t="shared" ca="1" si="647"/>
        <v>0</v>
      </c>
      <c r="CJ1278" s="151" t="b">
        <f t="shared" ca="1" si="648"/>
        <v>0</v>
      </c>
      <c r="CK1278" s="151" t="b">
        <f t="shared" ca="1" si="649"/>
        <v>0</v>
      </c>
      <c r="CL1278" s="151" t="b">
        <f t="shared" ca="1" si="650"/>
        <v>0</v>
      </c>
      <c r="CM1278" s="151" t="b">
        <f t="shared" ca="1" si="651"/>
        <v>0</v>
      </c>
      <c r="CN1278" s="151" t="str">
        <f t="shared" ca="1" si="652"/>
        <v>NO_VAC</v>
      </c>
      <c r="CO1278" s="151" t="str">
        <f t="shared" ca="1" si="653"/>
        <v>NO_VAC</v>
      </c>
      <c r="CP1278" s="151" t="b">
        <f t="shared" ca="1" si="654"/>
        <v>0</v>
      </c>
      <c r="CQ1278" s="155">
        <f t="shared" ca="1" si="655"/>
        <v>0</v>
      </c>
      <c r="CR1278" s="155" t="b">
        <f t="shared" ca="1" si="656"/>
        <v>0</v>
      </c>
      <c r="CS1278" s="155" t="b">
        <f t="shared" ca="1" si="657"/>
        <v>0</v>
      </c>
      <c r="CT1278" s="155" t="b">
        <f t="shared" ca="1" si="658"/>
        <v>0</v>
      </c>
      <c r="CU1278" s="155" t="b">
        <f t="shared" ca="1" si="659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27"/>
        <v>0</v>
      </c>
      <c r="P1279" s="28">
        <f t="shared" ca="1" si="628"/>
        <v>0</v>
      </c>
      <c r="Q1279" s="28">
        <f t="shared" ca="1" si="629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0"/>
        <v>0</v>
      </c>
      <c r="BS1279" s="151" t="b">
        <f t="shared" si="631"/>
        <v>0</v>
      </c>
      <c r="BT1279" s="151" t="b">
        <f t="shared" si="632"/>
        <v>0</v>
      </c>
      <c r="BU1279" s="151" t="b">
        <f t="shared" si="633"/>
        <v>0</v>
      </c>
      <c r="BV1279" s="155" t="b">
        <f t="shared" ca="1" si="634"/>
        <v>0</v>
      </c>
      <c r="BW1279" s="151" t="b">
        <f t="shared" ca="1" si="635"/>
        <v>0</v>
      </c>
      <c r="BX1279" s="151" t="b">
        <f t="shared" ca="1" si="636"/>
        <v>0</v>
      </c>
      <c r="BY1279" s="151" t="b">
        <f t="shared" ca="1" si="637"/>
        <v>0</v>
      </c>
      <c r="BZ1279" s="151" t="b">
        <f t="shared" ca="1" si="638"/>
        <v>0</v>
      </c>
      <c r="CA1279" s="151" t="b">
        <f t="shared" ca="1" si="639"/>
        <v>0</v>
      </c>
      <c r="CB1279" s="151" t="b">
        <f t="shared" ca="1" si="640"/>
        <v>0</v>
      </c>
      <c r="CC1279" s="151" t="b">
        <f t="shared" ca="1" si="641"/>
        <v>0</v>
      </c>
      <c r="CD1279" s="151" t="b">
        <f t="shared" ca="1" si="642"/>
        <v>0</v>
      </c>
      <c r="CE1279" s="151" t="b">
        <f t="shared" ca="1" si="643"/>
        <v>0</v>
      </c>
      <c r="CF1279" s="151" t="b">
        <f t="shared" ca="1" si="644"/>
        <v>0</v>
      </c>
      <c r="CG1279" s="151" t="b">
        <f t="shared" ca="1" si="645"/>
        <v>0</v>
      </c>
      <c r="CH1279" s="151" t="b">
        <f t="shared" ca="1" si="646"/>
        <v>0</v>
      </c>
      <c r="CI1279" s="151" t="b">
        <f t="shared" ca="1" si="647"/>
        <v>0</v>
      </c>
      <c r="CJ1279" s="151" t="b">
        <f t="shared" ca="1" si="648"/>
        <v>0</v>
      </c>
      <c r="CK1279" s="151" t="b">
        <f t="shared" ca="1" si="649"/>
        <v>0</v>
      </c>
      <c r="CL1279" s="151" t="b">
        <f t="shared" ca="1" si="650"/>
        <v>0</v>
      </c>
      <c r="CM1279" s="151" t="b">
        <f t="shared" ca="1" si="651"/>
        <v>0</v>
      </c>
      <c r="CN1279" s="151" t="str">
        <f t="shared" ca="1" si="652"/>
        <v>NO_VAC</v>
      </c>
      <c r="CO1279" s="151" t="str">
        <f t="shared" ca="1" si="653"/>
        <v>NO_VAC</v>
      </c>
      <c r="CP1279" s="151" t="b">
        <f t="shared" ca="1" si="654"/>
        <v>0</v>
      </c>
      <c r="CQ1279" s="155">
        <f t="shared" ca="1" si="655"/>
        <v>0</v>
      </c>
      <c r="CR1279" s="155" t="b">
        <f t="shared" ca="1" si="656"/>
        <v>0</v>
      </c>
      <c r="CS1279" s="155" t="b">
        <f t="shared" ca="1" si="657"/>
        <v>0</v>
      </c>
      <c r="CT1279" s="155" t="b">
        <f t="shared" ca="1" si="658"/>
        <v>0</v>
      </c>
      <c r="CU1279" s="155" t="b">
        <f t="shared" ca="1" si="659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27"/>
        <v>0</v>
      </c>
      <c r="P1280" s="28">
        <f t="shared" ca="1" si="628"/>
        <v>0</v>
      </c>
      <c r="Q1280" s="28">
        <f t="shared" ca="1" si="629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0"/>
        <v>0</v>
      </c>
      <c r="BS1280" s="151" t="b">
        <f t="shared" si="631"/>
        <v>0</v>
      </c>
      <c r="BT1280" s="151" t="b">
        <f t="shared" si="632"/>
        <v>0</v>
      </c>
      <c r="BU1280" s="151" t="b">
        <f t="shared" si="633"/>
        <v>0</v>
      </c>
      <c r="BV1280" s="155" t="b">
        <f t="shared" ca="1" si="634"/>
        <v>0</v>
      </c>
      <c r="BW1280" s="151" t="b">
        <f t="shared" ca="1" si="635"/>
        <v>0</v>
      </c>
      <c r="BX1280" s="151" t="b">
        <f t="shared" ca="1" si="636"/>
        <v>0</v>
      </c>
      <c r="BY1280" s="151" t="b">
        <f t="shared" ca="1" si="637"/>
        <v>0</v>
      </c>
      <c r="BZ1280" s="151" t="b">
        <f t="shared" ca="1" si="638"/>
        <v>0</v>
      </c>
      <c r="CA1280" s="151" t="b">
        <f t="shared" ca="1" si="639"/>
        <v>0</v>
      </c>
      <c r="CB1280" s="151" t="b">
        <f t="shared" ca="1" si="640"/>
        <v>0</v>
      </c>
      <c r="CC1280" s="151" t="b">
        <f t="shared" ca="1" si="641"/>
        <v>0</v>
      </c>
      <c r="CD1280" s="151" t="b">
        <f t="shared" ca="1" si="642"/>
        <v>0</v>
      </c>
      <c r="CE1280" s="151" t="b">
        <f t="shared" ca="1" si="643"/>
        <v>0</v>
      </c>
      <c r="CF1280" s="151" t="b">
        <f t="shared" ca="1" si="644"/>
        <v>0</v>
      </c>
      <c r="CG1280" s="151" t="b">
        <f t="shared" ca="1" si="645"/>
        <v>0</v>
      </c>
      <c r="CH1280" s="151" t="b">
        <f t="shared" ca="1" si="646"/>
        <v>0</v>
      </c>
      <c r="CI1280" s="151" t="b">
        <f t="shared" ca="1" si="647"/>
        <v>0</v>
      </c>
      <c r="CJ1280" s="151" t="b">
        <f t="shared" ca="1" si="648"/>
        <v>0</v>
      </c>
      <c r="CK1280" s="151" t="b">
        <f t="shared" ca="1" si="649"/>
        <v>0</v>
      </c>
      <c r="CL1280" s="151" t="b">
        <f t="shared" ca="1" si="650"/>
        <v>0</v>
      </c>
      <c r="CM1280" s="151" t="b">
        <f t="shared" ca="1" si="651"/>
        <v>0</v>
      </c>
      <c r="CN1280" s="151" t="str">
        <f t="shared" ca="1" si="652"/>
        <v>NO_VAC</v>
      </c>
      <c r="CO1280" s="151" t="str">
        <f t="shared" ca="1" si="653"/>
        <v>NO_VAC</v>
      </c>
      <c r="CP1280" s="151" t="b">
        <f t="shared" ca="1" si="654"/>
        <v>0</v>
      </c>
      <c r="CQ1280" s="155">
        <f t="shared" ca="1" si="655"/>
        <v>0</v>
      </c>
      <c r="CR1280" s="155" t="b">
        <f t="shared" ca="1" si="656"/>
        <v>0</v>
      </c>
      <c r="CS1280" s="155" t="b">
        <f t="shared" ca="1" si="657"/>
        <v>0</v>
      </c>
      <c r="CT1280" s="155" t="b">
        <f t="shared" ca="1" si="658"/>
        <v>0</v>
      </c>
      <c r="CU1280" s="155" t="b">
        <f t="shared" ca="1" si="659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27"/>
        <v>0</v>
      </c>
      <c r="P1281" s="28">
        <f t="shared" ca="1" si="628"/>
        <v>0</v>
      </c>
      <c r="Q1281" s="28">
        <f t="shared" ca="1" si="629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0"/>
        <v>0</v>
      </c>
      <c r="BS1281" s="151" t="b">
        <f t="shared" si="631"/>
        <v>0</v>
      </c>
      <c r="BT1281" s="151" t="b">
        <f t="shared" si="632"/>
        <v>0</v>
      </c>
      <c r="BU1281" s="151" t="b">
        <f t="shared" si="633"/>
        <v>0</v>
      </c>
      <c r="BV1281" s="155" t="b">
        <f t="shared" ca="1" si="634"/>
        <v>0</v>
      </c>
      <c r="BW1281" s="151" t="b">
        <f t="shared" ca="1" si="635"/>
        <v>0</v>
      </c>
      <c r="BX1281" s="151" t="b">
        <f t="shared" ca="1" si="636"/>
        <v>0</v>
      </c>
      <c r="BY1281" s="151" t="b">
        <f t="shared" ca="1" si="637"/>
        <v>0</v>
      </c>
      <c r="BZ1281" s="151" t="b">
        <f t="shared" ca="1" si="638"/>
        <v>0</v>
      </c>
      <c r="CA1281" s="151" t="b">
        <f t="shared" ca="1" si="639"/>
        <v>0</v>
      </c>
      <c r="CB1281" s="151" t="b">
        <f t="shared" ca="1" si="640"/>
        <v>0</v>
      </c>
      <c r="CC1281" s="151" t="b">
        <f t="shared" ca="1" si="641"/>
        <v>0</v>
      </c>
      <c r="CD1281" s="151" t="b">
        <f t="shared" ca="1" si="642"/>
        <v>0</v>
      </c>
      <c r="CE1281" s="151" t="b">
        <f t="shared" ca="1" si="643"/>
        <v>0</v>
      </c>
      <c r="CF1281" s="151" t="b">
        <f t="shared" ca="1" si="644"/>
        <v>0</v>
      </c>
      <c r="CG1281" s="151" t="b">
        <f t="shared" ca="1" si="645"/>
        <v>0</v>
      </c>
      <c r="CH1281" s="151" t="b">
        <f t="shared" ca="1" si="646"/>
        <v>0</v>
      </c>
      <c r="CI1281" s="151" t="b">
        <f t="shared" ca="1" si="647"/>
        <v>0</v>
      </c>
      <c r="CJ1281" s="151" t="b">
        <f t="shared" ca="1" si="648"/>
        <v>0</v>
      </c>
      <c r="CK1281" s="151" t="b">
        <f t="shared" ca="1" si="649"/>
        <v>0</v>
      </c>
      <c r="CL1281" s="151" t="b">
        <f t="shared" ca="1" si="650"/>
        <v>0</v>
      </c>
      <c r="CM1281" s="151" t="b">
        <f t="shared" ca="1" si="651"/>
        <v>0</v>
      </c>
      <c r="CN1281" s="151" t="str">
        <f t="shared" ca="1" si="652"/>
        <v>NO_VAC</v>
      </c>
      <c r="CO1281" s="151" t="str">
        <f t="shared" ca="1" si="653"/>
        <v>NO_VAC</v>
      </c>
      <c r="CP1281" s="151" t="b">
        <f t="shared" ca="1" si="654"/>
        <v>0</v>
      </c>
      <c r="CQ1281" s="155">
        <f t="shared" ca="1" si="655"/>
        <v>0</v>
      </c>
      <c r="CR1281" s="155" t="b">
        <f t="shared" ca="1" si="656"/>
        <v>0</v>
      </c>
      <c r="CS1281" s="155" t="b">
        <f t="shared" ca="1" si="657"/>
        <v>0</v>
      </c>
      <c r="CT1281" s="155" t="b">
        <f t="shared" ca="1" si="658"/>
        <v>0</v>
      </c>
      <c r="CU1281" s="155" t="b">
        <f t="shared" ca="1" si="659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27"/>
        <v>0</v>
      </c>
      <c r="P1282" s="28">
        <f t="shared" ca="1" si="628"/>
        <v>0</v>
      </c>
      <c r="Q1282" s="28">
        <f t="shared" ca="1" si="629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0"/>
        <v>0</v>
      </c>
      <c r="BS1282" s="151" t="b">
        <f t="shared" si="631"/>
        <v>0</v>
      </c>
      <c r="BT1282" s="151" t="b">
        <f t="shared" si="632"/>
        <v>0</v>
      </c>
      <c r="BU1282" s="151" t="b">
        <f t="shared" si="633"/>
        <v>0</v>
      </c>
      <c r="BV1282" s="155" t="b">
        <f t="shared" ca="1" si="634"/>
        <v>0</v>
      </c>
      <c r="BW1282" s="151" t="b">
        <f t="shared" ca="1" si="635"/>
        <v>0</v>
      </c>
      <c r="BX1282" s="151" t="b">
        <f t="shared" ca="1" si="636"/>
        <v>0</v>
      </c>
      <c r="BY1282" s="151" t="b">
        <f t="shared" ca="1" si="637"/>
        <v>0</v>
      </c>
      <c r="BZ1282" s="151" t="b">
        <f t="shared" ca="1" si="638"/>
        <v>0</v>
      </c>
      <c r="CA1282" s="151" t="b">
        <f t="shared" ca="1" si="639"/>
        <v>0</v>
      </c>
      <c r="CB1282" s="151" t="b">
        <f t="shared" ca="1" si="640"/>
        <v>0</v>
      </c>
      <c r="CC1282" s="151" t="b">
        <f t="shared" ca="1" si="641"/>
        <v>0</v>
      </c>
      <c r="CD1282" s="151" t="b">
        <f t="shared" ca="1" si="642"/>
        <v>0</v>
      </c>
      <c r="CE1282" s="151" t="b">
        <f t="shared" ca="1" si="643"/>
        <v>0</v>
      </c>
      <c r="CF1282" s="151" t="b">
        <f t="shared" ca="1" si="644"/>
        <v>0</v>
      </c>
      <c r="CG1282" s="151" t="b">
        <f t="shared" ca="1" si="645"/>
        <v>0</v>
      </c>
      <c r="CH1282" s="151" t="b">
        <f t="shared" ca="1" si="646"/>
        <v>0</v>
      </c>
      <c r="CI1282" s="151" t="b">
        <f t="shared" ca="1" si="647"/>
        <v>0</v>
      </c>
      <c r="CJ1282" s="151" t="b">
        <f t="shared" ca="1" si="648"/>
        <v>0</v>
      </c>
      <c r="CK1282" s="151" t="b">
        <f t="shared" ca="1" si="649"/>
        <v>0</v>
      </c>
      <c r="CL1282" s="151" t="b">
        <f t="shared" ca="1" si="650"/>
        <v>0</v>
      </c>
      <c r="CM1282" s="151" t="b">
        <f t="shared" ca="1" si="651"/>
        <v>0</v>
      </c>
      <c r="CN1282" s="151" t="str">
        <f t="shared" ca="1" si="652"/>
        <v>NO_VAC</v>
      </c>
      <c r="CO1282" s="151" t="str">
        <f t="shared" ca="1" si="653"/>
        <v>NO_VAC</v>
      </c>
      <c r="CP1282" s="151" t="b">
        <f t="shared" ca="1" si="654"/>
        <v>0</v>
      </c>
      <c r="CQ1282" s="155">
        <f t="shared" ca="1" si="655"/>
        <v>0</v>
      </c>
      <c r="CR1282" s="155" t="b">
        <f t="shared" ca="1" si="656"/>
        <v>0</v>
      </c>
      <c r="CS1282" s="155" t="b">
        <f t="shared" ca="1" si="657"/>
        <v>0</v>
      </c>
      <c r="CT1282" s="155" t="b">
        <f t="shared" ca="1" si="658"/>
        <v>0</v>
      </c>
      <c r="CU1282" s="155" t="b">
        <f t="shared" ca="1" si="659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27"/>
        <v>0</v>
      </c>
      <c r="P1283" s="28">
        <f t="shared" ca="1" si="628"/>
        <v>0</v>
      </c>
      <c r="Q1283" s="28">
        <f t="shared" ca="1" si="629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0"/>
        <v>0</v>
      </c>
      <c r="BS1283" s="151" t="b">
        <f t="shared" si="631"/>
        <v>0</v>
      </c>
      <c r="BT1283" s="151" t="b">
        <f t="shared" si="632"/>
        <v>0</v>
      </c>
      <c r="BU1283" s="151" t="b">
        <f t="shared" si="633"/>
        <v>0</v>
      </c>
      <c r="BV1283" s="155" t="b">
        <f t="shared" ca="1" si="634"/>
        <v>0</v>
      </c>
      <c r="BW1283" s="151" t="b">
        <f t="shared" ca="1" si="635"/>
        <v>0</v>
      </c>
      <c r="BX1283" s="151" t="b">
        <f t="shared" ca="1" si="636"/>
        <v>0</v>
      </c>
      <c r="BY1283" s="151" t="b">
        <f t="shared" ca="1" si="637"/>
        <v>0</v>
      </c>
      <c r="BZ1283" s="151" t="b">
        <f t="shared" ca="1" si="638"/>
        <v>0</v>
      </c>
      <c r="CA1283" s="151" t="b">
        <f t="shared" ca="1" si="639"/>
        <v>0</v>
      </c>
      <c r="CB1283" s="151" t="b">
        <f t="shared" ca="1" si="640"/>
        <v>0</v>
      </c>
      <c r="CC1283" s="151" t="b">
        <f t="shared" ca="1" si="641"/>
        <v>0</v>
      </c>
      <c r="CD1283" s="151" t="b">
        <f t="shared" ca="1" si="642"/>
        <v>0</v>
      </c>
      <c r="CE1283" s="151" t="b">
        <f t="shared" ca="1" si="643"/>
        <v>0</v>
      </c>
      <c r="CF1283" s="151" t="b">
        <f t="shared" ca="1" si="644"/>
        <v>0</v>
      </c>
      <c r="CG1283" s="151" t="b">
        <f t="shared" ca="1" si="645"/>
        <v>0</v>
      </c>
      <c r="CH1283" s="151" t="b">
        <f t="shared" ca="1" si="646"/>
        <v>0</v>
      </c>
      <c r="CI1283" s="151" t="b">
        <f t="shared" ca="1" si="647"/>
        <v>0</v>
      </c>
      <c r="CJ1283" s="151" t="b">
        <f t="shared" ca="1" si="648"/>
        <v>0</v>
      </c>
      <c r="CK1283" s="151" t="b">
        <f t="shared" ca="1" si="649"/>
        <v>0</v>
      </c>
      <c r="CL1283" s="151" t="b">
        <f t="shared" ca="1" si="650"/>
        <v>0</v>
      </c>
      <c r="CM1283" s="151" t="b">
        <f t="shared" ca="1" si="651"/>
        <v>0</v>
      </c>
      <c r="CN1283" s="151" t="str">
        <f t="shared" ca="1" si="652"/>
        <v>NO_VAC</v>
      </c>
      <c r="CO1283" s="151" t="str">
        <f t="shared" ca="1" si="653"/>
        <v>NO_VAC</v>
      </c>
      <c r="CP1283" s="151" t="b">
        <f t="shared" ca="1" si="654"/>
        <v>0</v>
      </c>
      <c r="CQ1283" s="155">
        <f t="shared" ca="1" si="655"/>
        <v>0</v>
      </c>
      <c r="CR1283" s="155" t="b">
        <f t="shared" ca="1" si="656"/>
        <v>0</v>
      </c>
      <c r="CS1283" s="155" t="b">
        <f t="shared" ca="1" si="657"/>
        <v>0</v>
      </c>
      <c r="CT1283" s="155" t="b">
        <f t="shared" ca="1" si="658"/>
        <v>0</v>
      </c>
      <c r="CU1283" s="155" t="b">
        <f t="shared" ca="1" si="659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27"/>
        <v>0</v>
      </c>
      <c r="P1284" s="28">
        <f t="shared" ca="1" si="628"/>
        <v>0</v>
      </c>
      <c r="Q1284" s="28">
        <f t="shared" ca="1" si="629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0"/>
        <v>0</v>
      </c>
      <c r="BS1284" s="151" t="b">
        <f t="shared" si="631"/>
        <v>0</v>
      </c>
      <c r="BT1284" s="151" t="b">
        <f t="shared" si="632"/>
        <v>0</v>
      </c>
      <c r="BU1284" s="151" t="b">
        <f t="shared" si="633"/>
        <v>0</v>
      </c>
      <c r="BV1284" s="155" t="b">
        <f t="shared" ca="1" si="634"/>
        <v>0</v>
      </c>
      <c r="BW1284" s="151" t="b">
        <f t="shared" ca="1" si="635"/>
        <v>0</v>
      </c>
      <c r="BX1284" s="151" t="b">
        <f t="shared" ca="1" si="636"/>
        <v>0</v>
      </c>
      <c r="BY1284" s="151" t="b">
        <f t="shared" ca="1" si="637"/>
        <v>0</v>
      </c>
      <c r="BZ1284" s="151" t="b">
        <f t="shared" ca="1" si="638"/>
        <v>0</v>
      </c>
      <c r="CA1284" s="151" t="b">
        <f t="shared" ca="1" si="639"/>
        <v>0</v>
      </c>
      <c r="CB1284" s="151" t="b">
        <f t="shared" ca="1" si="640"/>
        <v>0</v>
      </c>
      <c r="CC1284" s="151" t="b">
        <f t="shared" ca="1" si="641"/>
        <v>0</v>
      </c>
      <c r="CD1284" s="151" t="b">
        <f t="shared" ca="1" si="642"/>
        <v>0</v>
      </c>
      <c r="CE1284" s="151" t="b">
        <f t="shared" ca="1" si="643"/>
        <v>0</v>
      </c>
      <c r="CF1284" s="151" t="b">
        <f t="shared" ca="1" si="644"/>
        <v>0</v>
      </c>
      <c r="CG1284" s="151" t="b">
        <f t="shared" ca="1" si="645"/>
        <v>0</v>
      </c>
      <c r="CH1284" s="151" t="b">
        <f t="shared" ca="1" si="646"/>
        <v>0</v>
      </c>
      <c r="CI1284" s="151" t="b">
        <f t="shared" ca="1" si="647"/>
        <v>0</v>
      </c>
      <c r="CJ1284" s="151" t="b">
        <f t="shared" ca="1" si="648"/>
        <v>0</v>
      </c>
      <c r="CK1284" s="151" t="b">
        <f t="shared" ca="1" si="649"/>
        <v>0</v>
      </c>
      <c r="CL1284" s="151" t="b">
        <f t="shared" ca="1" si="650"/>
        <v>0</v>
      </c>
      <c r="CM1284" s="151" t="b">
        <f t="shared" ca="1" si="651"/>
        <v>0</v>
      </c>
      <c r="CN1284" s="151" t="str">
        <f t="shared" ca="1" si="652"/>
        <v>NO_VAC</v>
      </c>
      <c r="CO1284" s="151" t="str">
        <f t="shared" ca="1" si="653"/>
        <v>NO_VAC</v>
      </c>
      <c r="CP1284" s="151" t="b">
        <f t="shared" ca="1" si="654"/>
        <v>0</v>
      </c>
      <c r="CQ1284" s="155">
        <f t="shared" ca="1" si="655"/>
        <v>0</v>
      </c>
      <c r="CR1284" s="155" t="b">
        <f t="shared" ca="1" si="656"/>
        <v>0</v>
      </c>
      <c r="CS1284" s="155" t="b">
        <f t="shared" ca="1" si="657"/>
        <v>0</v>
      </c>
      <c r="CT1284" s="155" t="b">
        <f t="shared" ca="1" si="658"/>
        <v>0</v>
      </c>
      <c r="CU1284" s="155" t="b">
        <f t="shared" ca="1" si="659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27"/>
        <v>0</v>
      </c>
      <c r="P1285" s="28">
        <f t="shared" ca="1" si="628"/>
        <v>0</v>
      </c>
      <c r="Q1285" s="28">
        <f t="shared" ca="1" si="629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0"/>
        <v>0</v>
      </c>
      <c r="BS1285" s="151" t="b">
        <f t="shared" si="631"/>
        <v>0</v>
      </c>
      <c r="BT1285" s="151" t="b">
        <f t="shared" si="632"/>
        <v>0</v>
      </c>
      <c r="BU1285" s="151" t="b">
        <f t="shared" si="633"/>
        <v>0</v>
      </c>
      <c r="BV1285" s="155" t="b">
        <f t="shared" ca="1" si="634"/>
        <v>0</v>
      </c>
      <c r="BW1285" s="151" t="b">
        <f t="shared" ca="1" si="635"/>
        <v>0</v>
      </c>
      <c r="BX1285" s="151" t="b">
        <f t="shared" ca="1" si="636"/>
        <v>0</v>
      </c>
      <c r="BY1285" s="151" t="b">
        <f t="shared" ca="1" si="637"/>
        <v>0</v>
      </c>
      <c r="BZ1285" s="151" t="b">
        <f t="shared" ca="1" si="638"/>
        <v>0</v>
      </c>
      <c r="CA1285" s="151" t="b">
        <f t="shared" ca="1" si="639"/>
        <v>0</v>
      </c>
      <c r="CB1285" s="151" t="b">
        <f t="shared" ca="1" si="640"/>
        <v>0</v>
      </c>
      <c r="CC1285" s="151" t="b">
        <f t="shared" ca="1" si="641"/>
        <v>0</v>
      </c>
      <c r="CD1285" s="151" t="b">
        <f t="shared" ca="1" si="642"/>
        <v>0</v>
      </c>
      <c r="CE1285" s="151" t="b">
        <f t="shared" ca="1" si="643"/>
        <v>0</v>
      </c>
      <c r="CF1285" s="151" t="b">
        <f t="shared" ca="1" si="644"/>
        <v>0</v>
      </c>
      <c r="CG1285" s="151" t="b">
        <f t="shared" ca="1" si="645"/>
        <v>0</v>
      </c>
      <c r="CH1285" s="151" t="b">
        <f t="shared" ca="1" si="646"/>
        <v>0</v>
      </c>
      <c r="CI1285" s="151" t="b">
        <f t="shared" ca="1" si="647"/>
        <v>0</v>
      </c>
      <c r="CJ1285" s="151" t="b">
        <f t="shared" ca="1" si="648"/>
        <v>0</v>
      </c>
      <c r="CK1285" s="151" t="b">
        <f t="shared" ca="1" si="649"/>
        <v>0</v>
      </c>
      <c r="CL1285" s="151" t="b">
        <f t="shared" ca="1" si="650"/>
        <v>0</v>
      </c>
      <c r="CM1285" s="151" t="b">
        <f t="shared" ca="1" si="651"/>
        <v>0</v>
      </c>
      <c r="CN1285" s="151" t="str">
        <f t="shared" ca="1" si="652"/>
        <v>NO_VAC</v>
      </c>
      <c r="CO1285" s="151" t="str">
        <f t="shared" ca="1" si="653"/>
        <v>NO_VAC</v>
      </c>
      <c r="CP1285" s="151" t="b">
        <f t="shared" ca="1" si="654"/>
        <v>0</v>
      </c>
      <c r="CQ1285" s="155">
        <f t="shared" ca="1" si="655"/>
        <v>0</v>
      </c>
      <c r="CR1285" s="155" t="b">
        <f t="shared" ca="1" si="656"/>
        <v>0</v>
      </c>
      <c r="CS1285" s="155" t="b">
        <f t="shared" ca="1" si="657"/>
        <v>0</v>
      </c>
      <c r="CT1285" s="155" t="b">
        <f t="shared" ca="1" si="658"/>
        <v>0</v>
      </c>
      <c r="CU1285" s="155" t="b">
        <f t="shared" ca="1" si="659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27"/>
        <v>0</v>
      </c>
      <c r="P1286" s="28">
        <f t="shared" ca="1" si="628"/>
        <v>0</v>
      </c>
      <c r="Q1286" s="28">
        <f t="shared" ca="1" si="629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0"/>
        <v>0</v>
      </c>
      <c r="BS1286" s="151" t="b">
        <f t="shared" si="631"/>
        <v>0</v>
      </c>
      <c r="BT1286" s="151" t="b">
        <f t="shared" si="632"/>
        <v>0</v>
      </c>
      <c r="BU1286" s="151" t="b">
        <f t="shared" si="633"/>
        <v>0</v>
      </c>
      <c r="BV1286" s="155" t="b">
        <f t="shared" ca="1" si="634"/>
        <v>0</v>
      </c>
      <c r="BW1286" s="151" t="b">
        <f t="shared" ca="1" si="635"/>
        <v>0</v>
      </c>
      <c r="BX1286" s="151" t="b">
        <f t="shared" ca="1" si="636"/>
        <v>0</v>
      </c>
      <c r="BY1286" s="151" t="b">
        <f t="shared" ca="1" si="637"/>
        <v>0</v>
      </c>
      <c r="BZ1286" s="151" t="b">
        <f t="shared" ca="1" si="638"/>
        <v>0</v>
      </c>
      <c r="CA1286" s="151" t="b">
        <f t="shared" ca="1" si="639"/>
        <v>0</v>
      </c>
      <c r="CB1286" s="151" t="b">
        <f t="shared" ca="1" si="640"/>
        <v>0</v>
      </c>
      <c r="CC1286" s="151" t="b">
        <f t="shared" ca="1" si="641"/>
        <v>0</v>
      </c>
      <c r="CD1286" s="151" t="b">
        <f t="shared" ca="1" si="642"/>
        <v>0</v>
      </c>
      <c r="CE1286" s="151" t="b">
        <f t="shared" ca="1" si="643"/>
        <v>0</v>
      </c>
      <c r="CF1286" s="151" t="b">
        <f t="shared" ca="1" si="644"/>
        <v>0</v>
      </c>
      <c r="CG1286" s="151" t="b">
        <f t="shared" ca="1" si="645"/>
        <v>0</v>
      </c>
      <c r="CH1286" s="151" t="b">
        <f t="shared" ca="1" si="646"/>
        <v>0</v>
      </c>
      <c r="CI1286" s="151" t="b">
        <f t="shared" ca="1" si="647"/>
        <v>0</v>
      </c>
      <c r="CJ1286" s="151" t="b">
        <f t="shared" ca="1" si="648"/>
        <v>0</v>
      </c>
      <c r="CK1286" s="151" t="b">
        <f t="shared" ca="1" si="649"/>
        <v>0</v>
      </c>
      <c r="CL1286" s="151" t="b">
        <f t="shared" ca="1" si="650"/>
        <v>0</v>
      </c>
      <c r="CM1286" s="151" t="b">
        <f t="shared" ca="1" si="651"/>
        <v>0</v>
      </c>
      <c r="CN1286" s="151" t="str">
        <f t="shared" ca="1" si="652"/>
        <v>NO_VAC</v>
      </c>
      <c r="CO1286" s="151" t="str">
        <f t="shared" ca="1" si="653"/>
        <v>NO_VAC</v>
      </c>
      <c r="CP1286" s="151" t="b">
        <f t="shared" ca="1" si="654"/>
        <v>0</v>
      </c>
      <c r="CQ1286" s="155">
        <f t="shared" ca="1" si="655"/>
        <v>0</v>
      </c>
      <c r="CR1286" s="155" t="b">
        <f t="shared" ca="1" si="656"/>
        <v>0</v>
      </c>
      <c r="CS1286" s="155" t="b">
        <f t="shared" ca="1" si="657"/>
        <v>0</v>
      </c>
      <c r="CT1286" s="155" t="b">
        <f t="shared" ca="1" si="658"/>
        <v>0</v>
      </c>
      <c r="CU1286" s="155" t="b">
        <f t="shared" ca="1" si="659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27"/>
        <v>0</v>
      </c>
      <c r="P1287" s="28">
        <f t="shared" ca="1" si="628"/>
        <v>0</v>
      </c>
      <c r="Q1287" s="28">
        <f t="shared" ca="1" si="629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0"/>
        <v>0</v>
      </c>
      <c r="BS1287" s="151" t="b">
        <f t="shared" si="631"/>
        <v>0</v>
      </c>
      <c r="BT1287" s="151" t="b">
        <f t="shared" si="632"/>
        <v>0</v>
      </c>
      <c r="BU1287" s="151" t="b">
        <f t="shared" si="633"/>
        <v>0</v>
      </c>
      <c r="BV1287" s="155" t="b">
        <f t="shared" ca="1" si="634"/>
        <v>0</v>
      </c>
      <c r="BW1287" s="151" t="b">
        <f t="shared" ca="1" si="635"/>
        <v>0</v>
      </c>
      <c r="BX1287" s="151" t="b">
        <f t="shared" ca="1" si="636"/>
        <v>0</v>
      </c>
      <c r="BY1287" s="151" t="b">
        <f t="shared" ca="1" si="637"/>
        <v>0</v>
      </c>
      <c r="BZ1287" s="151" t="b">
        <f t="shared" ca="1" si="638"/>
        <v>0</v>
      </c>
      <c r="CA1287" s="151" t="b">
        <f t="shared" ca="1" si="639"/>
        <v>0</v>
      </c>
      <c r="CB1287" s="151" t="b">
        <f t="shared" ca="1" si="640"/>
        <v>0</v>
      </c>
      <c r="CC1287" s="151" t="b">
        <f t="shared" ca="1" si="641"/>
        <v>0</v>
      </c>
      <c r="CD1287" s="151" t="b">
        <f t="shared" ca="1" si="642"/>
        <v>0</v>
      </c>
      <c r="CE1287" s="151" t="b">
        <f t="shared" ca="1" si="643"/>
        <v>0</v>
      </c>
      <c r="CF1287" s="151" t="b">
        <f t="shared" ca="1" si="644"/>
        <v>0</v>
      </c>
      <c r="CG1287" s="151" t="b">
        <f t="shared" ca="1" si="645"/>
        <v>0</v>
      </c>
      <c r="CH1287" s="151" t="b">
        <f t="shared" ca="1" si="646"/>
        <v>0</v>
      </c>
      <c r="CI1287" s="151" t="b">
        <f t="shared" ca="1" si="647"/>
        <v>0</v>
      </c>
      <c r="CJ1287" s="151" t="b">
        <f t="shared" ca="1" si="648"/>
        <v>0</v>
      </c>
      <c r="CK1287" s="151" t="b">
        <f t="shared" ca="1" si="649"/>
        <v>0</v>
      </c>
      <c r="CL1287" s="151" t="b">
        <f t="shared" ca="1" si="650"/>
        <v>0</v>
      </c>
      <c r="CM1287" s="151" t="b">
        <f t="shared" ca="1" si="651"/>
        <v>0</v>
      </c>
      <c r="CN1287" s="151" t="str">
        <f t="shared" ca="1" si="652"/>
        <v>NO_VAC</v>
      </c>
      <c r="CO1287" s="151" t="str">
        <f t="shared" ca="1" si="653"/>
        <v>NO_VAC</v>
      </c>
      <c r="CP1287" s="151" t="b">
        <f t="shared" ca="1" si="654"/>
        <v>0</v>
      </c>
      <c r="CQ1287" s="155">
        <f t="shared" ca="1" si="655"/>
        <v>0</v>
      </c>
      <c r="CR1287" s="155" t="b">
        <f t="shared" ca="1" si="656"/>
        <v>0</v>
      </c>
      <c r="CS1287" s="155" t="b">
        <f t="shared" ca="1" si="657"/>
        <v>0</v>
      </c>
      <c r="CT1287" s="155" t="b">
        <f t="shared" ca="1" si="658"/>
        <v>0</v>
      </c>
      <c r="CU1287" s="155" t="b">
        <f t="shared" ca="1" si="659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27"/>
        <v>0</v>
      </c>
      <c r="P1288" s="28">
        <f t="shared" ca="1" si="628"/>
        <v>0</v>
      </c>
      <c r="Q1288" s="28">
        <f t="shared" ca="1" si="629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0"/>
        <v>0</v>
      </c>
      <c r="BS1288" s="151" t="b">
        <f t="shared" si="631"/>
        <v>0</v>
      </c>
      <c r="BT1288" s="151" t="b">
        <f t="shared" si="632"/>
        <v>0</v>
      </c>
      <c r="BU1288" s="151" t="b">
        <f t="shared" si="633"/>
        <v>0</v>
      </c>
      <c r="BV1288" s="155" t="b">
        <f t="shared" ca="1" si="634"/>
        <v>0</v>
      </c>
      <c r="BW1288" s="151" t="b">
        <f t="shared" ca="1" si="635"/>
        <v>0</v>
      </c>
      <c r="BX1288" s="151" t="b">
        <f t="shared" ca="1" si="636"/>
        <v>0</v>
      </c>
      <c r="BY1288" s="151" t="b">
        <f t="shared" ca="1" si="637"/>
        <v>0</v>
      </c>
      <c r="BZ1288" s="151" t="b">
        <f t="shared" ca="1" si="638"/>
        <v>0</v>
      </c>
      <c r="CA1288" s="151" t="b">
        <f t="shared" ca="1" si="639"/>
        <v>0</v>
      </c>
      <c r="CB1288" s="151" t="b">
        <f t="shared" ca="1" si="640"/>
        <v>0</v>
      </c>
      <c r="CC1288" s="151" t="b">
        <f t="shared" ca="1" si="641"/>
        <v>0</v>
      </c>
      <c r="CD1288" s="151" t="b">
        <f t="shared" ca="1" si="642"/>
        <v>0</v>
      </c>
      <c r="CE1288" s="151" t="b">
        <f t="shared" ca="1" si="643"/>
        <v>0</v>
      </c>
      <c r="CF1288" s="151" t="b">
        <f t="shared" ca="1" si="644"/>
        <v>0</v>
      </c>
      <c r="CG1288" s="151" t="b">
        <f t="shared" ca="1" si="645"/>
        <v>0</v>
      </c>
      <c r="CH1288" s="151" t="b">
        <f t="shared" ca="1" si="646"/>
        <v>0</v>
      </c>
      <c r="CI1288" s="151" t="b">
        <f t="shared" ca="1" si="647"/>
        <v>0</v>
      </c>
      <c r="CJ1288" s="151" t="b">
        <f t="shared" ca="1" si="648"/>
        <v>0</v>
      </c>
      <c r="CK1288" s="151" t="b">
        <f t="shared" ca="1" si="649"/>
        <v>0</v>
      </c>
      <c r="CL1288" s="151" t="b">
        <f t="shared" ca="1" si="650"/>
        <v>0</v>
      </c>
      <c r="CM1288" s="151" t="b">
        <f t="shared" ca="1" si="651"/>
        <v>0</v>
      </c>
      <c r="CN1288" s="151" t="str">
        <f t="shared" ca="1" si="652"/>
        <v>NO_VAC</v>
      </c>
      <c r="CO1288" s="151" t="str">
        <f t="shared" ca="1" si="653"/>
        <v>NO_VAC</v>
      </c>
      <c r="CP1288" s="151" t="b">
        <f t="shared" ca="1" si="654"/>
        <v>0</v>
      </c>
      <c r="CQ1288" s="155">
        <f t="shared" ca="1" si="655"/>
        <v>0</v>
      </c>
      <c r="CR1288" s="155" t="b">
        <f t="shared" ca="1" si="656"/>
        <v>0</v>
      </c>
      <c r="CS1288" s="155" t="b">
        <f t="shared" ca="1" si="657"/>
        <v>0</v>
      </c>
      <c r="CT1288" s="155" t="b">
        <f t="shared" ca="1" si="658"/>
        <v>0</v>
      </c>
      <c r="CU1288" s="155" t="b">
        <f t="shared" ca="1" si="659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27"/>
        <v>0</v>
      </c>
      <c r="P1289" s="28">
        <f t="shared" ca="1" si="628"/>
        <v>0</v>
      </c>
      <c r="Q1289" s="28">
        <f t="shared" ca="1" si="629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0"/>
        <v>0</v>
      </c>
      <c r="BS1289" s="151" t="b">
        <f t="shared" si="631"/>
        <v>0</v>
      </c>
      <c r="BT1289" s="151" t="b">
        <f t="shared" si="632"/>
        <v>0</v>
      </c>
      <c r="BU1289" s="151" t="b">
        <f t="shared" si="633"/>
        <v>0</v>
      </c>
      <c r="BV1289" s="155" t="b">
        <f t="shared" ca="1" si="634"/>
        <v>0</v>
      </c>
      <c r="BW1289" s="151" t="b">
        <f t="shared" ca="1" si="635"/>
        <v>0</v>
      </c>
      <c r="BX1289" s="151" t="b">
        <f t="shared" ca="1" si="636"/>
        <v>0</v>
      </c>
      <c r="BY1289" s="151" t="b">
        <f t="shared" ca="1" si="637"/>
        <v>0</v>
      </c>
      <c r="BZ1289" s="151" t="b">
        <f t="shared" ca="1" si="638"/>
        <v>0</v>
      </c>
      <c r="CA1289" s="151" t="b">
        <f t="shared" ca="1" si="639"/>
        <v>0</v>
      </c>
      <c r="CB1289" s="151" t="b">
        <f t="shared" ca="1" si="640"/>
        <v>0</v>
      </c>
      <c r="CC1289" s="151" t="b">
        <f t="shared" ca="1" si="641"/>
        <v>0</v>
      </c>
      <c r="CD1289" s="151" t="b">
        <f t="shared" ca="1" si="642"/>
        <v>0</v>
      </c>
      <c r="CE1289" s="151" t="b">
        <f t="shared" ca="1" si="643"/>
        <v>0</v>
      </c>
      <c r="CF1289" s="151" t="b">
        <f t="shared" ca="1" si="644"/>
        <v>0</v>
      </c>
      <c r="CG1289" s="151" t="b">
        <f t="shared" ca="1" si="645"/>
        <v>0</v>
      </c>
      <c r="CH1289" s="151" t="b">
        <f t="shared" ca="1" si="646"/>
        <v>0</v>
      </c>
      <c r="CI1289" s="151" t="b">
        <f t="shared" ca="1" si="647"/>
        <v>0</v>
      </c>
      <c r="CJ1289" s="151" t="b">
        <f t="shared" ca="1" si="648"/>
        <v>0</v>
      </c>
      <c r="CK1289" s="151" t="b">
        <f t="shared" ca="1" si="649"/>
        <v>0</v>
      </c>
      <c r="CL1289" s="151" t="b">
        <f t="shared" ca="1" si="650"/>
        <v>0</v>
      </c>
      <c r="CM1289" s="151" t="b">
        <f t="shared" ca="1" si="651"/>
        <v>0</v>
      </c>
      <c r="CN1289" s="151" t="str">
        <f t="shared" ca="1" si="652"/>
        <v>NO_VAC</v>
      </c>
      <c r="CO1289" s="151" t="str">
        <f t="shared" ca="1" si="653"/>
        <v>NO_VAC</v>
      </c>
      <c r="CP1289" s="151" t="b">
        <f t="shared" ca="1" si="654"/>
        <v>0</v>
      </c>
      <c r="CQ1289" s="155">
        <f t="shared" ca="1" si="655"/>
        <v>0</v>
      </c>
      <c r="CR1289" s="155" t="b">
        <f t="shared" ca="1" si="656"/>
        <v>0</v>
      </c>
      <c r="CS1289" s="155" t="b">
        <f t="shared" ca="1" si="657"/>
        <v>0</v>
      </c>
      <c r="CT1289" s="155" t="b">
        <f t="shared" ca="1" si="658"/>
        <v>0</v>
      </c>
      <c r="CU1289" s="155" t="b">
        <f t="shared" ca="1" si="659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0">IF(N1290="",0,DATEDIF(N1290,TODAY(),"Y"))</f>
        <v>0</v>
      </c>
      <c r="P1290" s="28">
        <f t="shared" ref="P1290:P1353" ca="1" si="661">IF(N1290="",0,DATEDIF(N1290,TODAY(),"YM"))</f>
        <v>0</v>
      </c>
      <c r="Q1290" s="28">
        <f t="shared" ref="Q1290:Q1353" ca="1" si="662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0"/>
        <v>0</v>
      </c>
      <c r="BS1290" s="151" t="b">
        <f t="shared" si="631"/>
        <v>0</v>
      </c>
      <c r="BT1290" s="151" t="b">
        <f t="shared" si="632"/>
        <v>0</v>
      </c>
      <c r="BU1290" s="151" t="b">
        <f t="shared" si="633"/>
        <v>0</v>
      </c>
      <c r="BV1290" s="155" t="b">
        <f t="shared" ca="1" si="634"/>
        <v>0</v>
      </c>
      <c r="BW1290" s="151" t="b">
        <f t="shared" ca="1" si="635"/>
        <v>0</v>
      </c>
      <c r="BX1290" s="151" t="b">
        <f t="shared" ca="1" si="636"/>
        <v>0</v>
      </c>
      <c r="BY1290" s="151" t="b">
        <f t="shared" ca="1" si="637"/>
        <v>0</v>
      </c>
      <c r="BZ1290" s="151" t="b">
        <f t="shared" ca="1" si="638"/>
        <v>0</v>
      </c>
      <c r="CA1290" s="151" t="b">
        <f t="shared" ca="1" si="639"/>
        <v>0</v>
      </c>
      <c r="CB1290" s="151" t="b">
        <f t="shared" ca="1" si="640"/>
        <v>0</v>
      </c>
      <c r="CC1290" s="151" t="b">
        <f t="shared" ca="1" si="641"/>
        <v>0</v>
      </c>
      <c r="CD1290" s="151" t="b">
        <f t="shared" ca="1" si="642"/>
        <v>0</v>
      </c>
      <c r="CE1290" s="151" t="b">
        <f t="shared" ca="1" si="643"/>
        <v>0</v>
      </c>
      <c r="CF1290" s="151" t="b">
        <f t="shared" ca="1" si="644"/>
        <v>0</v>
      </c>
      <c r="CG1290" s="151" t="b">
        <f t="shared" ca="1" si="645"/>
        <v>0</v>
      </c>
      <c r="CH1290" s="151" t="b">
        <f t="shared" ca="1" si="646"/>
        <v>0</v>
      </c>
      <c r="CI1290" s="151" t="b">
        <f t="shared" ca="1" si="647"/>
        <v>0</v>
      </c>
      <c r="CJ1290" s="151" t="b">
        <f t="shared" ca="1" si="648"/>
        <v>0</v>
      </c>
      <c r="CK1290" s="151" t="b">
        <f t="shared" ca="1" si="649"/>
        <v>0</v>
      </c>
      <c r="CL1290" s="151" t="b">
        <f t="shared" ca="1" si="650"/>
        <v>0</v>
      </c>
      <c r="CM1290" s="151" t="b">
        <f t="shared" ca="1" si="651"/>
        <v>0</v>
      </c>
      <c r="CN1290" s="151" t="str">
        <f t="shared" ca="1" si="652"/>
        <v>NO_VAC</v>
      </c>
      <c r="CO1290" s="151" t="str">
        <f t="shared" ca="1" si="653"/>
        <v>NO_VAC</v>
      </c>
      <c r="CP1290" s="151" t="b">
        <f t="shared" ca="1" si="654"/>
        <v>0</v>
      </c>
      <c r="CQ1290" s="155">
        <f t="shared" ca="1" si="655"/>
        <v>0</v>
      </c>
      <c r="CR1290" s="155" t="b">
        <f t="shared" ca="1" si="656"/>
        <v>0</v>
      </c>
      <c r="CS1290" s="155" t="b">
        <f t="shared" ca="1" si="657"/>
        <v>0</v>
      </c>
      <c r="CT1290" s="155" t="b">
        <f t="shared" ca="1" si="658"/>
        <v>0</v>
      </c>
      <c r="CU1290" s="155" t="b">
        <f t="shared" ca="1" si="659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0"/>
        <v>0</v>
      </c>
      <c r="P1291" s="28">
        <f t="shared" ca="1" si="661"/>
        <v>0</v>
      </c>
      <c r="Q1291" s="28">
        <f t="shared" ca="1" si="662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3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4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5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6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67">IF(O1291+P1291+Q1291&lt;&gt;0,IF(O1291=1,1,IF(O1291=2,2,IF(O1291=3,3, IF(O1291=4,4,IF(P1291=0,-1,0))))))</f>
        <v>0</v>
      </c>
      <c r="BW1291" s="151" t="b">
        <f t="shared" ref="BW1291:BW1354" ca="1" si="668">IF($BV1291&lt;=0,IF(R1291&lt;&gt;"","VAC","NO_VAC"))</f>
        <v>0</v>
      </c>
      <c r="BX1291" s="151" t="b">
        <f t="shared" ref="BX1291:BX1354" ca="1" si="669">IF($BV1291&lt;=0,IF(T1291&lt;&gt;"","VAC","NO_VAC"))</f>
        <v>0</v>
      </c>
      <c r="BY1291" s="151" t="b">
        <f t="shared" ref="BY1291:BY1354" ca="1" si="670">IF($BV1291=0,IF(P1291&gt;=2,IF(V1291&lt;&gt;"","VAC","NO_VAC")))</f>
        <v>0</v>
      </c>
      <c r="BZ1291" s="151" t="b">
        <f t="shared" ref="BZ1291:BZ1354" ca="1" si="671">IF($BV1291=0,IF(P1291&gt;=4,IF(X1291&lt;&gt;"","VAC","NO_VAC")))</f>
        <v>0</v>
      </c>
      <c r="CA1291" s="151" t="b">
        <f t="shared" ref="CA1291:CA1354" ca="1" si="672">IF($BV1291=0,IF(P1291&gt;=6,IF(Z1291&lt;&gt;"","VAC","NO_VAC")))</f>
        <v>0</v>
      </c>
      <c r="CB1291" s="151" t="b">
        <f t="shared" ref="CB1291:CB1354" ca="1" si="673">IF($BV1291=0,IF(P1291&gt;=2,IF(AB1291&lt;&gt;"","VAC","NO_VAC")))</f>
        <v>0</v>
      </c>
      <c r="CC1291" s="151" t="b">
        <f t="shared" ref="CC1291:CC1354" ca="1" si="674">IF($BV1291=0,IF(P1291&gt;=4,IF(AD1291&lt;&gt;"","VAC","NO_VAC")))</f>
        <v>0</v>
      </c>
      <c r="CD1291" s="151" t="b">
        <f t="shared" ref="CD1291:CD1354" ca="1" si="675">IF($BV1291=0,IF(P1291&gt;=6,IF(AF1291&lt;&gt;"","VAC","NO_VAC")))</f>
        <v>0</v>
      </c>
      <c r="CE1291" s="151" t="b">
        <f t="shared" ref="CE1291:CE1354" ca="1" si="676">IF($BV1291=0,IF(P1291&gt;=2,IF(AH1291&lt;&gt;"","VAC","NO_VAC")))</f>
        <v>0</v>
      </c>
      <c r="CF1291" s="151" t="b">
        <f t="shared" ref="CF1291:CF1354" ca="1" si="677">IF($BV1291=0,IF(P1291&gt;=4,IF(AJ1291&lt;&gt;"","VAC","NO_VAC")))</f>
        <v>0</v>
      </c>
      <c r="CG1291" s="151" t="b">
        <f t="shared" ref="CG1291:CG1354" ca="1" si="678">IF($BV1291=0,IF(P1291&gt;=7,IF(AL1291&lt;&gt;"","VAC","NO_VAC")))</f>
        <v>0</v>
      </c>
      <c r="CH1291" s="151" t="b">
        <f t="shared" ref="CH1291:CH1354" ca="1" si="679">IF($BV1291=0,IF(P1291&gt;=8,IF(AN1291&lt;&gt;"","VAC","NO_VAC")))</f>
        <v>0</v>
      </c>
      <c r="CI1291" s="151" t="b">
        <f t="shared" ref="CI1291:CI1354" ca="1" si="680">IF($BV1291=1,IF(AP1291&lt;&gt;"","VAC","NO_VAC"))</f>
        <v>0</v>
      </c>
      <c r="CJ1291" s="151" t="b">
        <f t="shared" ref="CJ1291:CJ1354" ca="1" si="681">IF($BV1291=0,IF(P1291&gt;=2,IF(AR1291&lt;&gt;"","VAC","NO_VAC")))</f>
        <v>0</v>
      </c>
      <c r="CK1291" s="151" t="b">
        <f t="shared" ref="CK1291:CK1354" ca="1" si="682">IF($BV1291=0,IF(P1291&gt;=4,IF(AT1291&lt;&gt;"","VAC","NO_VAC")))</f>
        <v>0</v>
      </c>
      <c r="CL1291" s="151" t="b">
        <f t="shared" ref="CL1291:CL1354" ca="1" si="683">IF($BV1291=1,IF(AV1291&lt;&gt;"","VAC","NO_VAC"))</f>
        <v>0</v>
      </c>
      <c r="CM1291" s="151" t="b">
        <f t="shared" ref="CM1291:CM1354" ca="1" si="684">IF($BV1291=1,IF(AX1291&lt;&gt;"","VAC","NO_VAC"))</f>
        <v>0</v>
      </c>
      <c r="CN1291" s="151" t="str">
        <f t="shared" ref="CN1291:CN1354" ca="1" si="685">IF($BV1291=1,IF(P1291&gt;=6,IF(AZ1291&lt;&gt;"","VAC","NO_VAC")),IF($BV1291&gt;1,IF(AZ1291&lt;&gt;"","VAC","NO_VAC")))</f>
        <v>NO_VAC</v>
      </c>
      <c r="CO1291" s="151" t="str">
        <f t="shared" ref="CO1291:CO1354" ca="1" si="686">IF($BV1291=1,IF(P1291&gt;=6,IF(BB1291&lt;&gt;"","VAC","NO_VAC")),IF($BV1291&gt;1,IF(BB1291&lt;&gt;"","VAC","NO_VAC")))</f>
        <v>NO_VAC</v>
      </c>
      <c r="CP1291" s="151" t="b">
        <f t="shared" ref="CP1291:CP1354" ca="1" si="687">IF($BV1291=4,IF(BD1291&lt;&gt;"","VAC","NO_VAC"))</f>
        <v>0</v>
      </c>
      <c r="CQ1291" s="155">
        <f t="shared" ref="CQ1291:CQ1354" ca="1" si="688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89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0">IF(O1291=2,COUNT(R1291,T1291,V1291,X1291,Z1291,AB1291,AD1291,AF1291,AH1291,AJ1291,AL1291,AN1291,AR1291,AT1291,AV1291,AX1291,AP1291,AZ1291,BB1291))</f>
        <v>0</v>
      </c>
      <c r="CT1291" s="155" t="b">
        <f t="shared" ref="CT1291:CT1354" ca="1" si="691">IF(O1291=3,COUNT(R1291,T1291,V1291,X1291,Z1291,AB1291,AD1291,AF1291,AH1291,AJ1291,AL1291,AN1291,AR1291,AT1291,AV1291,AX1291,AP1291,AZ1291,BB1291))</f>
        <v>0</v>
      </c>
      <c r="CU1291" s="155" t="b">
        <f t="shared" ref="CU1291:CU1354" ca="1" si="692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0"/>
        <v>0</v>
      </c>
      <c r="P1292" s="28">
        <f t="shared" ca="1" si="661"/>
        <v>0</v>
      </c>
      <c r="Q1292" s="28">
        <f t="shared" ca="1" si="662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3"/>
        <v>0</v>
      </c>
      <c r="BS1292" s="151" t="b">
        <f t="shared" si="664"/>
        <v>0</v>
      </c>
      <c r="BT1292" s="151" t="b">
        <f t="shared" si="665"/>
        <v>0</v>
      </c>
      <c r="BU1292" s="151" t="b">
        <f t="shared" si="666"/>
        <v>0</v>
      </c>
      <c r="BV1292" s="155" t="b">
        <f t="shared" ca="1" si="667"/>
        <v>0</v>
      </c>
      <c r="BW1292" s="151" t="b">
        <f t="shared" ca="1" si="668"/>
        <v>0</v>
      </c>
      <c r="BX1292" s="151" t="b">
        <f t="shared" ca="1" si="669"/>
        <v>0</v>
      </c>
      <c r="BY1292" s="151" t="b">
        <f t="shared" ca="1" si="670"/>
        <v>0</v>
      </c>
      <c r="BZ1292" s="151" t="b">
        <f t="shared" ca="1" si="671"/>
        <v>0</v>
      </c>
      <c r="CA1292" s="151" t="b">
        <f t="shared" ca="1" si="672"/>
        <v>0</v>
      </c>
      <c r="CB1292" s="151" t="b">
        <f t="shared" ca="1" si="673"/>
        <v>0</v>
      </c>
      <c r="CC1292" s="151" t="b">
        <f t="shared" ca="1" si="674"/>
        <v>0</v>
      </c>
      <c r="CD1292" s="151" t="b">
        <f t="shared" ca="1" si="675"/>
        <v>0</v>
      </c>
      <c r="CE1292" s="151" t="b">
        <f t="shared" ca="1" si="676"/>
        <v>0</v>
      </c>
      <c r="CF1292" s="151" t="b">
        <f t="shared" ca="1" si="677"/>
        <v>0</v>
      </c>
      <c r="CG1292" s="151" t="b">
        <f t="shared" ca="1" si="678"/>
        <v>0</v>
      </c>
      <c r="CH1292" s="151" t="b">
        <f t="shared" ca="1" si="679"/>
        <v>0</v>
      </c>
      <c r="CI1292" s="151" t="b">
        <f t="shared" ca="1" si="680"/>
        <v>0</v>
      </c>
      <c r="CJ1292" s="151" t="b">
        <f t="shared" ca="1" si="681"/>
        <v>0</v>
      </c>
      <c r="CK1292" s="151" t="b">
        <f t="shared" ca="1" si="682"/>
        <v>0</v>
      </c>
      <c r="CL1292" s="151" t="b">
        <f t="shared" ca="1" si="683"/>
        <v>0</v>
      </c>
      <c r="CM1292" s="151" t="b">
        <f t="shared" ca="1" si="684"/>
        <v>0</v>
      </c>
      <c r="CN1292" s="151" t="str">
        <f t="shared" ca="1" si="685"/>
        <v>NO_VAC</v>
      </c>
      <c r="CO1292" s="151" t="str">
        <f t="shared" ca="1" si="686"/>
        <v>NO_VAC</v>
      </c>
      <c r="CP1292" s="151" t="b">
        <f t="shared" ca="1" si="687"/>
        <v>0</v>
      </c>
      <c r="CQ1292" s="155">
        <f t="shared" ca="1" si="688"/>
        <v>0</v>
      </c>
      <c r="CR1292" s="155" t="b">
        <f t="shared" ca="1" si="689"/>
        <v>0</v>
      </c>
      <c r="CS1292" s="155" t="b">
        <f t="shared" ca="1" si="690"/>
        <v>0</v>
      </c>
      <c r="CT1292" s="155" t="b">
        <f t="shared" ca="1" si="691"/>
        <v>0</v>
      </c>
      <c r="CU1292" s="155" t="b">
        <f t="shared" ca="1" si="692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0"/>
        <v>0</v>
      </c>
      <c r="P1293" s="28">
        <f t="shared" ca="1" si="661"/>
        <v>0</v>
      </c>
      <c r="Q1293" s="28">
        <f t="shared" ca="1" si="662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3"/>
        <v>0</v>
      </c>
      <c r="BS1293" s="151" t="b">
        <f t="shared" si="664"/>
        <v>0</v>
      </c>
      <c r="BT1293" s="151" t="b">
        <f t="shared" si="665"/>
        <v>0</v>
      </c>
      <c r="BU1293" s="151" t="b">
        <f t="shared" si="666"/>
        <v>0</v>
      </c>
      <c r="BV1293" s="155" t="b">
        <f t="shared" ca="1" si="667"/>
        <v>0</v>
      </c>
      <c r="BW1293" s="151" t="b">
        <f t="shared" ca="1" si="668"/>
        <v>0</v>
      </c>
      <c r="BX1293" s="151" t="b">
        <f t="shared" ca="1" si="669"/>
        <v>0</v>
      </c>
      <c r="BY1293" s="151" t="b">
        <f t="shared" ca="1" si="670"/>
        <v>0</v>
      </c>
      <c r="BZ1293" s="151" t="b">
        <f t="shared" ca="1" si="671"/>
        <v>0</v>
      </c>
      <c r="CA1293" s="151" t="b">
        <f t="shared" ca="1" si="672"/>
        <v>0</v>
      </c>
      <c r="CB1293" s="151" t="b">
        <f t="shared" ca="1" si="673"/>
        <v>0</v>
      </c>
      <c r="CC1293" s="151" t="b">
        <f t="shared" ca="1" si="674"/>
        <v>0</v>
      </c>
      <c r="CD1293" s="151" t="b">
        <f t="shared" ca="1" si="675"/>
        <v>0</v>
      </c>
      <c r="CE1293" s="151" t="b">
        <f t="shared" ca="1" si="676"/>
        <v>0</v>
      </c>
      <c r="CF1293" s="151" t="b">
        <f t="shared" ca="1" si="677"/>
        <v>0</v>
      </c>
      <c r="CG1293" s="151" t="b">
        <f t="shared" ca="1" si="678"/>
        <v>0</v>
      </c>
      <c r="CH1293" s="151" t="b">
        <f t="shared" ca="1" si="679"/>
        <v>0</v>
      </c>
      <c r="CI1293" s="151" t="b">
        <f t="shared" ca="1" si="680"/>
        <v>0</v>
      </c>
      <c r="CJ1293" s="151" t="b">
        <f t="shared" ca="1" si="681"/>
        <v>0</v>
      </c>
      <c r="CK1293" s="151" t="b">
        <f t="shared" ca="1" si="682"/>
        <v>0</v>
      </c>
      <c r="CL1293" s="151" t="b">
        <f t="shared" ca="1" si="683"/>
        <v>0</v>
      </c>
      <c r="CM1293" s="151" t="b">
        <f t="shared" ca="1" si="684"/>
        <v>0</v>
      </c>
      <c r="CN1293" s="151" t="str">
        <f t="shared" ca="1" si="685"/>
        <v>NO_VAC</v>
      </c>
      <c r="CO1293" s="151" t="str">
        <f t="shared" ca="1" si="686"/>
        <v>NO_VAC</v>
      </c>
      <c r="CP1293" s="151" t="b">
        <f t="shared" ca="1" si="687"/>
        <v>0</v>
      </c>
      <c r="CQ1293" s="155">
        <f t="shared" ca="1" si="688"/>
        <v>0</v>
      </c>
      <c r="CR1293" s="155" t="b">
        <f t="shared" ca="1" si="689"/>
        <v>0</v>
      </c>
      <c r="CS1293" s="155" t="b">
        <f t="shared" ca="1" si="690"/>
        <v>0</v>
      </c>
      <c r="CT1293" s="155" t="b">
        <f t="shared" ca="1" si="691"/>
        <v>0</v>
      </c>
      <c r="CU1293" s="155" t="b">
        <f t="shared" ca="1" si="692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0"/>
        <v>0</v>
      </c>
      <c r="P1294" s="28">
        <f t="shared" ca="1" si="661"/>
        <v>0</v>
      </c>
      <c r="Q1294" s="28">
        <f t="shared" ca="1" si="662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3"/>
        <v>0</v>
      </c>
      <c r="BS1294" s="151" t="b">
        <f t="shared" si="664"/>
        <v>0</v>
      </c>
      <c r="BT1294" s="151" t="b">
        <f t="shared" si="665"/>
        <v>0</v>
      </c>
      <c r="BU1294" s="151" t="b">
        <f t="shared" si="666"/>
        <v>0</v>
      </c>
      <c r="BV1294" s="155" t="b">
        <f t="shared" ca="1" si="667"/>
        <v>0</v>
      </c>
      <c r="BW1294" s="151" t="b">
        <f t="shared" ca="1" si="668"/>
        <v>0</v>
      </c>
      <c r="BX1294" s="151" t="b">
        <f t="shared" ca="1" si="669"/>
        <v>0</v>
      </c>
      <c r="BY1294" s="151" t="b">
        <f t="shared" ca="1" si="670"/>
        <v>0</v>
      </c>
      <c r="BZ1294" s="151" t="b">
        <f t="shared" ca="1" si="671"/>
        <v>0</v>
      </c>
      <c r="CA1294" s="151" t="b">
        <f t="shared" ca="1" si="672"/>
        <v>0</v>
      </c>
      <c r="CB1294" s="151" t="b">
        <f t="shared" ca="1" si="673"/>
        <v>0</v>
      </c>
      <c r="CC1294" s="151" t="b">
        <f t="shared" ca="1" si="674"/>
        <v>0</v>
      </c>
      <c r="CD1294" s="151" t="b">
        <f t="shared" ca="1" si="675"/>
        <v>0</v>
      </c>
      <c r="CE1294" s="151" t="b">
        <f t="shared" ca="1" si="676"/>
        <v>0</v>
      </c>
      <c r="CF1294" s="151" t="b">
        <f t="shared" ca="1" si="677"/>
        <v>0</v>
      </c>
      <c r="CG1294" s="151" t="b">
        <f t="shared" ca="1" si="678"/>
        <v>0</v>
      </c>
      <c r="CH1294" s="151" t="b">
        <f t="shared" ca="1" si="679"/>
        <v>0</v>
      </c>
      <c r="CI1294" s="151" t="b">
        <f t="shared" ca="1" si="680"/>
        <v>0</v>
      </c>
      <c r="CJ1294" s="151" t="b">
        <f t="shared" ca="1" si="681"/>
        <v>0</v>
      </c>
      <c r="CK1294" s="151" t="b">
        <f t="shared" ca="1" si="682"/>
        <v>0</v>
      </c>
      <c r="CL1294" s="151" t="b">
        <f t="shared" ca="1" si="683"/>
        <v>0</v>
      </c>
      <c r="CM1294" s="151" t="b">
        <f t="shared" ca="1" si="684"/>
        <v>0</v>
      </c>
      <c r="CN1294" s="151" t="str">
        <f t="shared" ca="1" si="685"/>
        <v>NO_VAC</v>
      </c>
      <c r="CO1294" s="151" t="str">
        <f t="shared" ca="1" si="686"/>
        <v>NO_VAC</v>
      </c>
      <c r="CP1294" s="151" t="b">
        <f t="shared" ca="1" si="687"/>
        <v>0</v>
      </c>
      <c r="CQ1294" s="155">
        <f t="shared" ca="1" si="688"/>
        <v>0</v>
      </c>
      <c r="CR1294" s="155" t="b">
        <f t="shared" ca="1" si="689"/>
        <v>0</v>
      </c>
      <c r="CS1294" s="155" t="b">
        <f t="shared" ca="1" si="690"/>
        <v>0</v>
      </c>
      <c r="CT1294" s="155" t="b">
        <f t="shared" ca="1" si="691"/>
        <v>0</v>
      </c>
      <c r="CU1294" s="155" t="b">
        <f t="shared" ca="1" si="692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0"/>
        <v>0</v>
      </c>
      <c r="P1295" s="28">
        <f t="shared" ca="1" si="661"/>
        <v>0</v>
      </c>
      <c r="Q1295" s="28">
        <f t="shared" ca="1" si="662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3"/>
        <v>0</v>
      </c>
      <c r="BS1295" s="151" t="b">
        <f t="shared" si="664"/>
        <v>0</v>
      </c>
      <c r="BT1295" s="151" t="b">
        <f t="shared" si="665"/>
        <v>0</v>
      </c>
      <c r="BU1295" s="151" t="b">
        <f t="shared" si="666"/>
        <v>0</v>
      </c>
      <c r="BV1295" s="155" t="b">
        <f t="shared" ca="1" si="667"/>
        <v>0</v>
      </c>
      <c r="BW1295" s="151" t="b">
        <f t="shared" ca="1" si="668"/>
        <v>0</v>
      </c>
      <c r="BX1295" s="151" t="b">
        <f t="shared" ca="1" si="669"/>
        <v>0</v>
      </c>
      <c r="BY1295" s="151" t="b">
        <f t="shared" ca="1" si="670"/>
        <v>0</v>
      </c>
      <c r="BZ1295" s="151" t="b">
        <f t="shared" ca="1" si="671"/>
        <v>0</v>
      </c>
      <c r="CA1295" s="151" t="b">
        <f t="shared" ca="1" si="672"/>
        <v>0</v>
      </c>
      <c r="CB1295" s="151" t="b">
        <f t="shared" ca="1" si="673"/>
        <v>0</v>
      </c>
      <c r="CC1295" s="151" t="b">
        <f t="shared" ca="1" si="674"/>
        <v>0</v>
      </c>
      <c r="CD1295" s="151" t="b">
        <f t="shared" ca="1" si="675"/>
        <v>0</v>
      </c>
      <c r="CE1295" s="151" t="b">
        <f t="shared" ca="1" si="676"/>
        <v>0</v>
      </c>
      <c r="CF1295" s="151" t="b">
        <f t="shared" ca="1" si="677"/>
        <v>0</v>
      </c>
      <c r="CG1295" s="151" t="b">
        <f t="shared" ca="1" si="678"/>
        <v>0</v>
      </c>
      <c r="CH1295" s="151" t="b">
        <f t="shared" ca="1" si="679"/>
        <v>0</v>
      </c>
      <c r="CI1295" s="151" t="b">
        <f t="shared" ca="1" si="680"/>
        <v>0</v>
      </c>
      <c r="CJ1295" s="151" t="b">
        <f t="shared" ca="1" si="681"/>
        <v>0</v>
      </c>
      <c r="CK1295" s="151" t="b">
        <f t="shared" ca="1" si="682"/>
        <v>0</v>
      </c>
      <c r="CL1295" s="151" t="b">
        <f t="shared" ca="1" si="683"/>
        <v>0</v>
      </c>
      <c r="CM1295" s="151" t="b">
        <f t="shared" ca="1" si="684"/>
        <v>0</v>
      </c>
      <c r="CN1295" s="151" t="str">
        <f t="shared" ca="1" si="685"/>
        <v>NO_VAC</v>
      </c>
      <c r="CO1295" s="151" t="str">
        <f t="shared" ca="1" si="686"/>
        <v>NO_VAC</v>
      </c>
      <c r="CP1295" s="151" t="b">
        <f t="shared" ca="1" si="687"/>
        <v>0</v>
      </c>
      <c r="CQ1295" s="155">
        <f t="shared" ca="1" si="688"/>
        <v>0</v>
      </c>
      <c r="CR1295" s="155" t="b">
        <f t="shared" ca="1" si="689"/>
        <v>0</v>
      </c>
      <c r="CS1295" s="155" t="b">
        <f t="shared" ca="1" si="690"/>
        <v>0</v>
      </c>
      <c r="CT1295" s="155" t="b">
        <f t="shared" ca="1" si="691"/>
        <v>0</v>
      </c>
      <c r="CU1295" s="155" t="b">
        <f t="shared" ca="1" si="692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0"/>
        <v>0</v>
      </c>
      <c r="P1296" s="28">
        <f t="shared" ca="1" si="661"/>
        <v>0</v>
      </c>
      <c r="Q1296" s="28">
        <f t="shared" ca="1" si="662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3"/>
        <v>0</v>
      </c>
      <c r="BS1296" s="151" t="b">
        <f t="shared" si="664"/>
        <v>0</v>
      </c>
      <c r="BT1296" s="151" t="b">
        <f t="shared" si="665"/>
        <v>0</v>
      </c>
      <c r="BU1296" s="151" t="b">
        <f t="shared" si="666"/>
        <v>0</v>
      </c>
      <c r="BV1296" s="155" t="b">
        <f t="shared" ca="1" si="667"/>
        <v>0</v>
      </c>
      <c r="BW1296" s="151" t="b">
        <f t="shared" ca="1" si="668"/>
        <v>0</v>
      </c>
      <c r="BX1296" s="151" t="b">
        <f t="shared" ca="1" si="669"/>
        <v>0</v>
      </c>
      <c r="BY1296" s="151" t="b">
        <f t="shared" ca="1" si="670"/>
        <v>0</v>
      </c>
      <c r="BZ1296" s="151" t="b">
        <f t="shared" ca="1" si="671"/>
        <v>0</v>
      </c>
      <c r="CA1296" s="151" t="b">
        <f t="shared" ca="1" si="672"/>
        <v>0</v>
      </c>
      <c r="CB1296" s="151" t="b">
        <f t="shared" ca="1" si="673"/>
        <v>0</v>
      </c>
      <c r="CC1296" s="151" t="b">
        <f t="shared" ca="1" si="674"/>
        <v>0</v>
      </c>
      <c r="CD1296" s="151" t="b">
        <f t="shared" ca="1" si="675"/>
        <v>0</v>
      </c>
      <c r="CE1296" s="151" t="b">
        <f t="shared" ca="1" si="676"/>
        <v>0</v>
      </c>
      <c r="CF1296" s="151" t="b">
        <f t="shared" ca="1" si="677"/>
        <v>0</v>
      </c>
      <c r="CG1296" s="151" t="b">
        <f t="shared" ca="1" si="678"/>
        <v>0</v>
      </c>
      <c r="CH1296" s="151" t="b">
        <f t="shared" ca="1" si="679"/>
        <v>0</v>
      </c>
      <c r="CI1296" s="151" t="b">
        <f t="shared" ca="1" si="680"/>
        <v>0</v>
      </c>
      <c r="CJ1296" s="151" t="b">
        <f t="shared" ca="1" si="681"/>
        <v>0</v>
      </c>
      <c r="CK1296" s="151" t="b">
        <f t="shared" ca="1" si="682"/>
        <v>0</v>
      </c>
      <c r="CL1296" s="151" t="b">
        <f t="shared" ca="1" si="683"/>
        <v>0</v>
      </c>
      <c r="CM1296" s="151" t="b">
        <f t="shared" ca="1" si="684"/>
        <v>0</v>
      </c>
      <c r="CN1296" s="151" t="str">
        <f t="shared" ca="1" si="685"/>
        <v>NO_VAC</v>
      </c>
      <c r="CO1296" s="151" t="str">
        <f t="shared" ca="1" si="686"/>
        <v>NO_VAC</v>
      </c>
      <c r="CP1296" s="151" t="b">
        <f t="shared" ca="1" si="687"/>
        <v>0</v>
      </c>
      <c r="CQ1296" s="155">
        <f t="shared" ca="1" si="688"/>
        <v>0</v>
      </c>
      <c r="CR1296" s="155" t="b">
        <f t="shared" ca="1" si="689"/>
        <v>0</v>
      </c>
      <c r="CS1296" s="155" t="b">
        <f t="shared" ca="1" si="690"/>
        <v>0</v>
      </c>
      <c r="CT1296" s="155" t="b">
        <f t="shared" ca="1" si="691"/>
        <v>0</v>
      </c>
      <c r="CU1296" s="155" t="b">
        <f t="shared" ca="1" si="692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0"/>
        <v>0</v>
      </c>
      <c r="P1297" s="28">
        <f t="shared" ca="1" si="661"/>
        <v>0</v>
      </c>
      <c r="Q1297" s="28">
        <f t="shared" ca="1" si="662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3"/>
        <v>0</v>
      </c>
      <c r="BS1297" s="151" t="b">
        <f t="shared" si="664"/>
        <v>0</v>
      </c>
      <c r="BT1297" s="151" t="b">
        <f t="shared" si="665"/>
        <v>0</v>
      </c>
      <c r="BU1297" s="151" t="b">
        <f t="shared" si="666"/>
        <v>0</v>
      </c>
      <c r="BV1297" s="155" t="b">
        <f t="shared" ca="1" si="667"/>
        <v>0</v>
      </c>
      <c r="BW1297" s="151" t="b">
        <f t="shared" ca="1" si="668"/>
        <v>0</v>
      </c>
      <c r="BX1297" s="151" t="b">
        <f t="shared" ca="1" si="669"/>
        <v>0</v>
      </c>
      <c r="BY1297" s="151" t="b">
        <f t="shared" ca="1" si="670"/>
        <v>0</v>
      </c>
      <c r="BZ1297" s="151" t="b">
        <f t="shared" ca="1" si="671"/>
        <v>0</v>
      </c>
      <c r="CA1297" s="151" t="b">
        <f t="shared" ca="1" si="672"/>
        <v>0</v>
      </c>
      <c r="CB1297" s="151" t="b">
        <f t="shared" ca="1" si="673"/>
        <v>0</v>
      </c>
      <c r="CC1297" s="151" t="b">
        <f t="shared" ca="1" si="674"/>
        <v>0</v>
      </c>
      <c r="CD1297" s="151" t="b">
        <f t="shared" ca="1" si="675"/>
        <v>0</v>
      </c>
      <c r="CE1297" s="151" t="b">
        <f t="shared" ca="1" si="676"/>
        <v>0</v>
      </c>
      <c r="CF1297" s="151" t="b">
        <f t="shared" ca="1" si="677"/>
        <v>0</v>
      </c>
      <c r="CG1297" s="151" t="b">
        <f t="shared" ca="1" si="678"/>
        <v>0</v>
      </c>
      <c r="CH1297" s="151" t="b">
        <f t="shared" ca="1" si="679"/>
        <v>0</v>
      </c>
      <c r="CI1297" s="151" t="b">
        <f t="shared" ca="1" si="680"/>
        <v>0</v>
      </c>
      <c r="CJ1297" s="151" t="b">
        <f t="shared" ca="1" si="681"/>
        <v>0</v>
      </c>
      <c r="CK1297" s="151" t="b">
        <f t="shared" ca="1" si="682"/>
        <v>0</v>
      </c>
      <c r="CL1297" s="151" t="b">
        <f t="shared" ca="1" si="683"/>
        <v>0</v>
      </c>
      <c r="CM1297" s="151" t="b">
        <f t="shared" ca="1" si="684"/>
        <v>0</v>
      </c>
      <c r="CN1297" s="151" t="str">
        <f t="shared" ca="1" si="685"/>
        <v>NO_VAC</v>
      </c>
      <c r="CO1297" s="151" t="str">
        <f t="shared" ca="1" si="686"/>
        <v>NO_VAC</v>
      </c>
      <c r="CP1297" s="151" t="b">
        <f t="shared" ca="1" si="687"/>
        <v>0</v>
      </c>
      <c r="CQ1297" s="155">
        <f t="shared" ca="1" si="688"/>
        <v>0</v>
      </c>
      <c r="CR1297" s="155" t="b">
        <f t="shared" ca="1" si="689"/>
        <v>0</v>
      </c>
      <c r="CS1297" s="155" t="b">
        <f t="shared" ca="1" si="690"/>
        <v>0</v>
      </c>
      <c r="CT1297" s="155" t="b">
        <f t="shared" ca="1" si="691"/>
        <v>0</v>
      </c>
      <c r="CU1297" s="155" t="b">
        <f t="shared" ca="1" si="692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0"/>
        <v>0</v>
      </c>
      <c r="P1298" s="28">
        <f t="shared" ca="1" si="661"/>
        <v>0</v>
      </c>
      <c r="Q1298" s="28">
        <f t="shared" ca="1" si="662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3"/>
        <v>0</v>
      </c>
      <c r="BS1298" s="151" t="b">
        <f t="shared" si="664"/>
        <v>0</v>
      </c>
      <c r="BT1298" s="151" t="b">
        <f t="shared" si="665"/>
        <v>0</v>
      </c>
      <c r="BU1298" s="151" t="b">
        <f t="shared" si="666"/>
        <v>0</v>
      </c>
      <c r="BV1298" s="155" t="b">
        <f t="shared" ca="1" si="667"/>
        <v>0</v>
      </c>
      <c r="BW1298" s="151" t="b">
        <f t="shared" ca="1" si="668"/>
        <v>0</v>
      </c>
      <c r="BX1298" s="151" t="b">
        <f t="shared" ca="1" si="669"/>
        <v>0</v>
      </c>
      <c r="BY1298" s="151" t="b">
        <f t="shared" ca="1" si="670"/>
        <v>0</v>
      </c>
      <c r="BZ1298" s="151" t="b">
        <f t="shared" ca="1" si="671"/>
        <v>0</v>
      </c>
      <c r="CA1298" s="151" t="b">
        <f t="shared" ca="1" si="672"/>
        <v>0</v>
      </c>
      <c r="CB1298" s="151" t="b">
        <f t="shared" ca="1" si="673"/>
        <v>0</v>
      </c>
      <c r="CC1298" s="151" t="b">
        <f t="shared" ca="1" si="674"/>
        <v>0</v>
      </c>
      <c r="CD1298" s="151" t="b">
        <f t="shared" ca="1" si="675"/>
        <v>0</v>
      </c>
      <c r="CE1298" s="151" t="b">
        <f t="shared" ca="1" si="676"/>
        <v>0</v>
      </c>
      <c r="CF1298" s="151" t="b">
        <f t="shared" ca="1" si="677"/>
        <v>0</v>
      </c>
      <c r="CG1298" s="151" t="b">
        <f t="shared" ca="1" si="678"/>
        <v>0</v>
      </c>
      <c r="CH1298" s="151" t="b">
        <f t="shared" ca="1" si="679"/>
        <v>0</v>
      </c>
      <c r="CI1298" s="151" t="b">
        <f t="shared" ca="1" si="680"/>
        <v>0</v>
      </c>
      <c r="CJ1298" s="151" t="b">
        <f t="shared" ca="1" si="681"/>
        <v>0</v>
      </c>
      <c r="CK1298" s="151" t="b">
        <f t="shared" ca="1" si="682"/>
        <v>0</v>
      </c>
      <c r="CL1298" s="151" t="b">
        <f t="shared" ca="1" si="683"/>
        <v>0</v>
      </c>
      <c r="CM1298" s="151" t="b">
        <f t="shared" ca="1" si="684"/>
        <v>0</v>
      </c>
      <c r="CN1298" s="151" t="str">
        <f t="shared" ca="1" si="685"/>
        <v>NO_VAC</v>
      </c>
      <c r="CO1298" s="151" t="str">
        <f t="shared" ca="1" si="686"/>
        <v>NO_VAC</v>
      </c>
      <c r="CP1298" s="151" t="b">
        <f t="shared" ca="1" si="687"/>
        <v>0</v>
      </c>
      <c r="CQ1298" s="155">
        <f t="shared" ca="1" si="688"/>
        <v>0</v>
      </c>
      <c r="CR1298" s="155" t="b">
        <f t="shared" ca="1" si="689"/>
        <v>0</v>
      </c>
      <c r="CS1298" s="155" t="b">
        <f t="shared" ca="1" si="690"/>
        <v>0</v>
      </c>
      <c r="CT1298" s="155" t="b">
        <f t="shared" ca="1" si="691"/>
        <v>0</v>
      </c>
      <c r="CU1298" s="155" t="b">
        <f t="shared" ca="1" si="692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0"/>
        <v>0</v>
      </c>
      <c r="P1299" s="28">
        <f t="shared" ca="1" si="661"/>
        <v>0</v>
      </c>
      <c r="Q1299" s="28">
        <f t="shared" ca="1" si="662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3"/>
        <v>0</v>
      </c>
      <c r="BS1299" s="151" t="b">
        <f t="shared" si="664"/>
        <v>0</v>
      </c>
      <c r="BT1299" s="151" t="b">
        <f t="shared" si="665"/>
        <v>0</v>
      </c>
      <c r="BU1299" s="151" t="b">
        <f t="shared" si="666"/>
        <v>0</v>
      </c>
      <c r="BV1299" s="155" t="b">
        <f t="shared" ca="1" si="667"/>
        <v>0</v>
      </c>
      <c r="BW1299" s="151" t="b">
        <f t="shared" ca="1" si="668"/>
        <v>0</v>
      </c>
      <c r="BX1299" s="151" t="b">
        <f t="shared" ca="1" si="669"/>
        <v>0</v>
      </c>
      <c r="BY1299" s="151" t="b">
        <f t="shared" ca="1" si="670"/>
        <v>0</v>
      </c>
      <c r="BZ1299" s="151" t="b">
        <f t="shared" ca="1" si="671"/>
        <v>0</v>
      </c>
      <c r="CA1299" s="151" t="b">
        <f t="shared" ca="1" si="672"/>
        <v>0</v>
      </c>
      <c r="CB1299" s="151" t="b">
        <f t="shared" ca="1" si="673"/>
        <v>0</v>
      </c>
      <c r="CC1299" s="151" t="b">
        <f t="shared" ca="1" si="674"/>
        <v>0</v>
      </c>
      <c r="CD1299" s="151" t="b">
        <f t="shared" ca="1" si="675"/>
        <v>0</v>
      </c>
      <c r="CE1299" s="151" t="b">
        <f t="shared" ca="1" si="676"/>
        <v>0</v>
      </c>
      <c r="CF1299" s="151" t="b">
        <f t="shared" ca="1" si="677"/>
        <v>0</v>
      </c>
      <c r="CG1299" s="151" t="b">
        <f t="shared" ca="1" si="678"/>
        <v>0</v>
      </c>
      <c r="CH1299" s="151" t="b">
        <f t="shared" ca="1" si="679"/>
        <v>0</v>
      </c>
      <c r="CI1299" s="151" t="b">
        <f t="shared" ca="1" si="680"/>
        <v>0</v>
      </c>
      <c r="CJ1299" s="151" t="b">
        <f t="shared" ca="1" si="681"/>
        <v>0</v>
      </c>
      <c r="CK1299" s="151" t="b">
        <f t="shared" ca="1" si="682"/>
        <v>0</v>
      </c>
      <c r="CL1299" s="151" t="b">
        <f t="shared" ca="1" si="683"/>
        <v>0</v>
      </c>
      <c r="CM1299" s="151" t="b">
        <f t="shared" ca="1" si="684"/>
        <v>0</v>
      </c>
      <c r="CN1299" s="151" t="str">
        <f t="shared" ca="1" si="685"/>
        <v>NO_VAC</v>
      </c>
      <c r="CO1299" s="151" t="str">
        <f t="shared" ca="1" si="686"/>
        <v>NO_VAC</v>
      </c>
      <c r="CP1299" s="151" t="b">
        <f t="shared" ca="1" si="687"/>
        <v>0</v>
      </c>
      <c r="CQ1299" s="155">
        <f t="shared" ca="1" si="688"/>
        <v>0</v>
      </c>
      <c r="CR1299" s="155" t="b">
        <f t="shared" ca="1" si="689"/>
        <v>0</v>
      </c>
      <c r="CS1299" s="155" t="b">
        <f t="shared" ca="1" si="690"/>
        <v>0</v>
      </c>
      <c r="CT1299" s="155" t="b">
        <f t="shared" ca="1" si="691"/>
        <v>0</v>
      </c>
      <c r="CU1299" s="155" t="b">
        <f t="shared" ca="1" si="692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0"/>
        <v>0</v>
      </c>
      <c r="P1300" s="28">
        <f t="shared" ca="1" si="661"/>
        <v>0</v>
      </c>
      <c r="Q1300" s="28">
        <f t="shared" ca="1" si="662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3"/>
        <v>0</v>
      </c>
      <c r="BS1300" s="151" t="b">
        <f t="shared" si="664"/>
        <v>0</v>
      </c>
      <c r="BT1300" s="151" t="b">
        <f t="shared" si="665"/>
        <v>0</v>
      </c>
      <c r="BU1300" s="151" t="b">
        <f t="shared" si="666"/>
        <v>0</v>
      </c>
      <c r="BV1300" s="155" t="b">
        <f t="shared" ca="1" si="667"/>
        <v>0</v>
      </c>
      <c r="BW1300" s="151" t="b">
        <f t="shared" ca="1" si="668"/>
        <v>0</v>
      </c>
      <c r="BX1300" s="151" t="b">
        <f t="shared" ca="1" si="669"/>
        <v>0</v>
      </c>
      <c r="BY1300" s="151" t="b">
        <f t="shared" ca="1" si="670"/>
        <v>0</v>
      </c>
      <c r="BZ1300" s="151" t="b">
        <f t="shared" ca="1" si="671"/>
        <v>0</v>
      </c>
      <c r="CA1300" s="151" t="b">
        <f t="shared" ca="1" si="672"/>
        <v>0</v>
      </c>
      <c r="CB1300" s="151" t="b">
        <f t="shared" ca="1" si="673"/>
        <v>0</v>
      </c>
      <c r="CC1300" s="151" t="b">
        <f t="shared" ca="1" si="674"/>
        <v>0</v>
      </c>
      <c r="CD1300" s="151" t="b">
        <f t="shared" ca="1" si="675"/>
        <v>0</v>
      </c>
      <c r="CE1300" s="151" t="b">
        <f t="shared" ca="1" si="676"/>
        <v>0</v>
      </c>
      <c r="CF1300" s="151" t="b">
        <f t="shared" ca="1" si="677"/>
        <v>0</v>
      </c>
      <c r="CG1300" s="151" t="b">
        <f t="shared" ca="1" si="678"/>
        <v>0</v>
      </c>
      <c r="CH1300" s="151" t="b">
        <f t="shared" ca="1" si="679"/>
        <v>0</v>
      </c>
      <c r="CI1300" s="151" t="b">
        <f t="shared" ca="1" si="680"/>
        <v>0</v>
      </c>
      <c r="CJ1300" s="151" t="b">
        <f t="shared" ca="1" si="681"/>
        <v>0</v>
      </c>
      <c r="CK1300" s="151" t="b">
        <f t="shared" ca="1" si="682"/>
        <v>0</v>
      </c>
      <c r="CL1300" s="151" t="b">
        <f t="shared" ca="1" si="683"/>
        <v>0</v>
      </c>
      <c r="CM1300" s="151" t="b">
        <f t="shared" ca="1" si="684"/>
        <v>0</v>
      </c>
      <c r="CN1300" s="151" t="str">
        <f t="shared" ca="1" si="685"/>
        <v>NO_VAC</v>
      </c>
      <c r="CO1300" s="151" t="str">
        <f t="shared" ca="1" si="686"/>
        <v>NO_VAC</v>
      </c>
      <c r="CP1300" s="151" t="b">
        <f t="shared" ca="1" si="687"/>
        <v>0</v>
      </c>
      <c r="CQ1300" s="155">
        <f t="shared" ca="1" si="688"/>
        <v>0</v>
      </c>
      <c r="CR1300" s="155" t="b">
        <f t="shared" ca="1" si="689"/>
        <v>0</v>
      </c>
      <c r="CS1300" s="155" t="b">
        <f t="shared" ca="1" si="690"/>
        <v>0</v>
      </c>
      <c r="CT1300" s="155" t="b">
        <f t="shared" ca="1" si="691"/>
        <v>0</v>
      </c>
      <c r="CU1300" s="155" t="b">
        <f t="shared" ca="1" si="692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0"/>
        <v>0</v>
      </c>
      <c r="P1301" s="28">
        <f t="shared" ca="1" si="661"/>
        <v>0</v>
      </c>
      <c r="Q1301" s="28">
        <f t="shared" ca="1" si="662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3"/>
        <v>0</v>
      </c>
      <c r="BS1301" s="151" t="b">
        <f t="shared" si="664"/>
        <v>0</v>
      </c>
      <c r="BT1301" s="151" t="b">
        <f t="shared" si="665"/>
        <v>0</v>
      </c>
      <c r="BU1301" s="151" t="b">
        <f t="shared" si="666"/>
        <v>0</v>
      </c>
      <c r="BV1301" s="155" t="b">
        <f t="shared" ca="1" si="667"/>
        <v>0</v>
      </c>
      <c r="BW1301" s="151" t="b">
        <f t="shared" ca="1" si="668"/>
        <v>0</v>
      </c>
      <c r="BX1301" s="151" t="b">
        <f t="shared" ca="1" si="669"/>
        <v>0</v>
      </c>
      <c r="BY1301" s="151" t="b">
        <f t="shared" ca="1" si="670"/>
        <v>0</v>
      </c>
      <c r="BZ1301" s="151" t="b">
        <f t="shared" ca="1" si="671"/>
        <v>0</v>
      </c>
      <c r="CA1301" s="151" t="b">
        <f t="shared" ca="1" si="672"/>
        <v>0</v>
      </c>
      <c r="CB1301" s="151" t="b">
        <f t="shared" ca="1" si="673"/>
        <v>0</v>
      </c>
      <c r="CC1301" s="151" t="b">
        <f t="shared" ca="1" si="674"/>
        <v>0</v>
      </c>
      <c r="CD1301" s="151" t="b">
        <f t="shared" ca="1" si="675"/>
        <v>0</v>
      </c>
      <c r="CE1301" s="151" t="b">
        <f t="shared" ca="1" si="676"/>
        <v>0</v>
      </c>
      <c r="CF1301" s="151" t="b">
        <f t="shared" ca="1" si="677"/>
        <v>0</v>
      </c>
      <c r="CG1301" s="151" t="b">
        <f t="shared" ca="1" si="678"/>
        <v>0</v>
      </c>
      <c r="CH1301" s="151" t="b">
        <f t="shared" ca="1" si="679"/>
        <v>0</v>
      </c>
      <c r="CI1301" s="151" t="b">
        <f t="shared" ca="1" si="680"/>
        <v>0</v>
      </c>
      <c r="CJ1301" s="151" t="b">
        <f t="shared" ca="1" si="681"/>
        <v>0</v>
      </c>
      <c r="CK1301" s="151" t="b">
        <f t="shared" ca="1" si="682"/>
        <v>0</v>
      </c>
      <c r="CL1301" s="151" t="b">
        <f t="shared" ca="1" si="683"/>
        <v>0</v>
      </c>
      <c r="CM1301" s="151" t="b">
        <f t="shared" ca="1" si="684"/>
        <v>0</v>
      </c>
      <c r="CN1301" s="151" t="str">
        <f t="shared" ca="1" si="685"/>
        <v>NO_VAC</v>
      </c>
      <c r="CO1301" s="151" t="str">
        <f t="shared" ca="1" si="686"/>
        <v>NO_VAC</v>
      </c>
      <c r="CP1301" s="151" t="b">
        <f t="shared" ca="1" si="687"/>
        <v>0</v>
      </c>
      <c r="CQ1301" s="155">
        <f t="shared" ca="1" si="688"/>
        <v>0</v>
      </c>
      <c r="CR1301" s="155" t="b">
        <f t="shared" ca="1" si="689"/>
        <v>0</v>
      </c>
      <c r="CS1301" s="155" t="b">
        <f t="shared" ca="1" si="690"/>
        <v>0</v>
      </c>
      <c r="CT1301" s="155" t="b">
        <f t="shared" ca="1" si="691"/>
        <v>0</v>
      </c>
      <c r="CU1301" s="155" t="b">
        <f t="shared" ca="1" si="692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0"/>
        <v>0</v>
      </c>
      <c r="P1302" s="28">
        <f t="shared" ca="1" si="661"/>
        <v>0</v>
      </c>
      <c r="Q1302" s="28">
        <f t="shared" ca="1" si="662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3"/>
        <v>0</v>
      </c>
      <c r="BS1302" s="151" t="b">
        <f t="shared" si="664"/>
        <v>0</v>
      </c>
      <c r="BT1302" s="151" t="b">
        <f t="shared" si="665"/>
        <v>0</v>
      </c>
      <c r="BU1302" s="151" t="b">
        <f t="shared" si="666"/>
        <v>0</v>
      </c>
      <c r="BV1302" s="155" t="b">
        <f t="shared" ca="1" si="667"/>
        <v>0</v>
      </c>
      <c r="BW1302" s="151" t="b">
        <f t="shared" ca="1" si="668"/>
        <v>0</v>
      </c>
      <c r="BX1302" s="151" t="b">
        <f t="shared" ca="1" si="669"/>
        <v>0</v>
      </c>
      <c r="BY1302" s="151" t="b">
        <f t="shared" ca="1" si="670"/>
        <v>0</v>
      </c>
      <c r="BZ1302" s="151" t="b">
        <f t="shared" ca="1" si="671"/>
        <v>0</v>
      </c>
      <c r="CA1302" s="151" t="b">
        <f t="shared" ca="1" si="672"/>
        <v>0</v>
      </c>
      <c r="CB1302" s="151" t="b">
        <f t="shared" ca="1" si="673"/>
        <v>0</v>
      </c>
      <c r="CC1302" s="151" t="b">
        <f t="shared" ca="1" si="674"/>
        <v>0</v>
      </c>
      <c r="CD1302" s="151" t="b">
        <f t="shared" ca="1" si="675"/>
        <v>0</v>
      </c>
      <c r="CE1302" s="151" t="b">
        <f t="shared" ca="1" si="676"/>
        <v>0</v>
      </c>
      <c r="CF1302" s="151" t="b">
        <f t="shared" ca="1" si="677"/>
        <v>0</v>
      </c>
      <c r="CG1302" s="151" t="b">
        <f t="shared" ca="1" si="678"/>
        <v>0</v>
      </c>
      <c r="CH1302" s="151" t="b">
        <f t="shared" ca="1" si="679"/>
        <v>0</v>
      </c>
      <c r="CI1302" s="151" t="b">
        <f t="shared" ca="1" si="680"/>
        <v>0</v>
      </c>
      <c r="CJ1302" s="151" t="b">
        <f t="shared" ca="1" si="681"/>
        <v>0</v>
      </c>
      <c r="CK1302" s="151" t="b">
        <f t="shared" ca="1" si="682"/>
        <v>0</v>
      </c>
      <c r="CL1302" s="151" t="b">
        <f t="shared" ca="1" si="683"/>
        <v>0</v>
      </c>
      <c r="CM1302" s="151" t="b">
        <f t="shared" ca="1" si="684"/>
        <v>0</v>
      </c>
      <c r="CN1302" s="151" t="str">
        <f t="shared" ca="1" si="685"/>
        <v>NO_VAC</v>
      </c>
      <c r="CO1302" s="151" t="str">
        <f t="shared" ca="1" si="686"/>
        <v>NO_VAC</v>
      </c>
      <c r="CP1302" s="151" t="b">
        <f t="shared" ca="1" si="687"/>
        <v>0</v>
      </c>
      <c r="CQ1302" s="155">
        <f t="shared" ca="1" si="688"/>
        <v>0</v>
      </c>
      <c r="CR1302" s="155" t="b">
        <f t="shared" ca="1" si="689"/>
        <v>0</v>
      </c>
      <c r="CS1302" s="155" t="b">
        <f t="shared" ca="1" si="690"/>
        <v>0</v>
      </c>
      <c r="CT1302" s="155" t="b">
        <f t="shared" ca="1" si="691"/>
        <v>0</v>
      </c>
      <c r="CU1302" s="155" t="b">
        <f t="shared" ca="1" si="692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0"/>
        <v>0</v>
      </c>
      <c r="P1303" s="28">
        <f t="shared" ca="1" si="661"/>
        <v>0</v>
      </c>
      <c r="Q1303" s="28">
        <f t="shared" ca="1" si="662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3"/>
        <v>0</v>
      </c>
      <c r="BS1303" s="151" t="b">
        <f t="shared" si="664"/>
        <v>0</v>
      </c>
      <c r="BT1303" s="151" t="b">
        <f t="shared" si="665"/>
        <v>0</v>
      </c>
      <c r="BU1303" s="151" t="b">
        <f t="shared" si="666"/>
        <v>0</v>
      </c>
      <c r="BV1303" s="155" t="b">
        <f t="shared" ca="1" si="667"/>
        <v>0</v>
      </c>
      <c r="BW1303" s="151" t="b">
        <f t="shared" ca="1" si="668"/>
        <v>0</v>
      </c>
      <c r="BX1303" s="151" t="b">
        <f t="shared" ca="1" si="669"/>
        <v>0</v>
      </c>
      <c r="BY1303" s="151" t="b">
        <f t="shared" ca="1" si="670"/>
        <v>0</v>
      </c>
      <c r="BZ1303" s="151" t="b">
        <f t="shared" ca="1" si="671"/>
        <v>0</v>
      </c>
      <c r="CA1303" s="151" t="b">
        <f t="shared" ca="1" si="672"/>
        <v>0</v>
      </c>
      <c r="CB1303" s="151" t="b">
        <f t="shared" ca="1" si="673"/>
        <v>0</v>
      </c>
      <c r="CC1303" s="151" t="b">
        <f t="shared" ca="1" si="674"/>
        <v>0</v>
      </c>
      <c r="CD1303" s="151" t="b">
        <f t="shared" ca="1" si="675"/>
        <v>0</v>
      </c>
      <c r="CE1303" s="151" t="b">
        <f t="shared" ca="1" si="676"/>
        <v>0</v>
      </c>
      <c r="CF1303" s="151" t="b">
        <f t="shared" ca="1" si="677"/>
        <v>0</v>
      </c>
      <c r="CG1303" s="151" t="b">
        <f t="shared" ca="1" si="678"/>
        <v>0</v>
      </c>
      <c r="CH1303" s="151" t="b">
        <f t="shared" ca="1" si="679"/>
        <v>0</v>
      </c>
      <c r="CI1303" s="151" t="b">
        <f t="shared" ca="1" si="680"/>
        <v>0</v>
      </c>
      <c r="CJ1303" s="151" t="b">
        <f t="shared" ca="1" si="681"/>
        <v>0</v>
      </c>
      <c r="CK1303" s="151" t="b">
        <f t="shared" ca="1" si="682"/>
        <v>0</v>
      </c>
      <c r="CL1303" s="151" t="b">
        <f t="shared" ca="1" si="683"/>
        <v>0</v>
      </c>
      <c r="CM1303" s="151" t="b">
        <f t="shared" ca="1" si="684"/>
        <v>0</v>
      </c>
      <c r="CN1303" s="151" t="str">
        <f t="shared" ca="1" si="685"/>
        <v>NO_VAC</v>
      </c>
      <c r="CO1303" s="151" t="str">
        <f t="shared" ca="1" si="686"/>
        <v>NO_VAC</v>
      </c>
      <c r="CP1303" s="151" t="b">
        <f t="shared" ca="1" si="687"/>
        <v>0</v>
      </c>
      <c r="CQ1303" s="155">
        <f t="shared" ca="1" si="688"/>
        <v>0</v>
      </c>
      <c r="CR1303" s="155" t="b">
        <f t="shared" ca="1" si="689"/>
        <v>0</v>
      </c>
      <c r="CS1303" s="155" t="b">
        <f t="shared" ca="1" si="690"/>
        <v>0</v>
      </c>
      <c r="CT1303" s="155" t="b">
        <f t="shared" ca="1" si="691"/>
        <v>0</v>
      </c>
      <c r="CU1303" s="155" t="b">
        <f t="shared" ca="1" si="692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0"/>
        <v>0</v>
      </c>
      <c r="P1304" s="28">
        <f t="shared" ca="1" si="661"/>
        <v>0</v>
      </c>
      <c r="Q1304" s="28">
        <f t="shared" ca="1" si="662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3"/>
        <v>0</v>
      </c>
      <c r="BS1304" s="151" t="b">
        <f t="shared" si="664"/>
        <v>0</v>
      </c>
      <c r="BT1304" s="151" t="b">
        <f t="shared" si="665"/>
        <v>0</v>
      </c>
      <c r="BU1304" s="151" t="b">
        <f t="shared" si="666"/>
        <v>0</v>
      </c>
      <c r="BV1304" s="155" t="b">
        <f t="shared" ca="1" si="667"/>
        <v>0</v>
      </c>
      <c r="BW1304" s="151" t="b">
        <f t="shared" ca="1" si="668"/>
        <v>0</v>
      </c>
      <c r="BX1304" s="151" t="b">
        <f t="shared" ca="1" si="669"/>
        <v>0</v>
      </c>
      <c r="BY1304" s="151" t="b">
        <f t="shared" ca="1" si="670"/>
        <v>0</v>
      </c>
      <c r="BZ1304" s="151" t="b">
        <f t="shared" ca="1" si="671"/>
        <v>0</v>
      </c>
      <c r="CA1304" s="151" t="b">
        <f t="shared" ca="1" si="672"/>
        <v>0</v>
      </c>
      <c r="CB1304" s="151" t="b">
        <f t="shared" ca="1" si="673"/>
        <v>0</v>
      </c>
      <c r="CC1304" s="151" t="b">
        <f t="shared" ca="1" si="674"/>
        <v>0</v>
      </c>
      <c r="CD1304" s="151" t="b">
        <f t="shared" ca="1" si="675"/>
        <v>0</v>
      </c>
      <c r="CE1304" s="151" t="b">
        <f t="shared" ca="1" si="676"/>
        <v>0</v>
      </c>
      <c r="CF1304" s="151" t="b">
        <f t="shared" ca="1" si="677"/>
        <v>0</v>
      </c>
      <c r="CG1304" s="151" t="b">
        <f t="shared" ca="1" si="678"/>
        <v>0</v>
      </c>
      <c r="CH1304" s="151" t="b">
        <f t="shared" ca="1" si="679"/>
        <v>0</v>
      </c>
      <c r="CI1304" s="151" t="b">
        <f t="shared" ca="1" si="680"/>
        <v>0</v>
      </c>
      <c r="CJ1304" s="151" t="b">
        <f t="shared" ca="1" si="681"/>
        <v>0</v>
      </c>
      <c r="CK1304" s="151" t="b">
        <f t="shared" ca="1" si="682"/>
        <v>0</v>
      </c>
      <c r="CL1304" s="151" t="b">
        <f t="shared" ca="1" si="683"/>
        <v>0</v>
      </c>
      <c r="CM1304" s="151" t="b">
        <f t="shared" ca="1" si="684"/>
        <v>0</v>
      </c>
      <c r="CN1304" s="151" t="str">
        <f t="shared" ca="1" si="685"/>
        <v>NO_VAC</v>
      </c>
      <c r="CO1304" s="151" t="str">
        <f t="shared" ca="1" si="686"/>
        <v>NO_VAC</v>
      </c>
      <c r="CP1304" s="151" t="b">
        <f t="shared" ca="1" si="687"/>
        <v>0</v>
      </c>
      <c r="CQ1304" s="155">
        <f t="shared" ca="1" si="688"/>
        <v>0</v>
      </c>
      <c r="CR1304" s="155" t="b">
        <f t="shared" ca="1" si="689"/>
        <v>0</v>
      </c>
      <c r="CS1304" s="155" t="b">
        <f t="shared" ca="1" si="690"/>
        <v>0</v>
      </c>
      <c r="CT1304" s="155" t="b">
        <f t="shared" ca="1" si="691"/>
        <v>0</v>
      </c>
      <c r="CU1304" s="155" t="b">
        <f t="shared" ca="1" si="692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0"/>
        <v>0</v>
      </c>
      <c r="P1305" s="28">
        <f t="shared" ca="1" si="661"/>
        <v>0</v>
      </c>
      <c r="Q1305" s="28">
        <f t="shared" ca="1" si="662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3"/>
        <v>0</v>
      </c>
      <c r="BS1305" s="151" t="b">
        <f t="shared" si="664"/>
        <v>0</v>
      </c>
      <c r="BT1305" s="151" t="b">
        <f t="shared" si="665"/>
        <v>0</v>
      </c>
      <c r="BU1305" s="151" t="b">
        <f t="shared" si="666"/>
        <v>0</v>
      </c>
      <c r="BV1305" s="155" t="b">
        <f t="shared" ca="1" si="667"/>
        <v>0</v>
      </c>
      <c r="BW1305" s="151" t="b">
        <f t="shared" ca="1" si="668"/>
        <v>0</v>
      </c>
      <c r="BX1305" s="151" t="b">
        <f t="shared" ca="1" si="669"/>
        <v>0</v>
      </c>
      <c r="BY1305" s="151" t="b">
        <f t="shared" ca="1" si="670"/>
        <v>0</v>
      </c>
      <c r="BZ1305" s="151" t="b">
        <f t="shared" ca="1" si="671"/>
        <v>0</v>
      </c>
      <c r="CA1305" s="151" t="b">
        <f t="shared" ca="1" si="672"/>
        <v>0</v>
      </c>
      <c r="CB1305" s="151" t="b">
        <f t="shared" ca="1" si="673"/>
        <v>0</v>
      </c>
      <c r="CC1305" s="151" t="b">
        <f t="shared" ca="1" si="674"/>
        <v>0</v>
      </c>
      <c r="CD1305" s="151" t="b">
        <f t="shared" ca="1" si="675"/>
        <v>0</v>
      </c>
      <c r="CE1305" s="151" t="b">
        <f t="shared" ca="1" si="676"/>
        <v>0</v>
      </c>
      <c r="CF1305" s="151" t="b">
        <f t="shared" ca="1" si="677"/>
        <v>0</v>
      </c>
      <c r="CG1305" s="151" t="b">
        <f t="shared" ca="1" si="678"/>
        <v>0</v>
      </c>
      <c r="CH1305" s="151" t="b">
        <f t="shared" ca="1" si="679"/>
        <v>0</v>
      </c>
      <c r="CI1305" s="151" t="b">
        <f t="shared" ca="1" si="680"/>
        <v>0</v>
      </c>
      <c r="CJ1305" s="151" t="b">
        <f t="shared" ca="1" si="681"/>
        <v>0</v>
      </c>
      <c r="CK1305" s="151" t="b">
        <f t="shared" ca="1" si="682"/>
        <v>0</v>
      </c>
      <c r="CL1305" s="151" t="b">
        <f t="shared" ca="1" si="683"/>
        <v>0</v>
      </c>
      <c r="CM1305" s="151" t="b">
        <f t="shared" ca="1" si="684"/>
        <v>0</v>
      </c>
      <c r="CN1305" s="151" t="str">
        <f t="shared" ca="1" si="685"/>
        <v>NO_VAC</v>
      </c>
      <c r="CO1305" s="151" t="str">
        <f t="shared" ca="1" si="686"/>
        <v>NO_VAC</v>
      </c>
      <c r="CP1305" s="151" t="b">
        <f t="shared" ca="1" si="687"/>
        <v>0</v>
      </c>
      <c r="CQ1305" s="155">
        <f t="shared" ca="1" si="688"/>
        <v>0</v>
      </c>
      <c r="CR1305" s="155" t="b">
        <f t="shared" ca="1" si="689"/>
        <v>0</v>
      </c>
      <c r="CS1305" s="155" t="b">
        <f t="shared" ca="1" si="690"/>
        <v>0</v>
      </c>
      <c r="CT1305" s="155" t="b">
        <f t="shared" ca="1" si="691"/>
        <v>0</v>
      </c>
      <c r="CU1305" s="155" t="b">
        <f t="shared" ca="1" si="692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0"/>
        <v>0</v>
      </c>
      <c r="P1306" s="28">
        <f t="shared" ca="1" si="661"/>
        <v>0</v>
      </c>
      <c r="Q1306" s="28">
        <f t="shared" ca="1" si="662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3"/>
        <v>0</v>
      </c>
      <c r="BS1306" s="151" t="b">
        <f t="shared" si="664"/>
        <v>0</v>
      </c>
      <c r="BT1306" s="151" t="b">
        <f t="shared" si="665"/>
        <v>0</v>
      </c>
      <c r="BU1306" s="151" t="b">
        <f t="shared" si="666"/>
        <v>0</v>
      </c>
      <c r="BV1306" s="155" t="b">
        <f t="shared" ca="1" si="667"/>
        <v>0</v>
      </c>
      <c r="BW1306" s="151" t="b">
        <f t="shared" ca="1" si="668"/>
        <v>0</v>
      </c>
      <c r="BX1306" s="151" t="b">
        <f t="shared" ca="1" si="669"/>
        <v>0</v>
      </c>
      <c r="BY1306" s="151" t="b">
        <f t="shared" ca="1" si="670"/>
        <v>0</v>
      </c>
      <c r="BZ1306" s="151" t="b">
        <f t="shared" ca="1" si="671"/>
        <v>0</v>
      </c>
      <c r="CA1306" s="151" t="b">
        <f t="shared" ca="1" si="672"/>
        <v>0</v>
      </c>
      <c r="CB1306" s="151" t="b">
        <f t="shared" ca="1" si="673"/>
        <v>0</v>
      </c>
      <c r="CC1306" s="151" t="b">
        <f t="shared" ca="1" si="674"/>
        <v>0</v>
      </c>
      <c r="CD1306" s="151" t="b">
        <f t="shared" ca="1" si="675"/>
        <v>0</v>
      </c>
      <c r="CE1306" s="151" t="b">
        <f t="shared" ca="1" si="676"/>
        <v>0</v>
      </c>
      <c r="CF1306" s="151" t="b">
        <f t="shared" ca="1" si="677"/>
        <v>0</v>
      </c>
      <c r="CG1306" s="151" t="b">
        <f t="shared" ca="1" si="678"/>
        <v>0</v>
      </c>
      <c r="CH1306" s="151" t="b">
        <f t="shared" ca="1" si="679"/>
        <v>0</v>
      </c>
      <c r="CI1306" s="151" t="b">
        <f t="shared" ca="1" si="680"/>
        <v>0</v>
      </c>
      <c r="CJ1306" s="151" t="b">
        <f t="shared" ca="1" si="681"/>
        <v>0</v>
      </c>
      <c r="CK1306" s="151" t="b">
        <f t="shared" ca="1" si="682"/>
        <v>0</v>
      </c>
      <c r="CL1306" s="151" t="b">
        <f t="shared" ca="1" si="683"/>
        <v>0</v>
      </c>
      <c r="CM1306" s="151" t="b">
        <f t="shared" ca="1" si="684"/>
        <v>0</v>
      </c>
      <c r="CN1306" s="151" t="str">
        <f t="shared" ca="1" si="685"/>
        <v>NO_VAC</v>
      </c>
      <c r="CO1306" s="151" t="str">
        <f t="shared" ca="1" si="686"/>
        <v>NO_VAC</v>
      </c>
      <c r="CP1306" s="151" t="b">
        <f t="shared" ca="1" si="687"/>
        <v>0</v>
      </c>
      <c r="CQ1306" s="155">
        <f t="shared" ca="1" si="688"/>
        <v>0</v>
      </c>
      <c r="CR1306" s="155" t="b">
        <f t="shared" ca="1" si="689"/>
        <v>0</v>
      </c>
      <c r="CS1306" s="155" t="b">
        <f t="shared" ca="1" si="690"/>
        <v>0</v>
      </c>
      <c r="CT1306" s="155" t="b">
        <f t="shared" ca="1" si="691"/>
        <v>0</v>
      </c>
      <c r="CU1306" s="155" t="b">
        <f t="shared" ca="1" si="692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0"/>
        <v>0</v>
      </c>
      <c r="P1307" s="28">
        <f t="shared" ca="1" si="661"/>
        <v>0</v>
      </c>
      <c r="Q1307" s="28">
        <f t="shared" ca="1" si="662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3"/>
        <v>0</v>
      </c>
      <c r="BS1307" s="151" t="b">
        <f t="shared" si="664"/>
        <v>0</v>
      </c>
      <c r="BT1307" s="151" t="b">
        <f t="shared" si="665"/>
        <v>0</v>
      </c>
      <c r="BU1307" s="151" t="b">
        <f t="shared" si="666"/>
        <v>0</v>
      </c>
      <c r="BV1307" s="155" t="b">
        <f t="shared" ca="1" si="667"/>
        <v>0</v>
      </c>
      <c r="BW1307" s="151" t="b">
        <f t="shared" ca="1" si="668"/>
        <v>0</v>
      </c>
      <c r="BX1307" s="151" t="b">
        <f t="shared" ca="1" si="669"/>
        <v>0</v>
      </c>
      <c r="BY1307" s="151" t="b">
        <f t="shared" ca="1" si="670"/>
        <v>0</v>
      </c>
      <c r="BZ1307" s="151" t="b">
        <f t="shared" ca="1" si="671"/>
        <v>0</v>
      </c>
      <c r="CA1307" s="151" t="b">
        <f t="shared" ca="1" si="672"/>
        <v>0</v>
      </c>
      <c r="CB1307" s="151" t="b">
        <f t="shared" ca="1" si="673"/>
        <v>0</v>
      </c>
      <c r="CC1307" s="151" t="b">
        <f t="shared" ca="1" si="674"/>
        <v>0</v>
      </c>
      <c r="CD1307" s="151" t="b">
        <f t="shared" ca="1" si="675"/>
        <v>0</v>
      </c>
      <c r="CE1307" s="151" t="b">
        <f t="shared" ca="1" si="676"/>
        <v>0</v>
      </c>
      <c r="CF1307" s="151" t="b">
        <f t="shared" ca="1" si="677"/>
        <v>0</v>
      </c>
      <c r="CG1307" s="151" t="b">
        <f t="shared" ca="1" si="678"/>
        <v>0</v>
      </c>
      <c r="CH1307" s="151" t="b">
        <f t="shared" ca="1" si="679"/>
        <v>0</v>
      </c>
      <c r="CI1307" s="151" t="b">
        <f t="shared" ca="1" si="680"/>
        <v>0</v>
      </c>
      <c r="CJ1307" s="151" t="b">
        <f t="shared" ca="1" si="681"/>
        <v>0</v>
      </c>
      <c r="CK1307" s="151" t="b">
        <f t="shared" ca="1" si="682"/>
        <v>0</v>
      </c>
      <c r="CL1307" s="151" t="b">
        <f t="shared" ca="1" si="683"/>
        <v>0</v>
      </c>
      <c r="CM1307" s="151" t="b">
        <f t="shared" ca="1" si="684"/>
        <v>0</v>
      </c>
      <c r="CN1307" s="151" t="str">
        <f t="shared" ca="1" si="685"/>
        <v>NO_VAC</v>
      </c>
      <c r="CO1307" s="151" t="str">
        <f t="shared" ca="1" si="686"/>
        <v>NO_VAC</v>
      </c>
      <c r="CP1307" s="151" t="b">
        <f t="shared" ca="1" si="687"/>
        <v>0</v>
      </c>
      <c r="CQ1307" s="155">
        <f t="shared" ca="1" si="688"/>
        <v>0</v>
      </c>
      <c r="CR1307" s="155" t="b">
        <f t="shared" ca="1" si="689"/>
        <v>0</v>
      </c>
      <c r="CS1307" s="155" t="b">
        <f t="shared" ca="1" si="690"/>
        <v>0</v>
      </c>
      <c r="CT1307" s="155" t="b">
        <f t="shared" ca="1" si="691"/>
        <v>0</v>
      </c>
      <c r="CU1307" s="155" t="b">
        <f t="shared" ca="1" si="692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0"/>
        <v>0</v>
      </c>
      <c r="P1308" s="28">
        <f t="shared" ca="1" si="661"/>
        <v>0</v>
      </c>
      <c r="Q1308" s="28">
        <f t="shared" ca="1" si="662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3"/>
        <v>0</v>
      </c>
      <c r="BS1308" s="151" t="b">
        <f t="shared" si="664"/>
        <v>0</v>
      </c>
      <c r="BT1308" s="151" t="b">
        <f t="shared" si="665"/>
        <v>0</v>
      </c>
      <c r="BU1308" s="151" t="b">
        <f t="shared" si="666"/>
        <v>0</v>
      </c>
      <c r="BV1308" s="155" t="b">
        <f t="shared" ca="1" si="667"/>
        <v>0</v>
      </c>
      <c r="BW1308" s="151" t="b">
        <f t="shared" ca="1" si="668"/>
        <v>0</v>
      </c>
      <c r="BX1308" s="151" t="b">
        <f t="shared" ca="1" si="669"/>
        <v>0</v>
      </c>
      <c r="BY1308" s="151" t="b">
        <f t="shared" ca="1" si="670"/>
        <v>0</v>
      </c>
      <c r="BZ1308" s="151" t="b">
        <f t="shared" ca="1" si="671"/>
        <v>0</v>
      </c>
      <c r="CA1308" s="151" t="b">
        <f t="shared" ca="1" si="672"/>
        <v>0</v>
      </c>
      <c r="CB1308" s="151" t="b">
        <f t="shared" ca="1" si="673"/>
        <v>0</v>
      </c>
      <c r="CC1308" s="151" t="b">
        <f t="shared" ca="1" si="674"/>
        <v>0</v>
      </c>
      <c r="CD1308" s="151" t="b">
        <f t="shared" ca="1" si="675"/>
        <v>0</v>
      </c>
      <c r="CE1308" s="151" t="b">
        <f t="shared" ca="1" si="676"/>
        <v>0</v>
      </c>
      <c r="CF1308" s="151" t="b">
        <f t="shared" ca="1" si="677"/>
        <v>0</v>
      </c>
      <c r="CG1308" s="151" t="b">
        <f t="shared" ca="1" si="678"/>
        <v>0</v>
      </c>
      <c r="CH1308" s="151" t="b">
        <f t="shared" ca="1" si="679"/>
        <v>0</v>
      </c>
      <c r="CI1308" s="151" t="b">
        <f t="shared" ca="1" si="680"/>
        <v>0</v>
      </c>
      <c r="CJ1308" s="151" t="b">
        <f t="shared" ca="1" si="681"/>
        <v>0</v>
      </c>
      <c r="CK1308" s="151" t="b">
        <f t="shared" ca="1" si="682"/>
        <v>0</v>
      </c>
      <c r="CL1308" s="151" t="b">
        <f t="shared" ca="1" si="683"/>
        <v>0</v>
      </c>
      <c r="CM1308" s="151" t="b">
        <f t="shared" ca="1" si="684"/>
        <v>0</v>
      </c>
      <c r="CN1308" s="151" t="str">
        <f t="shared" ca="1" si="685"/>
        <v>NO_VAC</v>
      </c>
      <c r="CO1308" s="151" t="str">
        <f t="shared" ca="1" si="686"/>
        <v>NO_VAC</v>
      </c>
      <c r="CP1308" s="151" t="b">
        <f t="shared" ca="1" si="687"/>
        <v>0</v>
      </c>
      <c r="CQ1308" s="155">
        <f t="shared" ca="1" si="688"/>
        <v>0</v>
      </c>
      <c r="CR1308" s="155" t="b">
        <f t="shared" ca="1" si="689"/>
        <v>0</v>
      </c>
      <c r="CS1308" s="155" t="b">
        <f t="shared" ca="1" si="690"/>
        <v>0</v>
      </c>
      <c r="CT1308" s="155" t="b">
        <f t="shared" ca="1" si="691"/>
        <v>0</v>
      </c>
      <c r="CU1308" s="155" t="b">
        <f t="shared" ca="1" si="692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0"/>
        <v>0</v>
      </c>
      <c r="P1309" s="28">
        <f t="shared" ca="1" si="661"/>
        <v>0</v>
      </c>
      <c r="Q1309" s="28">
        <f t="shared" ca="1" si="662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3"/>
        <v>0</v>
      </c>
      <c r="BS1309" s="151" t="b">
        <f t="shared" si="664"/>
        <v>0</v>
      </c>
      <c r="BT1309" s="151" t="b">
        <f t="shared" si="665"/>
        <v>0</v>
      </c>
      <c r="BU1309" s="151" t="b">
        <f t="shared" si="666"/>
        <v>0</v>
      </c>
      <c r="BV1309" s="155" t="b">
        <f t="shared" ca="1" si="667"/>
        <v>0</v>
      </c>
      <c r="BW1309" s="151" t="b">
        <f t="shared" ca="1" si="668"/>
        <v>0</v>
      </c>
      <c r="BX1309" s="151" t="b">
        <f t="shared" ca="1" si="669"/>
        <v>0</v>
      </c>
      <c r="BY1309" s="151" t="b">
        <f t="shared" ca="1" si="670"/>
        <v>0</v>
      </c>
      <c r="BZ1309" s="151" t="b">
        <f t="shared" ca="1" si="671"/>
        <v>0</v>
      </c>
      <c r="CA1309" s="151" t="b">
        <f t="shared" ca="1" si="672"/>
        <v>0</v>
      </c>
      <c r="CB1309" s="151" t="b">
        <f t="shared" ca="1" si="673"/>
        <v>0</v>
      </c>
      <c r="CC1309" s="151" t="b">
        <f t="shared" ca="1" si="674"/>
        <v>0</v>
      </c>
      <c r="CD1309" s="151" t="b">
        <f t="shared" ca="1" si="675"/>
        <v>0</v>
      </c>
      <c r="CE1309" s="151" t="b">
        <f t="shared" ca="1" si="676"/>
        <v>0</v>
      </c>
      <c r="CF1309" s="151" t="b">
        <f t="shared" ca="1" si="677"/>
        <v>0</v>
      </c>
      <c r="CG1309" s="151" t="b">
        <f t="shared" ca="1" si="678"/>
        <v>0</v>
      </c>
      <c r="CH1309" s="151" t="b">
        <f t="shared" ca="1" si="679"/>
        <v>0</v>
      </c>
      <c r="CI1309" s="151" t="b">
        <f t="shared" ca="1" si="680"/>
        <v>0</v>
      </c>
      <c r="CJ1309" s="151" t="b">
        <f t="shared" ca="1" si="681"/>
        <v>0</v>
      </c>
      <c r="CK1309" s="151" t="b">
        <f t="shared" ca="1" si="682"/>
        <v>0</v>
      </c>
      <c r="CL1309" s="151" t="b">
        <f t="shared" ca="1" si="683"/>
        <v>0</v>
      </c>
      <c r="CM1309" s="151" t="b">
        <f t="shared" ca="1" si="684"/>
        <v>0</v>
      </c>
      <c r="CN1309" s="151" t="str">
        <f t="shared" ca="1" si="685"/>
        <v>NO_VAC</v>
      </c>
      <c r="CO1309" s="151" t="str">
        <f t="shared" ca="1" si="686"/>
        <v>NO_VAC</v>
      </c>
      <c r="CP1309" s="151" t="b">
        <f t="shared" ca="1" si="687"/>
        <v>0</v>
      </c>
      <c r="CQ1309" s="155">
        <f t="shared" ca="1" si="688"/>
        <v>0</v>
      </c>
      <c r="CR1309" s="155" t="b">
        <f t="shared" ca="1" si="689"/>
        <v>0</v>
      </c>
      <c r="CS1309" s="155" t="b">
        <f t="shared" ca="1" si="690"/>
        <v>0</v>
      </c>
      <c r="CT1309" s="155" t="b">
        <f t="shared" ca="1" si="691"/>
        <v>0</v>
      </c>
      <c r="CU1309" s="155" t="b">
        <f t="shared" ca="1" si="692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0"/>
        <v>0</v>
      </c>
      <c r="P1310" s="28">
        <f t="shared" ca="1" si="661"/>
        <v>0</v>
      </c>
      <c r="Q1310" s="28">
        <f t="shared" ca="1" si="662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3"/>
        <v>0</v>
      </c>
      <c r="BS1310" s="151" t="b">
        <f t="shared" si="664"/>
        <v>0</v>
      </c>
      <c r="BT1310" s="151" t="b">
        <f t="shared" si="665"/>
        <v>0</v>
      </c>
      <c r="BU1310" s="151" t="b">
        <f t="shared" si="666"/>
        <v>0</v>
      </c>
      <c r="BV1310" s="155" t="b">
        <f t="shared" ca="1" si="667"/>
        <v>0</v>
      </c>
      <c r="BW1310" s="151" t="b">
        <f t="shared" ca="1" si="668"/>
        <v>0</v>
      </c>
      <c r="BX1310" s="151" t="b">
        <f t="shared" ca="1" si="669"/>
        <v>0</v>
      </c>
      <c r="BY1310" s="151" t="b">
        <f t="shared" ca="1" si="670"/>
        <v>0</v>
      </c>
      <c r="BZ1310" s="151" t="b">
        <f t="shared" ca="1" si="671"/>
        <v>0</v>
      </c>
      <c r="CA1310" s="151" t="b">
        <f t="shared" ca="1" si="672"/>
        <v>0</v>
      </c>
      <c r="CB1310" s="151" t="b">
        <f t="shared" ca="1" si="673"/>
        <v>0</v>
      </c>
      <c r="CC1310" s="151" t="b">
        <f t="shared" ca="1" si="674"/>
        <v>0</v>
      </c>
      <c r="CD1310" s="151" t="b">
        <f t="shared" ca="1" si="675"/>
        <v>0</v>
      </c>
      <c r="CE1310" s="151" t="b">
        <f t="shared" ca="1" si="676"/>
        <v>0</v>
      </c>
      <c r="CF1310" s="151" t="b">
        <f t="shared" ca="1" si="677"/>
        <v>0</v>
      </c>
      <c r="CG1310" s="151" t="b">
        <f t="shared" ca="1" si="678"/>
        <v>0</v>
      </c>
      <c r="CH1310" s="151" t="b">
        <f t="shared" ca="1" si="679"/>
        <v>0</v>
      </c>
      <c r="CI1310" s="151" t="b">
        <f t="shared" ca="1" si="680"/>
        <v>0</v>
      </c>
      <c r="CJ1310" s="151" t="b">
        <f t="shared" ca="1" si="681"/>
        <v>0</v>
      </c>
      <c r="CK1310" s="151" t="b">
        <f t="shared" ca="1" si="682"/>
        <v>0</v>
      </c>
      <c r="CL1310" s="151" t="b">
        <f t="shared" ca="1" si="683"/>
        <v>0</v>
      </c>
      <c r="CM1310" s="151" t="b">
        <f t="shared" ca="1" si="684"/>
        <v>0</v>
      </c>
      <c r="CN1310" s="151" t="str">
        <f t="shared" ca="1" si="685"/>
        <v>NO_VAC</v>
      </c>
      <c r="CO1310" s="151" t="str">
        <f t="shared" ca="1" si="686"/>
        <v>NO_VAC</v>
      </c>
      <c r="CP1310" s="151" t="b">
        <f t="shared" ca="1" si="687"/>
        <v>0</v>
      </c>
      <c r="CQ1310" s="155">
        <f t="shared" ca="1" si="688"/>
        <v>0</v>
      </c>
      <c r="CR1310" s="155" t="b">
        <f t="shared" ca="1" si="689"/>
        <v>0</v>
      </c>
      <c r="CS1310" s="155" t="b">
        <f t="shared" ca="1" si="690"/>
        <v>0</v>
      </c>
      <c r="CT1310" s="155" t="b">
        <f t="shared" ca="1" si="691"/>
        <v>0</v>
      </c>
      <c r="CU1310" s="155" t="b">
        <f t="shared" ca="1" si="692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0"/>
        <v>0</v>
      </c>
      <c r="P1311" s="28">
        <f t="shared" ca="1" si="661"/>
        <v>0</v>
      </c>
      <c r="Q1311" s="28">
        <f t="shared" ca="1" si="662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3"/>
        <v>0</v>
      </c>
      <c r="BS1311" s="151" t="b">
        <f t="shared" si="664"/>
        <v>0</v>
      </c>
      <c r="BT1311" s="151" t="b">
        <f t="shared" si="665"/>
        <v>0</v>
      </c>
      <c r="BU1311" s="151" t="b">
        <f t="shared" si="666"/>
        <v>0</v>
      </c>
      <c r="BV1311" s="155" t="b">
        <f t="shared" ca="1" si="667"/>
        <v>0</v>
      </c>
      <c r="BW1311" s="151" t="b">
        <f t="shared" ca="1" si="668"/>
        <v>0</v>
      </c>
      <c r="BX1311" s="151" t="b">
        <f t="shared" ca="1" si="669"/>
        <v>0</v>
      </c>
      <c r="BY1311" s="151" t="b">
        <f t="shared" ca="1" si="670"/>
        <v>0</v>
      </c>
      <c r="BZ1311" s="151" t="b">
        <f t="shared" ca="1" si="671"/>
        <v>0</v>
      </c>
      <c r="CA1311" s="151" t="b">
        <f t="shared" ca="1" si="672"/>
        <v>0</v>
      </c>
      <c r="CB1311" s="151" t="b">
        <f t="shared" ca="1" si="673"/>
        <v>0</v>
      </c>
      <c r="CC1311" s="151" t="b">
        <f t="shared" ca="1" si="674"/>
        <v>0</v>
      </c>
      <c r="CD1311" s="151" t="b">
        <f t="shared" ca="1" si="675"/>
        <v>0</v>
      </c>
      <c r="CE1311" s="151" t="b">
        <f t="shared" ca="1" si="676"/>
        <v>0</v>
      </c>
      <c r="CF1311" s="151" t="b">
        <f t="shared" ca="1" si="677"/>
        <v>0</v>
      </c>
      <c r="CG1311" s="151" t="b">
        <f t="shared" ca="1" si="678"/>
        <v>0</v>
      </c>
      <c r="CH1311" s="151" t="b">
        <f t="shared" ca="1" si="679"/>
        <v>0</v>
      </c>
      <c r="CI1311" s="151" t="b">
        <f t="shared" ca="1" si="680"/>
        <v>0</v>
      </c>
      <c r="CJ1311" s="151" t="b">
        <f t="shared" ca="1" si="681"/>
        <v>0</v>
      </c>
      <c r="CK1311" s="151" t="b">
        <f t="shared" ca="1" si="682"/>
        <v>0</v>
      </c>
      <c r="CL1311" s="151" t="b">
        <f t="shared" ca="1" si="683"/>
        <v>0</v>
      </c>
      <c r="CM1311" s="151" t="b">
        <f t="shared" ca="1" si="684"/>
        <v>0</v>
      </c>
      <c r="CN1311" s="151" t="str">
        <f t="shared" ca="1" si="685"/>
        <v>NO_VAC</v>
      </c>
      <c r="CO1311" s="151" t="str">
        <f t="shared" ca="1" si="686"/>
        <v>NO_VAC</v>
      </c>
      <c r="CP1311" s="151" t="b">
        <f t="shared" ca="1" si="687"/>
        <v>0</v>
      </c>
      <c r="CQ1311" s="155">
        <f t="shared" ca="1" si="688"/>
        <v>0</v>
      </c>
      <c r="CR1311" s="155" t="b">
        <f t="shared" ca="1" si="689"/>
        <v>0</v>
      </c>
      <c r="CS1311" s="155" t="b">
        <f t="shared" ca="1" si="690"/>
        <v>0</v>
      </c>
      <c r="CT1311" s="155" t="b">
        <f t="shared" ca="1" si="691"/>
        <v>0</v>
      </c>
      <c r="CU1311" s="155" t="b">
        <f t="shared" ca="1" si="692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0"/>
        <v>0</v>
      </c>
      <c r="P1312" s="28">
        <f t="shared" ca="1" si="661"/>
        <v>0</v>
      </c>
      <c r="Q1312" s="28">
        <f t="shared" ca="1" si="662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3"/>
        <v>0</v>
      </c>
      <c r="BS1312" s="151" t="b">
        <f t="shared" si="664"/>
        <v>0</v>
      </c>
      <c r="BT1312" s="151" t="b">
        <f t="shared" si="665"/>
        <v>0</v>
      </c>
      <c r="BU1312" s="151" t="b">
        <f t="shared" si="666"/>
        <v>0</v>
      </c>
      <c r="BV1312" s="155" t="b">
        <f t="shared" ca="1" si="667"/>
        <v>0</v>
      </c>
      <c r="BW1312" s="151" t="b">
        <f t="shared" ca="1" si="668"/>
        <v>0</v>
      </c>
      <c r="BX1312" s="151" t="b">
        <f t="shared" ca="1" si="669"/>
        <v>0</v>
      </c>
      <c r="BY1312" s="151" t="b">
        <f t="shared" ca="1" si="670"/>
        <v>0</v>
      </c>
      <c r="BZ1312" s="151" t="b">
        <f t="shared" ca="1" si="671"/>
        <v>0</v>
      </c>
      <c r="CA1312" s="151" t="b">
        <f t="shared" ca="1" si="672"/>
        <v>0</v>
      </c>
      <c r="CB1312" s="151" t="b">
        <f t="shared" ca="1" si="673"/>
        <v>0</v>
      </c>
      <c r="CC1312" s="151" t="b">
        <f t="shared" ca="1" si="674"/>
        <v>0</v>
      </c>
      <c r="CD1312" s="151" t="b">
        <f t="shared" ca="1" si="675"/>
        <v>0</v>
      </c>
      <c r="CE1312" s="151" t="b">
        <f t="shared" ca="1" si="676"/>
        <v>0</v>
      </c>
      <c r="CF1312" s="151" t="b">
        <f t="shared" ca="1" si="677"/>
        <v>0</v>
      </c>
      <c r="CG1312" s="151" t="b">
        <f t="shared" ca="1" si="678"/>
        <v>0</v>
      </c>
      <c r="CH1312" s="151" t="b">
        <f t="shared" ca="1" si="679"/>
        <v>0</v>
      </c>
      <c r="CI1312" s="151" t="b">
        <f t="shared" ca="1" si="680"/>
        <v>0</v>
      </c>
      <c r="CJ1312" s="151" t="b">
        <f t="shared" ca="1" si="681"/>
        <v>0</v>
      </c>
      <c r="CK1312" s="151" t="b">
        <f t="shared" ca="1" si="682"/>
        <v>0</v>
      </c>
      <c r="CL1312" s="151" t="b">
        <f t="shared" ca="1" si="683"/>
        <v>0</v>
      </c>
      <c r="CM1312" s="151" t="b">
        <f t="shared" ca="1" si="684"/>
        <v>0</v>
      </c>
      <c r="CN1312" s="151" t="str">
        <f t="shared" ca="1" si="685"/>
        <v>NO_VAC</v>
      </c>
      <c r="CO1312" s="151" t="str">
        <f t="shared" ca="1" si="686"/>
        <v>NO_VAC</v>
      </c>
      <c r="CP1312" s="151" t="b">
        <f t="shared" ca="1" si="687"/>
        <v>0</v>
      </c>
      <c r="CQ1312" s="155">
        <f t="shared" ca="1" si="688"/>
        <v>0</v>
      </c>
      <c r="CR1312" s="155" t="b">
        <f t="shared" ca="1" si="689"/>
        <v>0</v>
      </c>
      <c r="CS1312" s="155" t="b">
        <f t="shared" ca="1" si="690"/>
        <v>0</v>
      </c>
      <c r="CT1312" s="155" t="b">
        <f t="shared" ca="1" si="691"/>
        <v>0</v>
      </c>
      <c r="CU1312" s="155" t="b">
        <f t="shared" ca="1" si="692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0"/>
        <v>0</v>
      </c>
      <c r="P1313" s="28">
        <f t="shared" ca="1" si="661"/>
        <v>0</v>
      </c>
      <c r="Q1313" s="28">
        <f t="shared" ca="1" si="662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3"/>
        <v>0</v>
      </c>
      <c r="BS1313" s="151" t="b">
        <f t="shared" si="664"/>
        <v>0</v>
      </c>
      <c r="BT1313" s="151" t="b">
        <f t="shared" si="665"/>
        <v>0</v>
      </c>
      <c r="BU1313" s="151" t="b">
        <f t="shared" si="666"/>
        <v>0</v>
      </c>
      <c r="BV1313" s="155" t="b">
        <f t="shared" ca="1" si="667"/>
        <v>0</v>
      </c>
      <c r="BW1313" s="151" t="b">
        <f t="shared" ca="1" si="668"/>
        <v>0</v>
      </c>
      <c r="BX1313" s="151" t="b">
        <f t="shared" ca="1" si="669"/>
        <v>0</v>
      </c>
      <c r="BY1313" s="151" t="b">
        <f t="shared" ca="1" si="670"/>
        <v>0</v>
      </c>
      <c r="BZ1313" s="151" t="b">
        <f t="shared" ca="1" si="671"/>
        <v>0</v>
      </c>
      <c r="CA1313" s="151" t="b">
        <f t="shared" ca="1" si="672"/>
        <v>0</v>
      </c>
      <c r="CB1313" s="151" t="b">
        <f t="shared" ca="1" si="673"/>
        <v>0</v>
      </c>
      <c r="CC1313" s="151" t="b">
        <f t="shared" ca="1" si="674"/>
        <v>0</v>
      </c>
      <c r="CD1313" s="151" t="b">
        <f t="shared" ca="1" si="675"/>
        <v>0</v>
      </c>
      <c r="CE1313" s="151" t="b">
        <f t="shared" ca="1" si="676"/>
        <v>0</v>
      </c>
      <c r="CF1313" s="151" t="b">
        <f t="shared" ca="1" si="677"/>
        <v>0</v>
      </c>
      <c r="CG1313" s="151" t="b">
        <f t="shared" ca="1" si="678"/>
        <v>0</v>
      </c>
      <c r="CH1313" s="151" t="b">
        <f t="shared" ca="1" si="679"/>
        <v>0</v>
      </c>
      <c r="CI1313" s="151" t="b">
        <f t="shared" ca="1" si="680"/>
        <v>0</v>
      </c>
      <c r="CJ1313" s="151" t="b">
        <f t="shared" ca="1" si="681"/>
        <v>0</v>
      </c>
      <c r="CK1313" s="151" t="b">
        <f t="shared" ca="1" si="682"/>
        <v>0</v>
      </c>
      <c r="CL1313" s="151" t="b">
        <f t="shared" ca="1" si="683"/>
        <v>0</v>
      </c>
      <c r="CM1313" s="151" t="b">
        <f t="shared" ca="1" si="684"/>
        <v>0</v>
      </c>
      <c r="CN1313" s="151" t="str">
        <f t="shared" ca="1" si="685"/>
        <v>NO_VAC</v>
      </c>
      <c r="CO1313" s="151" t="str">
        <f t="shared" ca="1" si="686"/>
        <v>NO_VAC</v>
      </c>
      <c r="CP1313" s="151" t="b">
        <f t="shared" ca="1" si="687"/>
        <v>0</v>
      </c>
      <c r="CQ1313" s="155">
        <f t="shared" ca="1" si="688"/>
        <v>0</v>
      </c>
      <c r="CR1313" s="155" t="b">
        <f t="shared" ca="1" si="689"/>
        <v>0</v>
      </c>
      <c r="CS1313" s="155" t="b">
        <f t="shared" ca="1" si="690"/>
        <v>0</v>
      </c>
      <c r="CT1313" s="155" t="b">
        <f t="shared" ca="1" si="691"/>
        <v>0</v>
      </c>
      <c r="CU1313" s="155" t="b">
        <f t="shared" ca="1" si="692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0"/>
        <v>0</v>
      </c>
      <c r="P1314" s="28">
        <f t="shared" ca="1" si="661"/>
        <v>0</v>
      </c>
      <c r="Q1314" s="28">
        <f t="shared" ca="1" si="662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3"/>
        <v>0</v>
      </c>
      <c r="BS1314" s="151" t="b">
        <f t="shared" si="664"/>
        <v>0</v>
      </c>
      <c r="BT1314" s="151" t="b">
        <f t="shared" si="665"/>
        <v>0</v>
      </c>
      <c r="BU1314" s="151" t="b">
        <f t="shared" si="666"/>
        <v>0</v>
      </c>
      <c r="BV1314" s="155" t="b">
        <f t="shared" ca="1" si="667"/>
        <v>0</v>
      </c>
      <c r="BW1314" s="151" t="b">
        <f t="shared" ca="1" si="668"/>
        <v>0</v>
      </c>
      <c r="BX1314" s="151" t="b">
        <f t="shared" ca="1" si="669"/>
        <v>0</v>
      </c>
      <c r="BY1314" s="151" t="b">
        <f t="shared" ca="1" si="670"/>
        <v>0</v>
      </c>
      <c r="BZ1314" s="151" t="b">
        <f t="shared" ca="1" si="671"/>
        <v>0</v>
      </c>
      <c r="CA1314" s="151" t="b">
        <f t="shared" ca="1" si="672"/>
        <v>0</v>
      </c>
      <c r="CB1314" s="151" t="b">
        <f t="shared" ca="1" si="673"/>
        <v>0</v>
      </c>
      <c r="CC1314" s="151" t="b">
        <f t="shared" ca="1" si="674"/>
        <v>0</v>
      </c>
      <c r="CD1314" s="151" t="b">
        <f t="shared" ca="1" si="675"/>
        <v>0</v>
      </c>
      <c r="CE1314" s="151" t="b">
        <f t="shared" ca="1" si="676"/>
        <v>0</v>
      </c>
      <c r="CF1314" s="151" t="b">
        <f t="shared" ca="1" si="677"/>
        <v>0</v>
      </c>
      <c r="CG1314" s="151" t="b">
        <f t="shared" ca="1" si="678"/>
        <v>0</v>
      </c>
      <c r="CH1314" s="151" t="b">
        <f t="shared" ca="1" si="679"/>
        <v>0</v>
      </c>
      <c r="CI1314" s="151" t="b">
        <f t="shared" ca="1" si="680"/>
        <v>0</v>
      </c>
      <c r="CJ1314" s="151" t="b">
        <f t="shared" ca="1" si="681"/>
        <v>0</v>
      </c>
      <c r="CK1314" s="151" t="b">
        <f t="shared" ca="1" si="682"/>
        <v>0</v>
      </c>
      <c r="CL1314" s="151" t="b">
        <f t="shared" ca="1" si="683"/>
        <v>0</v>
      </c>
      <c r="CM1314" s="151" t="b">
        <f t="shared" ca="1" si="684"/>
        <v>0</v>
      </c>
      <c r="CN1314" s="151" t="str">
        <f t="shared" ca="1" si="685"/>
        <v>NO_VAC</v>
      </c>
      <c r="CO1314" s="151" t="str">
        <f t="shared" ca="1" si="686"/>
        <v>NO_VAC</v>
      </c>
      <c r="CP1314" s="151" t="b">
        <f t="shared" ca="1" si="687"/>
        <v>0</v>
      </c>
      <c r="CQ1314" s="155">
        <f t="shared" ca="1" si="688"/>
        <v>0</v>
      </c>
      <c r="CR1314" s="155" t="b">
        <f t="shared" ca="1" si="689"/>
        <v>0</v>
      </c>
      <c r="CS1314" s="155" t="b">
        <f t="shared" ca="1" si="690"/>
        <v>0</v>
      </c>
      <c r="CT1314" s="155" t="b">
        <f t="shared" ca="1" si="691"/>
        <v>0</v>
      </c>
      <c r="CU1314" s="155" t="b">
        <f t="shared" ca="1" si="692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0"/>
        <v>0</v>
      </c>
      <c r="P1315" s="28">
        <f t="shared" ca="1" si="661"/>
        <v>0</v>
      </c>
      <c r="Q1315" s="28">
        <f t="shared" ca="1" si="662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3"/>
        <v>0</v>
      </c>
      <c r="BS1315" s="151" t="b">
        <f t="shared" si="664"/>
        <v>0</v>
      </c>
      <c r="BT1315" s="151" t="b">
        <f t="shared" si="665"/>
        <v>0</v>
      </c>
      <c r="BU1315" s="151" t="b">
        <f t="shared" si="666"/>
        <v>0</v>
      </c>
      <c r="BV1315" s="155" t="b">
        <f t="shared" ca="1" si="667"/>
        <v>0</v>
      </c>
      <c r="BW1315" s="151" t="b">
        <f t="shared" ca="1" si="668"/>
        <v>0</v>
      </c>
      <c r="BX1315" s="151" t="b">
        <f t="shared" ca="1" si="669"/>
        <v>0</v>
      </c>
      <c r="BY1315" s="151" t="b">
        <f t="shared" ca="1" si="670"/>
        <v>0</v>
      </c>
      <c r="BZ1315" s="151" t="b">
        <f t="shared" ca="1" si="671"/>
        <v>0</v>
      </c>
      <c r="CA1315" s="151" t="b">
        <f t="shared" ca="1" si="672"/>
        <v>0</v>
      </c>
      <c r="CB1315" s="151" t="b">
        <f t="shared" ca="1" si="673"/>
        <v>0</v>
      </c>
      <c r="CC1315" s="151" t="b">
        <f t="shared" ca="1" si="674"/>
        <v>0</v>
      </c>
      <c r="CD1315" s="151" t="b">
        <f t="shared" ca="1" si="675"/>
        <v>0</v>
      </c>
      <c r="CE1315" s="151" t="b">
        <f t="shared" ca="1" si="676"/>
        <v>0</v>
      </c>
      <c r="CF1315" s="151" t="b">
        <f t="shared" ca="1" si="677"/>
        <v>0</v>
      </c>
      <c r="CG1315" s="151" t="b">
        <f t="shared" ca="1" si="678"/>
        <v>0</v>
      </c>
      <c r="CH1315" s="151" t="b">
        <f t="shared" ca="1" si="679"/>
        <v>0</v>
      </c>
      <c r="CI1315" s="151" t="b">
        <f t="shared" ca="1" si="680"/>
        <v>0</v>
      </c>
      <c r="CJ1315" s="151" t="b">
        <f t="shared" ca="1" si="681"/>
        <v>0</v>
      </c>
      <c r="CK1315" s="151" t="b">
        <f t="shared" ca="1" si="682"/>
        <v>0</v>
      </c>
      <c r="CL1315" s="151" t="b">
        <f t="shared" ca="1" si="683"/>
        <v>0</v>
      </c>
      <c r="CM1315" s="151" t="b">
        <f t="shared" ca="1" si="684"/>
        <v>0</v>
      </c>
      <c r="CN1315" s="151" t="str">
        <f t="shared" ca="1" si="685"/>
        <v>NO_VAC</v>
      </c>
      <c r="CO1315" s="151" t="str">
        <f t="shared" ca="1" si="686"/>
        <v>NO_VAC</v>
      </c>
      <c r="CP1315" s="151" t="b">
        <f t="shared" ca="1" si="687"/>
        <v>0</v>
      </c>
      <c r="CQ1315" s="155">
        <f t="shared" ca="1" si="688"/>
        <v>0</v>
      </c>
      <c r="CR1315" s="155" t="b">
        <f t="shared" ca="1" si="689"/>
        <v>0</v>
      </c>
      <c r="CS1315" s="155" t="b">
        <f t="shared" ca="1" si="690"/>
        <v>0</v>
      </c>
      <c r="CT1315" s="155" t="b">
        <f t="shared" ca="1" si="691"/>
        <v>0</v>
      </c>
      <c r="CU1315" s="155" t="b">
        <f t="shared" ca="1" si="692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0"/>
        <v>0</v>
      </c>
      <c r="P1316" s="28">
        <f t="shared" ca="1" si="661"/>
        <v>0</v>
      </c>
      <c r="Q1316" s="28">
        <f t="shared" ca="1" si="662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3"/>
        <v>0</v>
      </c>
      <c r="BS1316" s="151" t="b">
        <f t="shared" si="664"/>
        <v>0</v>
      </c>
      <c r="BT1316" s="151" t="b">
        <f t="shared" si="665"/>
        <v>0</v>
      </c>
      <c r="BU1316" s="151" t="b">
        <f t="shared" si="666"/>
        <v>0</v>
      </c>
      <c r="BV1316" s="155" t="b">
        <f t="shared" ca="1" si="667"/>
        <v>0</v>
      </c>
      <c r="BW1316" s="151" t="b">
        <f t="shared" ca="1" si="668"/>
        <v>0</v>
      </c>
      <c r="BX1316" s="151" t="b">
        <f t="shared" ca="1" si="669"/>
        <v>0</v>
      </c>
      <c r="BY1316" s="151" t="b">
        <f t="shared" ca="1" si="670"/>
        <v>0</v>
      </c>
      <c r="BZ1316" s="151" t="b">
        <f t="shared" ca="1" si="671"/>
        <v>0</v>
      </c>
      <c r="CA1316" s="151" t="b">
        <f t="shared" ca="1" si="672"/>
        <v>0</v>
      </c>
      <c r="CB1316" s="151" t="b">
        <f t="shared" ca="1" si="673"/>
        <v>0</v>
      </c>
      <c r="CC1316" s="151" t="b">
        <f t="shared" ca="1" si="674"/>
        <v>0</v>
      </c>
      <c r="CD1316" s="151" t="b">
        <f t="shared" ca="1" si="675"/>
        <v>0</v>
      </c>
      <c r="CE1316" s="151" t="b">
        <f t="shared" ca="1" si="676"/>
        <v>0</v>
      </c>
      <c r="CF1316" s="151" t="b">
        <f t="shared" ca="1" si="677"/>
        <v>0</v>
      </c>
      <c r="CG1316" s="151" t="b">
        <f t="shared" ca="1" si="678"/>
        <v>0</v>
      </c>
      <c r="CH1316" s="151" t="b">
        <f t="shared" ca="1" si="679"/>
        <v>0</v>
      </c>
      <c r="CI1316" s="151" t="b">
        <f t="shared" ca="1" si="680"/>
        <v>0</v>
      </c>
      <c r="CJ1316" s="151" t="b">
        <f t="shared" ca="1" si="681"/>
        <v>0</v>
      </c>
      <c r="CK1316" s="151" t="b">
        <f t="shared" ca="1" si="682"/>
        <v>0</v>
      </c>
      <c r="CL1316" s="151" t="b">
        <f t="shared" ca="1" si="683"/>
        <v>0</v>
      </c>
      <c r="CM1316" s="151" t="b">
        <f t="shared" ca="1" si="684"/>
        <v>0</v>
      </c>
      <c r="CN1316" s="151" t="str">
        <f t="shared" ca="1" si="685"/>
        <v>NO_VAC</v>
      </c>
      <c r="CO1316" s="151" t="str">
        <f t="shared" ca="1" si="686"/>
        <v>NO_VAC</v>
      </c>
      <c r="CP1316" s="151" t="b">
        <f t="shared" ca="1" si="687"/>
        <v>0</v>
      </c>
      <c r="CQ1316" s="155">
        <f t="shared" ca="1" si="688"/>
        <v>0</v>
      </c>
      <c r="CR1316" s="155" t="b">
        <f t="shared" ca="1" si="689"/>
        <v>0</v>
      </c>
      <c r="CS1316" s="155" t="b">
        <f t="shared" ca="1" si="690"/>
        <v>0</v>
      </c>
      <c r="CT1316" s="155" t="b">
        <f t="shared" ca="1" si="691"/>
        <v>0</v>
      </c>
      <c r="CU1316" s="155" t="b">
        <f t="shared" ca="1" si="692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0"/>
        <v>0</v>
      </c>
      <c r="P1317" s="28">
        <f t="shared" ca="1" si="661"/>
        <v>0</v>
      </c>
      <c r="Q1317" s="28">
        <f t="shared" ca="1" si="662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3"/>
        <v>0</v>
      </c>
      <c r="BS1317" s="151" t="b">
        <f t="shared" si="664"/>
        <v>0</v>
      </c>
      <c r="BT1317" s="151" t="b">
        <f t="shared" si="665"/>
        <v>0</v>
      </c>
      <c r="BU1317" s="151" t="b">
        <f t="shared" si="666"/>
        <v>0</v>
      </c>
      <c r="BV1317" s="155" t="b">
        <f t="shared" ca="1" si="667"/>
        <v>0</v>
      </c>
      <c r="BW1317" s="151" t="b">
        <f t="shared" ca="1" si="668"/>
        <v>0</v>
      </c>
      <c r="BX1317" s="151" t="b">
        <f t="shared" ca="1" si="669"/>
        <v>0</v>
      </c>
      <c r="BY1317" s="151" t="b">
        <f t="shared" ca="1" si="670"/>
        <v>0</v>
      </c>
      <c r="BZ1317" s="151" t="b">
        <f t="shared" ca="1" si="671"/>
        <v>0</v>
      </c>
      <c r="CA1317" s="151" t="b">
        <f t="shared" ca="1" si="672"/>
        <v>0</v>
      </c>
      <c r="CB1317" s="151" t="b">
        <f t="shared" ca="1" si="673"/>
        <v>0</v>
      </c>
      <c r="CC1317" s="151" t="b">
        <f t="shared" ca="1" si="674"/>
        <v>0</v>
      </c>
      <c r="CD1317" s="151" t="b">
        <f t="shared" ca="1" si="675"/>
        <v>0</v>
      </c>
      <c r="CE1317" s="151" t="b">
        <f t="shared" ca="1" si="676"/>
        <v>0</v>
      </c>
      <c r="CF1317" s="151" t="b">
        <f t="shared" ca="1" si="677"/>
        <v>0</v>
      </c>
      <c r="CG1317" s="151" t="b">
        <f t="shared" ca="1" si="678"/>
        <v>0</v>
      </c>
      <c r="CH1317" s="151" t="b">
        <f t="shared" ca="1" si="679"/>
        <v>0</v>
      </c>
      <c r="CI1317" s="151" t="b">
        <f t="shared" ca="1" si="680"/>
        <v>0</v>
      </c>
      <c r="CJ1317" s="151" t="b">
        <f t="shared" ca="1" si="681"/>
        <v>0</v>
      </c>
      <c r="CK1317" s="151" t="b">
        <f t="shared" ca="1" si="682"/>
        <v>0</v>
      </c>
      <c r="CL1317" s="151" t="b">
        <f t="shared" ca="1" si="683"/>
        <v>0</v>
      </c>
      <c r="CM1317" s="151" t="b">
        <f t="shared" ca="1" si="684"/>
        <v>0</v>
      </c>
      <c r="CN1317" s="151" t="str">
        <f t="shared" ca="1" si="685"/>
        <v>NO_VAC</v>
      </c>
      <c r="CO1317" s="151" t="str">
        <f t="shared" ca="1" si="686"/>
        <v>NO_VAC</v>
      </c>
      <c r="CP1317" s="151" t="b">
        <f t="shared" ca="1" si="687"/>
        <v>0</v>
      </c>
      <c r="CQ1317" s="155">
        <f t="shared" ca="1" si="688"/>
        <v>0</v>
      </c>
      <c r="CR1317" s="155" t="b">
        <f t="shared" ca="1" si="689"/>
        <v>0</v>
      </c>
      <c r="CS1317" s="155" t="b">
        <f t="shared" ca="1" si="690"/>
        <v>0</v>
      </c>
      <c r="CT1317" s="155" t="b">
        <f t="shared" ca="1" si="691"/>
        <v>0</v>
      </c>
      <c r="CU1317" s="155" t="b">
        <f t="shared" ca="1" si="692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0"/>
        <v>0</v>
      </c>
      <c r="P1318" s="28">
        <f t="shared" ca="1" si="661"/>
        <v>0</v>
      </c>
      <c r="Q1318" s="28">
        <f t="shared" ca="1" si="662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3"/>
        <v>0</v>
      </c>
      <c r="BS1318" s="151" t="b">
        <f t="shared" si="664"/>
        <v>0</v>
      </c>
      <c r="BT1318" s="151" t="b">
        <f t="shared" si="665"/>
        <v>0</v>
      </c>
      <c r="BU1318" s="151" t="b">
        <f t="shared" si="666"/>
        <v>0</v>
      </c>
      <c r="BV1318" s="155" t="b">
        <f t="shared" ca="1" si="667"/>
        <v>0</v>
      </c>
      <c r="BW1318" s="151" t="b">
        <f t="shared" ca="1" si="668"/>
        <v>0</v>
      </c>
      <c r="BX1318" s="151" t="b">
        <f t="shared" ca="1" si="669"/>
        <v>0</v>
      </c>
      <c r="BY1318" s="151" t="b">
        <f t="shared" ca="1" si="670"/>
        <v>0</v>
      </c>
      <c r="BZ1318" s="151" t="b">
        <f t="shared" ca="1" si="671"/>
        <v>0</v>
      </c>
      <c r="CA1318" s="151" t="b">
        <f t="shared" ca="1" si="672"/>
        <v>0</v>
      </c>
      <c r="CB1318" s="151" t="b">
        <f t="shared" ca="1" si="673"/>
        <v>0</v>
      </c>
      <c r="CC1318" s="151" t="b">
        <f t="shared" ca="1" si="674"/>
        <v>0</v>
      </c>
      <c r="CD1318" s="151" t="b">
        <f t="shared" ca="1" si="675"/>
        <v>0</v>
      </c>
      <c r="CE1318" s="151" t="b">
        <f t="shared" ca="1" si="676"/>
        <v>0</v>
      </c>
      <c r="CF1318" s="151" t="b">
        <f t="shared" ca="1" si="677"/>
        <v>0</v>
      </c>
      <c r="CG1318" s="151" t="b">
        <f t="shared" ca="1" si="678"/>
        <v>0</v>
      </c>
      <c r="CH1318" s="151" t="b">
        <f t="shared" ca="1" si="679"/>
        <v>0</v>
      </c>
      <c r="CI1318" s="151" t="b">
        <f t="shared" ca="1" si="680"/>
        <v>0</v>
      </c>
      <c r="CJ1318" s="151" t="b">
        <f t="shared" ca="1" si="681"/>
        <v>0</v>
      </c>
      <c r="CK1318" s="151" t="b">
        <f t="shared" ca="1" si="682"/>
        <v>0</v>
      </c>
      <c r="CL1318" s="151" t="b">
        <f t="shared" ca="1" si="683"/>
        <v>0</v>
      </c>
      <c r="CM1318" s="151" t="b">
        <f t="shared" ca="1" si="684"/>
        <v>0</v>
      </c>
      <c r="CN1318" s="151" t="str">
        <f t="shared" ca="1" si="685"/>
        <v>NO_VAC</v>
      </c>
      <c r="CO1318" s="151" t="str">
        <f t="shared" ca="1" si="686"/>
        <v>NO_VAC</v>
      </c>
      <c r="CP1318" s="151" t="b">
        <f t="shared" ca="1" si="687"/>
        <v>0</v>
      </c>
      <c r="CQ1318" s="155">
        <f t="shared" ca="1" si="688"/>
        <v>0</v>
      </c>
      <c r="CR1318" s="155" t="b">
        <f t="shared" ca="1" si="689"/>
        <v>0</v>
      </c>
      <c r="CS1318" s="155" t="b">
        <f t="shared" ca="1" si="690"/>
        <v>0</v>
      </c>
      <c r="CT1318" s="155" t="b">
        <f t="shared" ca="1" si="691"/>
        <v>0</v>
      </c>
      <c r="CU1318" s="155" t="b">
        <f t="shared" ca="1" si="692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0"/>
        <v>0</v>
      </c>
      <c r="P1319" s="28">
        <f t="shared" ca="1" si="661"/>
        <v>0</v>
      </c>
      <c r="Q1319" s="28">
        <f t="shared" ca="1" si="662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3"/>
        <v>0</v>
      </c>
      <c r="BS1319" s="151" t="b">
        <f t="shared" si="664"/>
        <v>0</v>
      </c>
      <c r="BT1319" s="151" t="b">
        <f t="shared" si="665"/>
        <v>0</v>
      </c>
      <c r="BU1319" s="151" t="b">
        <f t="shared" si="666"/>
        <v>0</v>
      </c>
      <c r="BV1319" s="155" t="b">
        <f t="shared" ca="1" si="667"/>
        <v>0</v>
      </c>
      <c r="BW1319" s="151" t="b">
        <f t="shared" ca="1" si="668"/>
        <v>0</v>
      </c>
      <c r="BX1319" s="151" t="b">
        <f t="shared" ca="1" si="669"/>
        <v>0</v>
      </c>
      <c r="BY1319" s="151" t="b">
        <f t="shared" ca="1" si="670"/>
        <v>0</v>
      </c>
      <c r="BZ1319" s="151" t="b">
        <f t="shared" ca="1" si="671"/>
        <v>0</v>
      </c>
      <c r="CA1319" s="151" t="b">
        <f t="shared" ca="1" si="672"/>
        <v>0</v>
      </c>
      <c r="CB1319" s="151" t="b">
        <f t="shared" ca="1" si="673"/>
        <v>0</v>
      </c>
      <c r="CC1319" s="151" t="b">
        <f t="shared" ca="1" si="674"/>
        <v>0</v>
      </c>
      <c r="CD1319" s="151" t="b">
        <f t="shared" ca="1" si="675"/>
        <v>0</v>
      </c>
      <c r="CE1319" s="151" t="b">
        <f t="shared" ca="1" si="676"/>
        <v>0</v>
      </c>
      <c r="CF1319" s="151" t="b">
        <f t="shared" ca="1" si="677"/>
        <v>0</v>
      </c>
      <c r="CG1319" s="151" t="b">
        <f t="shared" ca="1" si="678"/>
        <v>0</v>
      </c>
      <c r="CH1319" s="151" t="b">
        <f t="shared" ca="1" si="679"/>
        <v>0</v>
      </c>
      <c r="CI1319" s="151" t="b">
        <f t="shared" ca="1" si="680"/>
        <v>0</v>
      </c>
      <c r="CJ1319" s="151" t="b">
        <f t="shared" ca="1" si="681"/>
        <v>0</v>
      </c>
      <c r="CK1319" s="151" t="b">
        <f t="shared" ca="1" si="682"/>
        <v>0</v>
      </c>
      <c r="CL1319" s="151" t="b">
        <f t="shared" ca="1" si="683"/>
        <v>0</v>
      </c>
      <c r="CM1319" s="151" t="b">
        <f t="shared" ca="1" si="684"/>
        <v>0</v>
      </c>
      <c r="CN1319" s="151" t="str">
        <f t="shared" ca="1" si="685"/>
        <v>NO_VAC</v>
      </c>
      <c r="CO1319" s="151" t="str">
        <f t="shared" ca="1" si="686"/>
        <v>NO_VAC</v>
      </c>
      <c r="CP1319" s="151" t="b">
        <f t="shared" ca="1" si="687"/>
        <v>0</v>
      </c>
      <c r="CQ1319" s="155">
        <f t="shared" ca="1" si="688"/>
        <v>0</v>
      </c>
      <c r="CR1319" s="155" t="b">
        <f t="shared" ca="1" si="689"/>
        <v>0</v>
      </c>
      <c r="CS1319" s="155" t="b">
        <f t="shared" ca="1" si="690"/>
        <v>0</v>
      </c>
      <c r="CT1319" s="155" t="b">
        <f t="shared" ca="1" si="691"/>
        <v>0</v>
      </c>
      <c r="CU1319" s="155" t="b">
        <f t="shared" ca="1" si="692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0"/>
        <v>0</v>
      </c>
      <c r="P1320" s="28">
        <f t="shared" ca="1" si="661"/>
        <v>0</v>
      </c>
      <c r="Q1320" s="28">
        <f t="shared" ca="1" si="662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3"/>
        <v>0</v>
      </c>
      <c r="BS1320" s="151" t="b">
        <f t="shared" si="664"/>
        <v>0</v>
      </c>
      <c r="BT1320" s="151" t="b">
        <f t="shared" si="665"/>
        <v>0</v>
      </c>
      <c r="BU1320" s="151" t="b">
        <f t="shared" si="666"/>
        <v>0</v>
      </c>
      <c r="BV1320" s="155" t="b">
        <f t="shared" ca="1" si="667"/>
        <v>0</v>
      </c>
      <c r="BW1320" s="151" t="b">
        <f t="shared" ca="1" si="668"/>
        <v>0</v>
      </c>
      <c r="BX1320" s="151" t="b">
        <f t="shared" ca="1" si="669"/>
        <v>0</v>
      </c>
      <c r="BY1320" s="151" t="b">
        <f t="shared" ca="1" si="670"/>
        <v>0</v>
      </c>
      <c r="BZ1320" s="151" t="b">
        <f t="shared" ca="1" si="671"/>
        <v>0</v>
      </c>
      <c r="CA1320" s="151" t="b">
        <f t="shared" ca="1" si="672"/>
        <v>0</v>
      </c>
      <c r="CB1320" s="151" t="b">
        <f t="shared" ca="1" si="673"/>
        <v>0</v>
      </c>
      <c r="CC1320" s="151" t="b">
        <f t="shared" ca="1" si="674"/>
        <v>0</v>
      </c>
      <c r="CD1320" s="151" t="b">
        <f t="shared" ca="1" si="675"/>
        <v>0</v>
      </c>
      <c r="CE1320" s="151" t="b">
        <f t="shared" ca="1" si="676"/>
        <v>0</v>
      </c>
      <c r="CF1320" s="151" t="b">
        <f t="shared" ca="1" si="677"/>
        <v>0</v>
      </c>
      <c r="CG1320" s="151" t="b">
        <f t="shared" ca="1" si="678"/>
        <v>0</v>
      </c>
      <c r="CH1320" s="151" t="b">
        <f t="shared" ca="1" si="679"/>
        <v>0</v>
      </c>
      <c r="CI1320" s="151" t="b">
        <f t="shared" ca="1" si="680"/>
        <v>0</v>
      </c>
      <c r="CJ1320" s="151" t="b">
        <f t="shared" ca="1" si="681"/>
        <v>0</v>
      </c>
      <c r="CK1320" s="151" t="b">
        <f t="shared" ca="1" si="682"/>
        <v>0</v>
      </c>
      <c r="CL1320" s="151" t="b">
        <f t="shared" ca="1" si="683"/>
        <v>0</v>
      </c>
      <c r="CM1320" s="151" t="b">
        <f t="shared" ca="1" si="684"/>
        <v>0</v>
      </c>
      <c r="CN1320" s="151" t="str">
        <f t="shared" ca="1" si="685"/>
        <v>NO_VAC</v>
      </c>
      <c r="CO1320" s="151" t="str">
        <f t="shared" ca="1" si="686"/>
        <v>NO_VAC</v>
      </c>
      <c r="CP1320" s="151" t="b">
        <f t="shared" ca="1" si="687"/>
        <v>0</v>
      </c>
      <c r="CQ1320" s="155">
        <f t="shared" ca="1" si="688"/>
        <v>0</v>
      </c>
      <c r="CR1320" s="155" t="b">
        <f t="shared" ca="1" si="689"/>
        <v>0</v>
      </c>
      <c r="CS1320" s="155" t="b">
        <f t="shared" ca="1" si="690"/>
        <v>0</v>
      </c>
      <c r="CT1320" s="155" t="b">
        <f t="shared" ca="1" si="691"/>
        <v>0</v>
      </c>
      <c r="CU1320" s="155" t="b">
        <f t="shared" ca="1" si="692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0"/>
        <v>0</v>
      </c>
      <c r="P1321" s="28">
        <f t="shared" ca="1" si="661"/>
        <v>0</v>
      </c>
      <c r="Q1321" s="28">
        <f t="shared" ca="1" si="662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3"/>
        <v>0</v>
      </c>
      <c r="BS1321" s="151" t="b">
        <f t="shared" si="664"/>
        <v>0</v>
      </c>
      <c r="BT1321" s="151" t="b">
        <f t="shared" si="665"/>
        <v>0</v>
      </c>
      <c r="BU1321" s="151" t="b">
        <f t="shared" si="666"/>
        <v>0</v>
      </c>
      <c r="BV1321" s="155" t="b">
        <f t="shared" ca="1" si="667"/>
        <v>0</v>
      </c>
      <c r="BW1321" s="151" t="b">
        <f t="shared" ca="1" si="668"/>
        <v>0</v>
      </c>
      <c r="BX1321" s="151" t="b">
        <f t="shared" ca="1" si="669"/>
        <v>0</v>
      </c>
      <c r="BY1321" s="151" t="b">
        <f t="shared" ca="1" si="670"/>
        <v>0</v>
      </c>
      <c r="BZ1321" s="151" t="b">
        <f t="shared" ca="1" si="671"/>
        <v>0</v>
      </c>
      <c r="CA1321" s="151" t="b">
        <f t="shared" ca="1" si="672"/>
        <v>0</v>
      </c>
      <c r="CB1321" s="151" t="b">
        <f t="shared" ca="1" si="673"/>
        <v>0</v>
      </c>
      <c r="CC1321" s="151" t="b">
        <f t="shared" ca="1" si="674"/>
        <v>0</v>
      </c>
      <c r="CD1321" s="151" t="b">
        <f t="shared" ca="1" si="675"/>
        <v>0</v>
      </c>
      <c r="CE1321" s="151" t="b">
        <f t="shared" ca="1" si="676"/>
        <v>0</v>
      </c>
      <c r="CF1321" s="151" t="b">
        <f t="shared" ca="1" si="677"/>
        <v>0</v>
      </c>
      <c r="CG1321" s="151" t="b">
        <f t="shared" ca="1" si="678"/>
        <v>0</v>
      </c>
      <c r="CH1321" s="151" t="b">
        <f t="shared" ca="1" si="679"/>
        <v>0</v>
      </c>
      <c r="CI1321" s="151" t="b">
        <f t="shared" ca="1" si="680"/>
        <v>0</v>
      </c>
      <c r="CJ1321" s="151" t="b">
        <f t="shared" ca="1" si="681"/>
        <v>0</v>
      </c>
      <c r="CK1321" s="151" t="b">
        <f t="shared" ca="1" si="682"/>
        <v>0</v>
      </c>
      <c r="CL1321" s="151" t="b">
        <f t="shared" ca="1" si="683"/>
        <v>0</v>
      </c>
      <c r="CM1321" s="151" t="b">
        <f t="shared" ca="1" si="684"/>
        <v>0</v>
      </c>
      <c r="CN1321" s="151" t="str">
        <f t="shared" ca="1" si="685"/>
        <v>NO_VAC</v>
      </c>
      <c r="CO1321" s="151" t="str">
        <f t="shared" ca="1" si="686"/>
        <v>NO_VAC</v>
      </c>
      <c r="CP1321" s="151" t="b">
        <f t="shared" ca="1" si="687"/>
        <v>0</v>
      </c>
      <c r="CQ1321" s="155">
        <f t="shared" ca="1" si="688"/>
        <v>0</v>
      </c>
      <c r="CR1321" s="155" t="b">
        <f t="shared" ca="1" si="689"/>
        <v>0</v>
      </c>
      <c r="CS1321" s="155" t="b">
        <f t="shared" ca="1" si="690"/>
        <v>0</v>
      </c>
      <c r="CT1321" s="155" t="b">
        <f t="shared" ca="1" si="691"/>
        <v>0</v>
      </c>
      <c r="CU1321" s="155" t="b">
        <f t="shared" ca="1" si="692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0"/>
        <v>0</v>
      </c>
      <c r="P1322" s="28">
        <f t="shared" ca="1" si="661"/>
        <v>0</v>
      </c>
      <c r="Q1322" s="28">
        <f t="shared" ca="1" si="662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3"/>
        <v>0</v>
      </c>
      <c r="BS1322" s="151" t="b">
        <f t="shared" si="664"/>
        <v>0</v>
      </c>
      <c r="BT1322" s="151" t="b">
        <f t="shared" si="665"/>
        <v>0</v>
      </c>
      <c r="BU1322" s="151" t="b">
        <f t="shared" si="666"/>
        <v>0</v>
      </c>
      <c r="BV1322" s="155" t="b">
        <f t="shared" ca="1" si="667"/>
        <v>0</v>
      </c>
      <c r="BW1322" s="151" t="b">
        <f t="shared" ca="1" si="668"/>
        <v>0</v>
      </c>
      <c r="BX1322" s="151" t="b">
        <f t="shared" ca="1" si="669"/>
        <v>0</v>
      </c>
      <c r="BY1322" s="151" t="b">
        <f t="shared" ca="1" si="670"/>
        <v>0</v>
      </c>
      <c r="BZ1322" s="151" t="b">
        <f t="shared" ca="1" si="671"/>
        <v>0</v>
      </c>
      <c r="CA1322" s="151" t="b">
        <f t="shared" ca="1" si="672"/>
        <v>0</v>
      </c>
      <c r="CB1322" s="151" t="b">
        <f t="shared" ca="1" si="673"/>
        <v>0</v>
      </c>
      <c r="CC1322" s="151" t="b">
        <f t="shared" ca="1" si="674"/>
        <v>0</v>
      </c>
      <c r="CD1322" s="151" t="b">
        <f t="shared" ca="1" si="675"/>
        <v>0</v>
      </c>
      <c r="CE1322" s="151" t="b">
        <f t="shared" ca="1" si="676"/>
        <v>0</v>
      </c>
      <c r="CF1322" s="151" t="b">
        <f t="shared" ca="1" si="677"/>
        <v>0</v>
      </c>
      <c r="CG1322" s="151" t="b">
        <f t="shared" ca="1" si="678"/>
        <v>0</v>
      </c>
      <c r="CH1322" s="151" t="b">
        <f t="shared" ca="1" si="679"/>
        <v>0</v>
      </c>
      <c r="CI1322" s="151" t="b">
        <f t="shared" ca="1" si="680"/>
        <v>0</v>
      </c>
      <c r="CJ1322" s="151" t="b">
        <f t="shared" ca="1" si="681"/>
        <v>0</v>
      </c>
      <c r="CK1322" s="151" t="b">
        <f t="shared" ca="1" si="682"/>
        <v>0</v>
      </c>
      <c r="CL1322" s="151" t="b">
        <f t="shared" ca="1" si="683"/>
        <v>0</v>
      </c>
      <c r="CM1322" s="151" t="b">
        <f t="shared" ca="1" si="684"/>
        <v>0</v>
      </c>
      <c r="CN1322" s="151" t="str">
        <f t="shared" ca="1" si="685"/>
        <v>NO_VAC</v>
      </c>
      <c r="CO1322" s="151" t="str">
        <f t="shared" ca="1" si="686"/>
        <v>NO_VAC</v>
      </c>
      <c r="CP1322" s="151" t="b">
        <f t="shared" ca="1" si="687"/>
        <v>0</v>
      </c>
      <c r="CQ1322" s="155">
        <f t="shared" ca="1" si="688"/>
        <v>0</v>
      </c>
      <c r="CR1322" s="155" t="b">
        <f t="shared" ca="1" si="689"/>
        <v>0</v>
      </c>
      <c r="CS1322" s="155" t="b">
        <f t="shared" ca="1" si="690"/>
        <v>0</v>
      </c>
      <c r="CT1322" s="155" t="b">
        <f t="shared" ca="1" si="691"/>
        <v>0</v>
      </c>
      <c r="CU1322" s="155" t="b">
        <f t="shared" ca="1" si="692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0"/>
        <v>0</v>
      </c>
      <c r="P1323" s="28">
        <f t="shared" ca="1" si="661"/>
        <v>0</v>
      </c>
      <c r="Q1323" s="28">
        <f t="shared" ca="1" si="662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3"/>
        <v>0</v>
      </c>
      <c r="BS1323" s="151" t="b">
        <f t="shared" si="664"/>
        <v>0</v>
      </c>
      <c r="BT1323" s="151" t="b">
        <f t="shared" si="665"/>
        <v>0</v>
      </c>
      <c r="BU1323" s="151" t="b">
        <f t="shared" si="666"/>
        <v>0</v>
      </c>
      <c r="BV1323" s="155" t="b">
        <f t="shared" ca="1" si="667"/>
        <v>0</v>
      </c>
      <c r="BW1323" s="151" t="b">
        <f t="shared" ca="1" si="668"/>
        <v>0</v>
      </c>
      <c r="BX1323" s="151" t="b">
        <f t="shared" ca="1" si="669"/>
        <v>0</v>
      </c>
      <c r="BY1323" s="151" t="b">
        <f t="shared" ca="1" si="670"/>
        <v>0</v>
      </c>
      <c r="BZ1323" s="151" t="b">
        <f t="shared" ca="1" si="671"/>
        <v>0</v>
      </c>
      <c r="CA1323" s="151" t="b">
        <f t="shared" ca="1" si="672"/>
        <v>0</v>
      </c>
      <c r="CB1323" s="151" t="b">
        <f t="shared" ca="1" si="673"/>
        <v>0</v>
      </c>
      <c r="CC1323" s="151" t="b">
        <f t="shared" ca="1" si="674"/>
        <v>0</v>
      </c>
      <c r="CD1323" s="151" t="b">
        <f t="shared" ca="1" si="675"/>
        <v>0</v>
      </c>
      <c r="CE1323" s="151" t="b">
        <f t="shared" ca="1" si="676"/>
        <v>0</v>
      </c>
      <c r="CF1323" s="151" t="b">
        <f t="shared" ca="1" si="677"/>
        <v>0</v>
      </c>
      <c r="CG1323" s="151" t="b">
        <f t="shared" ca="1" si="678"/>
        <v>0</v>
      </c>
      <c r="CH1323" s="151" t="b">
        <f t="shared" ca="1" si="679"/>
        <v>0</v>
      </c>
      <c r="CI1323" s="151" t="b">
        <f t="shared" ca="1" si="680"/>
        <v>0</v>
      </c>
      <c r="CJ1323" s="151" t="b">
        <f t="shared" ca="1" si="681"/>
        <v>0</v>
      </c>
      <c r="CK1323" s="151" t="b">
        <f t="shared" ca="1" si="682"/>
        <v>0</v>
      </c>
      <c r="CL1323" s="151" t="b">
        <f t="shared" ca="1" si="683"/>
        <v>0</v>
      </c>
      <c r="CM1323" s="151" t="b">
        <f t="shared" ca="1" si="684"/>
        <v>0</v>
      </c>
      <c r="CN1323" s="151" t="str">
        <f t="shared" ca="1" si="685"/>
        <v>NO_VAC</v>
      </c>
      <c r="CO1323" s="151" t="str">
        <f t="shared" ca="1" si="686"/>
        <v>NO_VAC</v>
      </c>
      <c r="CP1323" s="151" t="b">
        <f t="shared" ca="1" si="687"/>
        <v>0</v>
      </c>
      <c r="CQ1323" s="155">
        <f t="shared" ca="1" si="688"/>
        <v>0</v>
      </c>
      <c r="CR1323" s="155" t="b">
        <f t="shared" ca="1" si="689"/>
        <v>0</v>
      </c>
      <c r="CS1323" s="155" t="b">
        <f t="shared" ca="1" si="690"/>
        <v>0</v>
      </c>
      <c r="CT1323" s="155" t="b">
        <f t="shared" ca="1" si="691"/>
        <v>0</v>
      </c>
      <c r="CU1323" s="155" t="b">
        <f t="shared" ca="1" si="692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0"/>
        <v>0</v>
      </c>
      <c r="P1324" s="28">
        <f t="shared" ca="1" si="661"/>
        <v>0</v>
      </c>
      <c r="Q1324" s="28">
        <f t="shared" ca="1" si="662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3"/>
        <v>0</v>
      </c>
      <c r="BS1324" s="151" t="b">
        <f t="shared" si="664"/>
        <v>0</v>
      </c>
      <c r="BT1324" s="151" t="b">
        <f t="shared" si="665"/>
        <v>0</v>
      </c>
      <c r="BU1324" s="151" t="b">
        <f t="shared" si="666"/>
        <v>0</v>
      </c>
      <c r="BV1324" s="155" t="b">
        <f t="shared" ca="1" si="667"/>
        <v>0</v>
      </c>
      <c r="BW1324" s="151" t="b">
        <f t="shared" ca="1" si="668"/>
        <v>0</v>
      </c>
      <c r="BX1324" s="151" t="b">
        <f t="shared" ca="1" si="669"/>
        <v>0</v>
      </c>
      <c r="BY1324" s="151" t="b">
        <f t="shared" ca="1" si="670"/>
        <v>0</v>
      </c>
      <c r="BZ1324" s="151" t="b">
        <f t="shared" ca="1" si="671"/>
        <v>0</v>
      </c>
      <c r="CA1324" s="151" t="b">
        <f t="shared" ca="1" si="672"/>
        <v>0</v>
      </c>
      <c r="CB1324" s="151" t="b">
        <f t="shared" ca="1" si="673"/>
        <v>0</v>
      </c>
      <c r="CC1324" s="151" t="b">
        <f t="shared" ca="1" si="674"/>
        <v>0</v>
      </c>
      <c r="CD1324" s="151" t="b">
        <f t="shared" ca="1" si="675"/>
        <v>0</v>
      </c>
      <c r="CE1324" s="151" t="b">
        <f t="shared" ca="1" si="676"/>
        <v>0</v>
      </c>
      <c r="CF1324" s="151" t="b">
        <f t="shared" ca="1" si="677"/>
        <v>0</v>
      </c>
      <c r="CG1324" s="151" t="b">
        <f t="shared" ca="1" si="678"/>
        <v>0</v>
      </c>
      <c r="CH1324" s="151" t="b">
        <f t="shared" ca="1" si="679"/>
        <v>0</v>
      </c>
      <c r="CI1324" s="151" t="b">
        <f t="shared" ca="1" si="680"/>
        <v>0</v>
      </c>
      <c r="CJ1324" s="151" t="b">
        <f t="shared" ca="1" si="681"/>
        <v>0</v>
      </c>
      <c r="CK1324" s="151" t="b">
        <f t="shared" ca="1" si="682"/>
        <v>0</v>
      </c>
      <c r="CL1324" s="151" t="b">
        <f t="shared" ca="1" si="683"/>
        <v>0</v>
      </c>
      <c r="CM1324" s="151" t="b">
        <f t="shared" ca="1" si="684"/>
        <v>0</v>
      </c>
      <c r="CN1324" s="151" t="str">
        <f t="shared" ca="1" si="685"/>
        <v>NO_VAC</v>
      </c>
      <c r="CO1324" s="151" t="str">
        <f t="shared" ca="1" si="686"/>
        <v>NO_VAC</v>
      </c>
      <c r="CP1324" s="151" t="b">
        <f t="shared" ca="1" si="687"/>
        <v>0</v>
      </c>
      <c r="CQ1324" s="155">
        <f t="shared" ca="1" si="688"/>
        <v>0</v>
      </c>
      <c r="CR1324" s="155" t="b">
        <f t="shared" ca="1" si="689"/>
        <v>0</v>
      </c>
      <c r="CS1324" s="155" t="b">
        <f t="shared" ca="1" si="690"/>
        <v>0</v>
      </c>
      <c r="CT1324" s="155" t="b">
        <f t="shared" ca="1" si="691"/>
        <v>0</v>
      </c>
      <c r="CU1324" s="155" t="b">
        <f t="shared" ca="1" si="692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0"/>
        <v>0</v>
      </c>
      <c r="P1325" s="28">
        <f t="shared" ca="1" si="661"/>
        <v>0</v>
      </c>
      <c r="Q1325" s="28">
        <f t="shared" ca="1" si="662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3"/>
        <v>0</v>
      </c>
      <c r="BS1325" s="151" t="b">
        <f t="shared" si="664"/>
        <v>0</v>
      </c>
      <c r="BT1325" s="151" t="b">
        <f t="shared" si="665"/>
        <v>0</v>
      </c>
      <c r="BU1325" s="151" t="b">
        <f t="shared" si="666"/>
        <v>0</v>
      </c>
      <c r="BV1325" s="155" t="b">
        <f t="shared" ca="1" si="667"/>
        <v>0</v>
      </c>
      <c r="BW1325" s="151" t="b">
        <f t="shared" ca="1" si="668"/>
        <v>0</v>
      </c>
      <c r="BX1325" s="151" t="b">
        <f t="shared" ca="1" si="669"/>
        <v>0</v>
      </c>
      <c r="BY1325" s="151" t="b">
        <f t="shared" ca="1" si="670"/>
        <v>0</v>
      </c>
      <c r="BZ1325" s="151" t="b">
        <f t="shared" ca="1" si="671"/>
        <v>0</v>
      </c>
      <c r="CA1325" s="151" t="b">
        <f t="shared" ca="1" si="672"/>
        <v>0</v>
      </c>
      <c r="CB1325" s="151" t="b">
        <f t="shared" ca="1" si="673"/>
        <v>0</v>
      </c>
      <c r="CC1325" s="151" t="b">
        <f t="shared" ca="1" si="674"/>
        <v>0</v>
      </c>
      <c r="CD1325" s="151" t="b">
        <f t="shared" ca="1" si="675"/>
        <v>0</v>
      </c>
      <c r="CE1325" s="151" t="b">
        <f t="shared" ca="1" si="676"/>
        <v>0</v>
      </c>
      <c r="CF1325" s="151" t="b">
        <f t="shared" ca="1" si="677"/>
        <v>0</v>
      </c>
      <c r="CG1325" s="151" t="b">
        <f t="shared" ca="1" si="678"/>
        <v>0</v>
      </c>
      <c r="CH1325" s="151" t="b">
        <f t="shared" ca="1" si="679"/>
        <v>0</v>
      </c>
      <c r="CI1325" s="151" t="b">
        <f t="shared" ca="1" si="680"/>
        <v>0</v>
      </c>
      <c r="CJ1325" s="151" t="b">
        <f t="shared" ca="1" si="681"/>
        <v>0</v>
      </c>
      <c r="CK1325" s="151" t="b">
        <f t="shared" ca="1" si="682"/>
        <v>0</v>
      </c>
      <c r="CL1325" s="151" t="b">
        <f t="shared" ca="1" si="683"/>
        <v>0</v>
      </c>
      <c r="CM1325" s="151" t="b">
        <f t="shared" ca="1" si="684"/>
        <v>0</v>
      </c>
      <c r="CN1325" s="151" t="str">
        <f t="shared" ca="1" si="685"/>
        <v>NO_VAC</v>
      </c>
      <c r="CO1325" s="151" t="str">
        <f t="shared" ca="1" si="686"/>
        <v>NO_VAC</v>
      </c>
      <c r="CP1325" s="151" t="b">
        <f t="shared" ca="1" si="687"/>
        <v>0</v>
      </c>
      <c r="CQ1325" s="155">
        <f t="shared" ca="1" si="688"/>
        <v>0</v>
      </c>
      <c r="CR1325" s="155" t="b">
        <f t="shared" ca="1" si="689"/>
        <v>0</v>
      </c>
      <c r="CS1325" s="155" t="b">
        <f t="shared" ca="1" si="690"/>
        <v>0</v>
      </c>
      <c r="CT1325" s="155" t="b">
        <f t="shared" ca="1" si="691"/>
        <v>0</v>
      </c>
      <c r="CU1325" s="155" t="b">
        <f t="shared" ca="1" si="692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0"/>
        <v>0</v>
      </c>
      <c r="P1326" s="28">
        <f t="shared" ca="1" si="661"/>
        <v>0</v>
      </c>
      <c r="Q1326" s="28">
        <f t="shared" ca="1" si="662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3"/>
        <v>0</v>
      </c>
      <c r="BS1326" s="151" t="b">
        <f t="shared" si="664"/>
        <v>0</v>
      </c>
      <c r="BT1326" s="151" t="b">
        <f t="shared" si="665"/>
        <v>0</v>
      </c>
      <c r="BU1326" s="151" t="b">
        <f t="shared" si="666"/>
        <v>0</v>
      </c>
      <c r="BV1326" s="155" t="b">
        <f t="shared" ca="1" si="667"/>
        <v>0</v>
      </c>
      <c r="BW1326" s="151" t="b">
        <f t="shared" ca="1" si="668"/>
        <v>0</v>
      </c>
      <c r="BX1326" s="151" t="b">
        <f t="shared" ca="1" si="669"/>
        <v>0</v>
      </c>
      <c r="BY1326" s="151" t="b">
        <f t="shared" ca="1" si="670"/>
        <v>0</v>
      </c>
      <c r="BZ1326" s="151" t="b">
        <f t="shared" ca="1" si="671"/>
        <v>0</v>
      </c>
      <c r="CA1326" s="151" t="b">
        <f t="shared" ca="1" si="672"/>
        <v>0</v>
      </c>
      <c r="CB1326" s="151" t="b">
        <f t="shared" ca="1" si="673"/>
        <v>0</v>
      </c>
      <c r="CC1326" s="151" t="b">
        <f t="shared" ca="1" si="674"/>
        <v>0</v>
      </c>
      <c r="CD1326" s="151" t="b">
        <f t="shared" ca="1" si="675"/>
        <v>0</v>
      </c>
      <c r="CE1326" s="151" t="b">
        <f t="shared" ca="1" si="676"/>
        <v>0</v>
      </c>
      <c r="CF1326" s="151" t="b">
        <f t="shared" ca="1" si="677"/>
        <v>0</v>
      </c>
      <c r="CG1326" s="151" t="b">
        <f t="shared" ca="1" si="678"/>
        <v>0</v>
      </c>
      <c r="CH1326" s="151" t="b">
        <f t="shared" ca="1" si="679"/>
        <v>0</v>
      </c>
      <c r="CI1326" s="151" t="b">
        <f t="shared" ca="1" si="680"/>
        <v>0</v>
      </c>
      <c r="CJ1326" s="151" t="b">
        <f t="shared" ca="1" si="681"/>
        <v>0</v>
      </c>
      <c r="CK1326" s="151" t="b">
        <f t="shared" ca="1" si="682"/>
        <v>0</v>
      </c>
      <c r="CL1326" s="151" t="b">
        <f t="shared" ca="1" si="683"/>
        <v>0</v>
      </c>
      <c r="CM1326" s="151" t="b">
        <f t="shared" ca="1" si="684"/>
        <v>0</v>
      </c>
      <c r="CN1326" s="151" t="str">
        <f t="shared" ca="1" si="685"/>
        <v>NO_VAC</v>
      </c>
      <c r="CO1326" s="151" t="str">
        <f t="shared" ca="1" si="686"/>
        <v>NO_VAC</v>
      </c>
      <c r="CP1326" s="151" t="b">
        <f t="shared" ca="1" si="687"/>
        <v>0</v>
      </c>
      <c r="CQ1326" s="155">
        <f t="shared" ca="1" si="688"/>
        <v>0</v>
      </c>
      <c r="CR1326" s="155" t="b">
        <f t="shared" ca="1" si="689"/>
        <v>0</v>
      </c>
      <c r="CS1326" s="155" t="b">
        <f t="shared" ca="1" si="690"/>
        <v>0</v>
      </c>
      <c r="CT1326" s="155" t="b">
        <f t="shared" ca="1" si="691"/>
        <v>0</v>
      </c>
      <c r="CU1326" s="155" t="b">
        <f t="shared" ca="1" si="692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0"/>
        <v>0</v>
      </c>
      <c r="P1327" s="28">
        <f t="shared" ca="1" si="661"/>
        <v>0</v>
      </c>
      <c r="Q1327" s="28">
        <f t="shared" ca="1" si="662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3"/>
        <v>0</v>
      </c>
      <c r="BS1327" s="151" t="b">
        <f t="shared" si="664"/>
        <v>0</v>
      </c>
      <c r="BT1327" s="151" t="b">
        <f t="shared" si="665"/>
        <v>0</v>
      </c>
      <c r="BU1327" s="151" t="b">
        <f t="shared" si="666"/>
        <v>0</v>
      </c>
      <c r="BV1327" s="155" t="b">
        <f t="shared" ca="1" si="667"/>
        <v>0</v>
      </c>
      <c r="BW1327" s="151" t="b">
        <f t="shared" ca="1" si="668"/>
        <v>0</v>
      </c>
      <c r="BX1327" s="151" t="b">
        <f t="shared" ca="1" si="669"/>
        <v>0</v>
      </c>
      <c r="BY1327" s="151" t="b">
        <f t="shared" ca="1" si="670"/>
        <v>0</v>
      </c>
      <c r="BZ1327" s="151" t="b">
        <f t="shared" ca="1" si="671"/>
        <v>0</v>
      </c>
      <c r="CA1327" s="151" t="b">
        <f t="shared" ca="1" si="672"/>
        <v>0</v>
      </c>
      <c r="CB1327" s="151" t="b">
        <f t="shared" ca="1" si="673"/>
        <v>0</v>
      </c>
      <c r="CC1327" s="151" t="b">
        <f t="shared" ca="1" si="674"/>
        <v>0</v>
      </c>
      <c r="CD1327" s="151" t="b">
        <f t="shared" ca="1" si="675"/>
        <v>0</v>
      </c>
      <c r="CE1327" s="151" t="b">
        <f t="shared" ca="1" si="676"/>
        <v>0</v>
      </c>
      <c r="CF1327" s="151" t="b">
        <f t="shared" ca="1" si="677"/>
        <v>0</v>
      </c>
      <c r="CG1327" s="151" t="b">
        <f t="shared" ca="1" si="678"/>
        <v>0</v>
      </c>
      <c r="CH1327" s="151" t="b">
        <f t="shared" ca="1" si="679"/>
        <v>0</v>
      </c>
      <c r="CI1327" s="151" t="b">
        <f t="shared" ca="1" si="680"/>
        <v>0</v>
      </c>
      <c r="CJ1327" s="151" t="b">
        <f t="shared" ca="1" si="681"/>
        <v>0</v>
      </c>
      <c r="CK1327" s="151" t="b">
        <f t="shared" ca="1" si="682"/>
        <v>0</v>
      </c>
      <c r="CL1327" s="151" t="b">
        <f t="shared" ca="1" si="683"/>
        <v>0</v>
      </c>
      <c r="CM1327" s="151" t="b">
        <f t="shared" ca="1" si="684"/>
        <v>0</v>
      </c>
      <c r="CN1327" s="151" t="str">
        <f t="shared" ca="1" si="685"/>
        <v>NO_VAC</v>
      </c>
      <c r="CO1327" s="151" t="str">
        <f t="shared" ca="1" si="686"/>
        <v>NO_VAC</v>
      </c>
      <c r="CP1327" s="151" t="b">
        <f t="shared" ca="1" si="687"/>
        <v>0</v>
      </c>
      <c r="CQ1327" s="155">
        <f t="shared" ca="1" si="688"/>
        <v>0</v>
      </c>
      <c r="CR1327" s="155" t="b">
        <f t="shared" ca="1" si="689"/>
        <v>0</v>
      </c>
      <c r="CS1327" s="155" t="b">
        <f t="shared" ca="1" si="690"/>
        <v>0</v>
      </c>
      <c r="CT1327" s="155" t="b">
        <f t="shared" ca="1" si="691"/>
        <v>0</v>
      </c>
      <c r="CU1327" s="155" t="b">
        <f t="shared" ca="1" si="692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0"/>
        <v>0</v>
      </c>
      <c r="P1328" s="28">
        <f t="shared" ca="1" si="661"/>
        <v>0</v>
      </c>
      <c r="Q1328" s="28">
        <f t="shared" ca="1" si="662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3"/>
        <v>0</v>
      </c>
      <c r="BS1328" s="151" t="b">
        <f t="shared" si="664"/>
        <v>0</v>
      </c>
      <c r="BT1328" s="151" t="b">
        <f t="shared" si="665"/>
        <v>0</v>
      </c>
      <c r="BU1328" s="151" t="b">
        <f t="shared" si="666"/>
        <v>0</v>
      </c>
      <c r="BV1328" s="155" t="b">
        <f t="shared" ca="1" si="667"/>
        <v>0</v>
      </c>
      <c r="BW1328" s="151" t="b">
        <f t="shared" ca="1" si="668"/>
        <v>0</v>
      </c>
      <c r="BX1328" s="151" t="b">
        <f t="shared" ca="1" si="669"/>
        <v>0</v>
      </c>
      <c r="BY1328" s="151" t="b">
        <f t="shared" ca="1" si="670"/>
        <v>0</v>
      </c>
      <c r="BZ1328" s="151" t="b">
        <f t="shared" ca="1" si="671"/>
        <v>0</v>
      </c>
      <c r="CA1328" s="151" t="b">
        <f t="shared" ca="1" si="672"/>
        <v>0</v>
      </c>
      <c r="CB1328" s="151" t="b">
        <f t="shared" ca="1" si="673"/>
        <v>0</v>
      </c>
      <c r="CC1328" s="151" t="b">
        <f t="shared" ca="1" si="674"/>
        <v>0</v>
      </c>
      <c r="CD1328" s="151" t="b">
        <f t="shared" ca="1" si="675"/>
        <v>0</v>
      </c>
      <c r="CE1328" s="151" t="b">
        <f t="shared" ca="1" si="676"/>
        <v>0</v>
      </c>
      <c r="CF1328" s="151" t="b">
        <f t="shared" ca="1" si="677"/>
        <v>0</v>
      </c>
      <c r="CG1328" s="151" t="b">
        <f t="shared" ca="1" si="678"/>
        <v>0</v>
      </c>
      <c r="CH1328" s="151" t="b">
        <f t="shared" ca="1" si="679"/>
        <v>0</v>
      </c>
      <c r="CI1328" s="151" t="b">
        <f t="shared" ca="1" si="680"/>
        <v>0</v>
      </c>
      <c r="CJ1328" s="151" t="b">
        <f t="shared" ca="1" si="681"/>
        <v>0</v>
      </c>
      <c r="CK1328" s="151" t="b">
        <f t="shared" ca="1" si="682"/>
        <v>0</v>
      </c>
      <c r="CL1328" s="151" t="b">
        <f t="shared" ca="1" si="683"/>
        <v>0</v>
      </c>
      <c r="CM1328" s="151" t="b">
        <f t="shared" ca="1" si="684"/>
        <v>0</v>
      </c>
      <c r="CN1328" s="151" t="str">
        <f t="shared" ca="1" si="685"/>
        <v>NO_VAC</v>
      </c>
      <c r="CO1328" s="151" t="str">
        <f t="shared" ca="1" si="686"/>
        <v>NO_VAC</v>
      </c>
      <c r="CP1328" s="151" t="b">
        <f t="shared" ca="1" si="687"/>
        <v>0</v>
      </c>
      <c r="CQ1328" s="155">
        <f t="shared" ca="1" si="688"/>
        <v>0</v>
      </c>
      <c r="CR1328" s="155" t="b">
        <f t="shared" ca="1" si="689"/>
        <v>0</v>
      </c>
      <c r="CS1328" s="155" t="b">
        <f t="shared" ca="1" si="690"/>
        <v>0</v>
      </c>
      <c r="CT1328" s="155" t="b">
        <f t="shared" ca="1" si="691"/>
        <v>0</v>
      </c>
      <c r="CU1328" s="155" t="b">
        <f t="shared" ca="1" si="692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0"/>
        <v>0</v>
      </c>
      <c r="P1329" s="28">
        <f t="shared" ca="1" si="661"/>
        <v>0</v>
      </c>
      <c r="Q1329" s="28">
        <f t="shared" ca="1" si="662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3"/>
        <v>0</v>
      </c>
      <c r="BS1329" s="151" t="b">
        <f t="shared" si="664"/>
        <v>0</v>
      </c>
      <c r="BT1329" s="151" t="b">
        <f t="shared" si="665"/>
        <v>0</v>
      </c>
      <c r="BU1329" s="151" t="b">
        <f t="shared" si="666"/>
        <v>0</v>
      </c>
      <c r="BV1329" s="155" t="b">
        <f t="shared" ca="1" si="667"/>
        <v>0</v>
      </c>
      <c r="BW1329" s="151" t="b">
        <f t="shared" ca="1" si="668"/>
        <v>0</v>
      </c>
      <c r="BX1329" s="151" t="b">
        <f t="shared" ca="1" si="669"/>
        <v>0</v>
      </c>
      <c r="BY1329" s="151" t="b">
        <f t="shared" ca="1" si="670"/>
        <v>0</v>
      </c>
      <c r="BZ1329" s="151" t="b">
        <f t="shared" ca="1" si="671"/>
        <v>0</v>
      </c>
      <c r="CA1329" s="151" t="b">
        <f t="shared" ca="1" si="672"/>
        <v>0</v>
      </c>
      <c r="CB1329" s="151" t="b">
        <f t="shared" ca="1" si="673"/>
        <v>0</v>
      </c>
      <c r="CC1329" s="151" t="b">
        <f t="shared" ca="1" si="674"/>
        <v>0</v>
      </c>
      <c r="CD1329" s="151" t="b">
        <f t="shared" ca="1" si="675"/>
        <v>0</v>
      </c>
      <c r="CE1329" s="151" t="b">
        <f t="shared" ca="1" si="676"/>
        <v>0</v>
      </c>
      <c r="CF1329" s="151" t="b">
        <f t="shared" ca="1" si="677"/>
        <v>0</v>
      </c>
      <c r="CG1329" s="151" t="b">
        <f t="shared" ca="1" si="678"/>
        <v>0</v>
      </c>
      <c r="CH1329" s="151" t="b">
        <f t="shared" ca="1" si="679"/>
        <v>0</v>
      </c>
      <c r="CI1329" s="151" t="b">
        <f t="shared" ca="1" si="680"/>
        <v>0</v>
      </c>
      <c r="CJ1329" s="151" t="b">
        <f t="shared" ca="1" si="681"/>
        <v>0</v>
      </c>
      <c r="CK1329" s="151" t="b">
        <f t="shared" ca="1" si="682"/>
        <v>0</v>
      </c>
      <c r="CL1329" s="151" t="b">
        <f t="shared" ca="1" si="683"/>
        <v>0</v>
      </c>
      <c r="CM1329" s="151" t="b">
        <f t="shared" ca="1" si="684"/>
        <v>0</v>
      </c>
      <c r="CN1329" s="151" t="str">
        <f t="shared" ca="1" si="685"/>
        <v>NO_VAC</v>
      </c>
      <c r="CO1329" s="151" t="str">
        <f t="shared" ca="1" si="686"/>
        <v>NO_VAC</v>
      </c>
      <c r="CP1329" s="151" t="b">
        <f t="shared" ca="1" si="687"/>
        <v>0</v>
      </c>
      <c r="CQ1329" s="155">
        <f t="shared" ca="1" si="688"/>
        <v>0</v>
      </c>
      <c r="CR1329" s="155" t="b">
        <f t="shared" ca="1" si="689"/>
        <v>0</v>
      </c>
      <c r="CS1329" s="155" t="b">
        <f t="shared" ca="1" si="690"/>
        <v>0</v>
      </c>
      <c r="CT1329" s="155" t="b">
        <f t="shared" ca="1" si="691"/>
        <v>0</v>
      </c>
      <c r="CU1329" s="155" t="b">
        <f t="shared" ca="1" si="692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0"/>
        <v>0</v>
      </c>
      <c r="P1330" s="28">
        <f t="shared" ca="1" si="661"/>
        <v>0</v>
      </c>
      <c r="Q1330" s="28">
        <f t="shared" ca="1" si="662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3"/>
        <v>0</v>
      </c>
      <c r="BS1330" s="151" t="b">
        <f t="shared" si="664"/>
        <v>0</v>
      </c>
      <c r="BT1330" s="151" t="b">
        <f t="shared" si="665"/>
        <v>0</v>
      </c>
      <c r="BU1330" s="151" t="b">
        <f t="shared" si="666"/>
        <v>0</v>
      </c>
      <c r="BV1330" s="155" t="b">
        <f t="shared" ca="1" si="667"/>
        <v>0</v>
      </c>
      <c r="BW1330" s="151" t="b">
        <f t="shared" ca="1" si="668"/>
        <v>0</v>
      </c>
      <c r="BX1330" s="151" t="b">
        <f t="shared" ca="1" si="669"/>
        <v>0</v>
      </c>
      <c r="BY1330" s="151" t="b">
        <f t="shared" ca="1" si="670"/>
        <v>0</v>
      </c>
      <c r="BZ1330" s="151" t="b">
        <f t="shared" ca="1" si="671"/>
        <v>0</v>
      </c>
      <c r="CA1330" s="151" t="b">
        <f t="shared" ca="1" si="672"/>
        <v>0</v>
      </c>
      <c r="CB1330" s="151" t="b">
        <f t="shared" ca="1" si="673"/>
        <v>0</v>
      </c>
      <c r="CC1330" s="151" t="b">
        <f t="shared" ca="1" si="674"/>
        <v>0</v>
      </c>
      <c r="CD1330" s="151" t="b">
        <f t="shared" ca="1" si="675"/>
        <v>0</v>
      </c>
      <c r="CE1330" s="151" t="b">
        <f t="shared" ca="1" si="676"/>
        <v>0</v>
      </c>
      <c r="CF1330" s="151" t="b">
        <f t="shared" ca="1" si="677"/>
        <v>0</v>
      </c>
      <c r="CG1330" s="151" t="b">
        <f t="shared" ca="1" si="678"/>
        <v>0</v>
      </c>
      <c r="CH1330" s="151" t="b">
        <f t="shared" ca="1" si="679"/>
        <v>0</v>
      </c>
      <c r="CI1330" s="151" t="b">
        <f t="shared" ca="1" si="680"/>
        <v>0</v>
      </c>
      <c r="CJ1330" s="151" t="b">
        <f t="shared" ca="1" si="681"/>
        <v>0</v>
      </c>
      <c r="CK1330" s="151" t="b">
        <f t="shared" ca="1" si="682"/>
        <v>0</v>
      </c>
      <c r="CL1330" s="151" t="b">
        <f t="shared" ca="1" si="683"/>
        <v>0</v>
      </c>
      <c r="CM1330" s="151" t="b">
        <f t="shared" ca="1" si="684"/>
        <v>0</v>
      </c>
      <c r="CN1330" s="151" t="str">
        <f t="shared" ca="1" si="685"/>
        <v>NO_VAC</v>
      </c>
      <c r="CO1330" s="151" t="str">
        <f t="shared" ca="1" si="686"/>
        <v>NO_VAC</v>
      </c>
      <c r="CP1330" s="151" t="b">
        <f t="shared" ca="1" si="687"/>
        <v>0</v>
      </c>
      <c r="CQ1330" s="155">
        <f t="shared" ca="1" si="688"/>
        <v>0</v>
      </c>
      <c r="CR1330" s="155" t="b">
        <f t="shared" ca="1" si="689"/>
        <v>0</v>
      </c>
      <c r="CS1330" s="155" t="b">
        <f t="shared" ca="1" si="690"/>
        <v>0</v>
      </c>
      <c r="CT1330" s="155" t="b">
        <f t="shared" ca="1" si="691"/>
        <v>0</v>
      </c>
      <c r="CU1330" s="155" t="b">
        <f t="shared" ca="1" si="692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0"/>
        <v>0</v>
      </c>
      <c r="P1331" s="28">
        <f t="shared" ca="1" si="661"/>
        <v>0</v>
      </c>
      <c r="Q1331" s="28">
        <f t="shared" ca="1" si="662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3"/>
        <v>0</v>
      </c>
      <c r="BS1331" s="151" t="b">
        <f t="shared" si="664"/>
        <v>0</v>
      </c>
      <c r="BT1331" s="151" t="b">
        <f t="shared" si="665"/>
        <v>0</v>
      </c>
      <c r="BU1331" s="151" t="b">
        <f t="shared" si="666"/>
        <v>0</v>
      </c>
      <c r="BV1331" s="155" t="b">
        <f t="shared" ca="1" si="667"/>
        <v>0</v>
      </c>
      <c r="BW1331" s="151" t="b">
        <f t="shared" ca="1" si="668"/>
        <v>0</v>
      </c>
      <c r="BX1331" s="151" t="b">
        <f t="shared" ca="1" si="669"/>
        <v>0</v>
      </c>
      <c r="BY1331" s="151" t="b">
        <f t="shared" ca="1" si="670"/>
        <v>0</v>
      </c>
      <c r="BZ1331" s="151" t="b">
        <f t="shared" ca="1" si="671"/>
        <v>0</v>
      </c>
      <c r="CA1331" s="151" t="b">
        <f t="shared" ca="1" si="672"/>
        <v>0</v>
      </c>
      <c r="CB1331" s="151" t="b">
        <f t="shared" ca="1" si="673"/>
        <v>0</v>
      </c>
      <c r="CC1331" s="151" t="b">
        <f t="shared" ca="1" si="674"/>
        <v>0</v>
      </c>
      <c r="CD1331" s="151" t="b">
        <f t="shared" ca="1" si="675"/>
        <v>0</v>
      </c>
      <c r="CE1331" s="151" t="b">
        <f t="shared" ca="1" si="676"/>
        <v>0</v>
      </c>
      <c r="CF1331" s="151" t="b">
        <f t="shared" ca="1" si="677"/>
        <v>0</v>
      </c>
      <c r="CG1331" s="151" t="b">
        <f t="shared" ca="1" si="678"/>
        <v>0</v>
      </c>
      <c r="CH1331" s="151" t="b">
        <f t="shared" ca="1" si="679"/>
        <v>0</v>
      </c>
      <c r="CI1331" s="151" t="b">
        <f t="shared" ca="1" si="680"/>
        <v>0</v>
      </c>
      <c r="CJ1331" s="151" t="b">
        <f t="shared" ca="1" si="681"/>
        <v>0</v>
      </c>
      <c r="CK1331" s="151" t="b">
        <f t="shared" ca="1" si="682"/>
        <v>0</v>
      </c>
      <c r="CL1331" s="151" t="b">
        <f t="shared" ca="1" si="683"/>
        <v>0</v>
      </c>
      <c r="CM1331" s="151" t="b">
        <f t="shared" ca="1" si="684"/>
        <v>0</v>
      </c>
      <c r="CN1331" s="151" t="str">
        <f t="shared" ca="1" si="685"/>
        <v>NO_VAC</v>
      </c>
      <c r="CO1331" s="151" t="str">
        <f t="shared" ca="1" si="686"/>
        <v>NO_VAC</v>
      </c>
      <c r="CP1331" s="151" t="b">
        <f t="shared" ca="1" si="687"/>
        <v>0</v>
      </c>
      <c r="CQ1331" s="155">
        <f t="shared" ca="1" si="688"/>
        <v>0</v>
      </c>
      <c r="CR1331" s="155" t="b">
        <f t="shared" ca="1" si="689"/>
        <v>0</v>
      </c>
      <c r="CS1331" s="155" t="b">
        <f t="shared" ca="1" si="690"/>
        <v>0</v>
      </c>
      <c r="CT1331" s="155" t="b">
        <f t="shared" ca="1" si="691"/>
        <v>0</v>
      </c>
      <c r="CU1331" s="155" t="b">
        <f t="shared" ca="1" si="692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0"/>
        <v>0</v>
      </c>
      <c r="P1332" s="28">
        <f t="shared" ca="1" si="661"/>
        <v>0</v>
      </c>
      <c r="Q1332" s="28">
        <f t="shared" ca="1" si="662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3"/>
        <v>0</v>
      </c>
      <c r="BS1332" s="151" t="b">
        <f t="shared" si="664"/>
        <v>0</v>
      </c>
      <c r="BT1332" s="151" t="b">
        <f t="shared" si="665"/>
        <v>0</v>
      </c>
      <c r="BU1332" s="151" t="b">
        <f t="shared" si="666"/>
        <v>0</v>
      </c>
      <c r="BV1332" s="155" t="b">
        <f t="shared" ca="1" si="667"/>
        <v>0</v>
      </c>
      <c r="BW1332" s="151" t="b">
        <f t="shared" ca="1" si="668"/>
        <v>0</v>
      </c>
      <c r="BX1332" s="151" t="b">
        <f t="shared" ca="1" si="669"/>
        <v>0</v>
      </c>
      <c r="BY1332" s="151" t="b">
        <f t="shared" ca="1" si="670"/>
        <v>0</v>
      </c>
      <c r="BZ1332" s="151" t="b">
        <f t="shared" ca="1" si="671"/>
        <v>0</v>
      </c>
      <c r="CA1332" s="151" t="b">
        <f t="shared" ca="1" si="672"/>
        <v>0</v>
      </c>
      <c r="CB1332" s="151" t="b">
        <f t="shared" ca="1" si="673"/>
        <v>0</v>
      </c>
      <c r="CC1332" s="151" t="b">
        <f t="shared" ca="1" si="674"/>
        <v>0</v>
      </c>
      <c r="CD1332" s="151" t="b">
        <f t="shared" ca="1" si="675"/>
        <v>0</v>
      </c>
      <c r="CE1332" s="151" t="b">
        <f t="shared" ca="1" si="676"/>
        <v>0</v>
      </c>
      <c r="CF1332" s="151" t="b">
        <f t="shared" ca="1" si="677"/>
        <v>0</v>
      </c>
      <c r="CG1332" s="151" t="b">
        <f t="shared" ca="1" si="678"/>
        <v>0</v>
      </c>
      <c r="CH1332" s="151" t="b">
        <f t="shared" ca="1" si="679"/>
        <v>0</v>
      </c>
      <c r="CI1332" s="151" t="b">
        <f t="shared" ca="1" si="680"/>
        <v>0</v>
      </c>
      <c r="CJ1332" s="151" t="b">
        <f t="shared" ca="1" si="681"/>
        <v>0</v>
      </c>
      <c r="CK1332" s="151" t="b">
        <f t="shared" ca="1" si="682"/>
        <v>0</v>
      </c>
      <c r="CL1332" s="151" t="b">
        <f t="shared" ca="1" si="683"/>
        <v>0</v>
      </c>
      <c r="CM1332" s="151" t="b">
        <f t="shared" ca="1" si="684"/>
        <v>0</v>
      </c>
      <c r="CN1332" s="151" t="str">
        <f t="shared" ca="1" si="685"/>
        <v>NO_VAC</v>
      </c>
      <c r="CO1332" s="151" t="str">
        <f t="shared" ca="1" si="686"/>
        <v>NO_VAC</v>
      </c>
      <c r="CP1332" s="151" t="b">
        <f t="shared" ca="1" si="687"/>
        <v>0</v>
      </c>
      <c r="CQ1332" s="155">
        <f t="shared" ca="1" si="688"/>
        <v>0</v>
      </c>
      <c r="CR1332" s="155" t="b">
        <f t="shared" ca="1" si="689"/>
        <v>0</v>
      </c>
      <c r="CS1332" s="155" t="b">
        <f t="shared" ca="1" si="690"/>
        <v>0</v>
      </c>
      <c r="CT1332" s="155" t="b">
        <f t="shared" ca="1" si="691"/>
        <v>0</v>
      </c>
      <c r="CU1332" s="155" t="b">
        <f t="shared" ca="1" si="692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0"/>
        <v>0</v>
      </c>
      <c r="P1333" s="28">
        <f t="shared" ca="1" si="661"/>
        <v>0</v>
      </c>
      <c r="Q1333" s="28">
        <f t="shared" ca="1" si="662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3"/>
        <v>0</v>
      </c>
      <c r="BS1333" s="151" t="b">
        <f t="shared" si="664"/>
        <v>0</v>
      </c>
      <c r="BT1333" s="151" t="b">
        <f t="shared" si="665"/>
        <v>0</v>
      </c>
      <c r="BU1333" s="151" t="b">
        <f t="shared" si="666"/>
        <v>0</v>
      </c>
      <c r="BV1333" s="155" t="b">
        <f t="shared" ca="1" si="667"/>
        <v>0</v>
      </c>
      <c r="BW1333" s="151" t="b">
        <f t="shared" ca="1" si="668"/>
        <v>0</v>
      </c>
      <c r="BX1333" s="151" t="b">
        <f t="shared" ca="1" si="669"/>
        <v>0</v>
      </c>
      <c r="BY1333" s="151" t="b">
        <f t="shared" ca="1" si="670"/>
        <v>0</v>
      </c>
      <c r="BZ1333" s="151" t="b">
        <f t="shared" ca="1" si="671"/>
        <v>0</v>
      </c>
      <c r="CA1333" s="151" t="b">
        <f t="shared" ca="1" si="672"/>
        <v>0</v>
      </c>
      <c r="CB1333" s="151" t="b">
        <f t="shared" ca="1" si="673"/>
        <v>0</v>
      </c>
      <c r="CC1333" s="151" t="b">
        <f t="shared" ca="1" si="674"/>
        <v>0</v>
      </c>
      <c r="CD1333" s="151" t="b">
        <f t="shared" ca="1" si="675"/>
        <v>0</v>
      </c>
      <c r="CE1333" s="151" t="b">
        <f t="shared" ca="1" si="676"/>
        <v>0</v>
      </c>
      <c r="CF1333" s="151" t="b">
        <f t="shared" ca="1" si="677"/>
        <v>0</v>
      </c>
      <c r="CG1333" s="151" t="b">
        <f t="shared" ca="1" si="678"/>
        <v>0</v>
      </c>
      <c r="CH1333" s="151" t="b">
        <f t="shared" ca="1" si="679"/>
        <v>0</v>
      </c>
      <c r="CI1333" s="151" t="b">
        <f t="shared" ca="1" si="680"/>
        <v>0</v>
      </c>
      <c r="CJ1333" s="151" t="b">
        <f t="shared" ca="1" si="681"/>
        <v>0</v>
      </c>
      <c r="CK1333" s="151" t="b">
        <f t="shared" ca="1" si="682"/>
        <v>0</v>
      </c>
      <c r="CL1333" s="151" t="b">
        <f t="shared" ca="1" si="683"/>
        <v>0</v>
      </c>
      <c r="CM1333" s="151" t="b">
        <f t="shared" ca="1" si="684"/>
        <v>0</v>
      </c>
      <c r="CN1333" s="151" t="str">
        <f t="shared" ca="1" si="685"/>
        <v>NO_VAC</v>
      </c>
      <c r="CO1333" s="151" t="str">
        <f t="shared" ca="1" si="686"/>
        <v>NO_VAC</v>
      </c>
      <c r="CP1333" s="151" t="b">
        <f t="shared" ca="1" si="687"/>
        <v>0</v>
      </c>
      <c r="CQ1333" s="155">
        <f t="shared" ca="1" si="688"/>
        <v>0</v>
      </c>
      <c r="CR1333" s="155" t="b">
        <f t="shared" ca="1" si="689"/>
        <v>0</v>
      </c>
      <c r="CS1333" s="155" t="b">
        <f t="shared" ca="1" si="690"/>
        <v>0</v>
      </c>
      <c r="CT1333" s="155" t="b">
        <f t="shared" ca="1" si="691"/>
        <v>0</v>
      </c>
      <c r="CU1333" s="155" t="b">
        <f t="shared" ca="1" si="692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0"/>
        <v>0</v>
      </c>
      <c r="P1334" s="28">
        <f t="shared" ca="1" si="661"/>
        <v>0</v>
      </c>
      <c r="Q1334" s="28">
        <f t="shared" ca="1" si="662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3"/>
        <v>0</v>
      </c>
      <c r="BS1334" s="151" t="b">
        <f t="shared" si="664"/>
        <v>0</v>
      </c>
      <c r="BT1334" s="151" t="b">
        <f t="shared" si="665"/>
        <v>0</v>
      </c>
      <c r="BU1334" s="151" t="b">
        <f t="shared" si="666"/>
        <v>0</v>
      </c>
      <c r="BV1334" s="155" t="b">
        <f t="shared" ca="1" si="667"/>
        <v>0</v>
      </c>
      <c r="BW1334" s="151" t="b">
        <f t="shared" ca="1" si="668"/>
        <v>0</v>
      </c>
      <c r="BX1334" s="151" t="b">
        <f t="shared" ca="1" si="669"/>
        <v>0</v>
      </c>
      <c r="BY1334" s="151" t="b">
        <f t="shared" ca="1" si="670"/>
        <v>0</v>
      </c>
      <c r="BZ1334" s="151" t="b">
        <f t="shared" ca="1" si="671"/>
        <v>0</v>
      </c>
      <c r="CA1334" s="151" t="b">
        <f t="shared" ca="1" si="672"/>
        <v>0</v>
      </c>
      <c r="CB1334" s="151" t="b">
        <f t="shared" ca="1" si="673"/>
        <v>0</v>
      </c>
      <c r="CC1334" s="151" t="b">
        <f t="shared" ca="1" si="674"/>
        <v>0</v>
      </c>
      <c r="CD1334" s="151" t="b">
        <f t="shared" ca="1" si="675"/>
        <v>0</v>
      </c>
      <c r="CE1334" s="151" t="b">
        <f t="shared" ca="1" si="676"/>
        <v>0</v>
      </c>
      <c r="CF1334" s="151" t="b">
        <f t="shared" ca="1" si="677"/>
        <v>0</v>
      </c>
      <c r="CG1334" s="151" t="b">
        <f t="shared" ca="1" si="678"/>
        <v>0</v>
      </c>
      <c r="CH1334" s="151" t="b">
        <f t="shared" ca="1" si="679"/>
        <v>0</v>
      </c>
      <c r="CI1334" s="151" t="b">
        <f t="shared" ca="1" si="680"/>
        <v>0</v>
      </c>
      <c r="CJ1334" s="151" t="b">
        <f t="shared" ca="1" si="681"/>
        <v>0</v>
      </c>
      <c r="CK1334" s="151" t="b">
        <f t="shared" ca="1" si="682"/>
        <v>0</v>
      </c>
      <c r="CL1334" s="151" t="b">
        <f t="shared" ca="1" si="683"/>
        <v>0</v>
      </c>
      <c r="CM1334" s="151" t="b">
        <f t="shared" ca="1" si="684"/>
        <v>0</v>
      </c>
      <c r="CN1334" s="151" t="str">
        <f t="shared" ca="1" si="685"/>
        <v>NO_VAC</v>
      </c>
      <c r="CO1334" s="151" t="str">
        <f t="shared" ca="1" si="686"/>
        <v>NO_VAC</v>
      </c>
      <c r="CP1334" s="151" t="b">
        <f t="shared" ca="1" si="687"/>
        <v>0</v>
      </c>
      <c r="CQ1334" s="155">
        <f t="shared" ca="1" si="688"/>
        <v>0</v>
      </c>
      <c r="CR1334" s="155" t="b">
        <f t="shared" ca="1" si="689"/>
        <v>0</v>
      </c>
      <c r="CS1334" s="155" t="b">
        <f t="shared" ca="1" si="690"/>
        <v>0</v>
      </c>
      <c r="CT1334" s="155" t="b">
        <f t="shared" ca="1" si="691"/>
        <v>0</v>
      </c>
      <c r="CU1334" s="155" t="b">
        <f t="shared" ca="1" si="692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0"/>
        <v>0</v>
      </c>
      <c r="P1335" s="28">
        <f t="shared" ca="1" si="661"/>
        <v>0</v>
      </c>
      <c r="Q1335" s="28">
        <f t="shared" ca="1" si="662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3"/>
        <v>0</v>
      </c>
      <c r="BS1335" s="151" t="b">
        <f t="shared" si="664"/>
        <v>0</v>
      </c>
      <c r="BT1335" s="151" t="b">
        <f t="shared" si="665"/>
        <v>0</v>
      </c>
      <c r="BU1335" s="151" t="b">
        <f t="shared" si="666"/>
        <v>0</v>
      </c>
      <c r="BV1335" s="155" t="b">
        <f t="shared" ca="1" si="667"/>
        <v>0</v>
      </c>
      <c r="BW1335" s="151" t="b">
        <f t="shared" ca="1" si="668"/>
        <v>0</v>
      </c>
      <c r="BX1335" s="151" t="b">
        <f t="shared" ca="1" si="669"/>
        <v>0</v>
      </c>
      <c r="BY1335" s="151" t="b">
        <f t="shared" ca="1" si="670"/>
        <v>0</v>
      </c>
      <c r="BZ1335" s="151" t="b">
        <f t="shared" ca="1" si="671"/>
        <v>0</v>
      </c>
      <c r="CA1335" s="151" t="b">
        <f t="shared" ca="1" si="672"/>
        <v>0</v>
      </c>
      <c r="CB1335" s="151" t="b">
        <f t="shared" ca="1" si="673"/>
        <v>0</v>
      </c>
      <c r="CC1335" s="151" t="b">
        <f t="shared" ca="1" si="674"/>
        <v>0</v>
      </c>
      <c r="CD1335" s="151" t="b">
        <f t="shared" ca="1" si="675"/>
        <v>0</v>
      </c>
      <c r="CE1335" s="151" t="b">
        <f t="shared" ca="1" si="676"/>
        <v>0</v>
      </c>
      <c r="CF1335" s="151" t="b">
        <f t="shared" ca="1" si="677"/>
        <v>0</v>
      </c>
      <c r="CG1335" s="151" t="b">
        <f t="shared" ca="1" si="678"/>
        <v>0</v>
      </c>
      <c r="CH1335" s="151" t="b">
        <f t="shared" ca="1" si="679"/>
        <v>0</v>
      </c>
      <c r="CI1335" s="151" t="b">
        <f t="shared" ca="1" si="680"/>
        <v>0</v>
      </c>
      <c r="CJ1335" s="151" t="b">
        <f t="shared" ca="1" si="681"/>
        <v>0</v>
      </c>
      <c r="CK1335" s="151" t="b">
        <f t="shared" ca="1" si="682"/>
        <v>0</v>
      </c>
      <c r="CL1335" s="151" t="b">
        <f t="shared" ca="1" si="683"/>
        <v>0</v>
      </c>
      <c r="CM1335" s="151" t="b">
        <f t="shared" ca="1" si="684"/>
        <v>0</v>
      </c>
      <c r="CN1335" s="151" t="str">
        <f t="shared" ca="1" si="685"/>
        <v>NO_VAC</v>
      </c>
      <c r="CO1335" s="151" t="str">
        <f t="shared" ca="1" si="686"/>
        <v>NO_VAC</v>
      </c>
      <c r="CP1335" s="151" t="b">
        <f t="shared" ca="1" si="687"/>
        <v>0</v>
      </c>
      <c r="CQ1335" s="155">
        <f t="shared" ca="1" si="688"/>
        <v>0</v>
      </c>
      <c r="CR1335" s="155" t="b">
        <f t="shared" ca="1" si="689"/>
        <v>0</v>
      </c>
      <c r="CS1335" s="155" t="b">
        <f t="shared" ca="1" si="690"/>
        <v>0</v>
      </c>
      <c r="CT1335" s="155" t="b">
        <f t="shared" ca="1" si="691"/>
        <v>0</v>
      </c>
      <c r="CU1335" s="155" t="b">
        <f t="shared" ca="1" si="692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0"/>
        <v>0</v>
      </c>
      <c r="P1336" s="28">
        <f t="shared" ca="1" si="661"/>
        <v>0</v>
      </c>
      <c r="Q1336" s="28">
        <f t="shared" ca="1" si="662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3"/>
        <v>0</v>
      </c>
      <c r="BS1336" s="151" t="b">
        <f t="shared" si="664"/>
        <v>0</v>
      </c>
      <c r="BT1336" s="151" t="b">
        <f t="shared" si="665"/>
        <v>0</v>
      </c>
      <c r="BU1336" s="151" t="b">
        <f t="shared" si="666"/>
        <v>0</v>
      </c>
      <c r="BV1336" s="155" t="b">
        <f t="shared" ca="1" si="667"/>
        <v>0</v>
      </c>
      <c r="BW1336" s="151" t="b">
        <f t="shared" ca="1" si="668"/>
        <v>0</v>
      </c>
      <c r="BX1336" s="151" t="b">
        <f t="shared" ca="1" si="669"/>
        <v>0</v>
      </c>
      <c r="BY1336" s="151" t="b">
        <f t="shared" ca="1" si="670"/>
        <v>0</v>
      </c>
      <c r="BZ1336" s="151" t="b">
        <f t="shared" ca="1" si="671"/>
        <v>0</v>
      </c>
      <c r="CA1336" s="151" t="b">
        <f t="shared" ca="1" si="672"/>
        <v>0</v>
      </c>
      <c r="CB1336" s="151" t="b">
        <f t="shared" ca="1" si="673"/>
        <v>0</v>
      </c>
      <c r="CC1336" s="151" t="b">
        <f t="shared" ca="1" si="674"/>
        <v>0</v>
      </c>
      <c r="CD1336" s="151" t="b">
        <f t="shared" ca="1" si="675"/>
        <v>0</v>
      </c>
      <c r="CE1336" s="151" t="b">
        <f t="shared" ca="1" si="676"/>
        <v>0</v>
      </c>
      <c r="CF1336" s="151" t="b">
        <f t="shared" ca="1" si="677"/>
        <v>0</v>
      </c>
      <c r="CG1336" s="151" t="b">
        <f t="shared" ca="1" si="678"/>
        <v>0</v>
      </c>
      <c r="CH1336" s="151" t="b">
        <f t="shared" ca="1" si="679"/>
        <v>0</v>
      </c>
      <c r="CI1336" s="151" t="b">
        <f t="shared" ca="1" si="680"/>
        <v>0</v>
      </c>
      <c r="CJ1336" s="151" t="b">
        <f t="shared" ca="1" si="681"/>
        <v>0</v>
      </c>
      <c r="CK1336" s="151" t="b">
        <f t="shared" ca="1" si="682"/>
        <v>0</v>
      </c>
      <c r="CL1336" s="151" t="b">
        <f t="shared" ca="1" si="683"/>
        <v>0</v>
      </c>
      <c r="CM1336" s="151" t="b">
        <f t="shared" ca="1" si="684"/>
        <v>0</v>
      </c>
      <c r="CN1336" s="151" t="str">
        <f t="shared" ca="1" si="685"/>
        <v>NO_VAC</v>
      </c>
      <c r="CO1336" s="151" t="str">
        <f t="shared" ca="1" si="686"/>
        <v>NO_VAC</v>
      </c>
      <c r="CP1336" s="151" t="b">
        <f t="shared" ca="1" si="687"/>
        <v>0</v>
      </c>
      <c r="CQ1336" s="155">
        <f t="shared" ca="1" si="688"/>
        <v>0</v>
      </c>
      <c r="CR1336" s="155" t="b">
        <f t="shared" ca="1" si="689"/>
        <v>0</v>
      </c>
      <c r="CS1336" s="155" t="b">
        <f t="shared" ca="1" si="690"/>
        <v>0</v>
      </c>
      <c r="CT1336" s="155" t="b">
        <f t="shared" ca="1" si="691"/>
        <v>0</v>
      </c>
      <c r="CU1336" s="155" t="b">
        <f t="shared" ca="1" si="692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0"/>
        <v>0</v>
      </c>
      <c r="P1337" s="28">
        <f t="shared" ca="1" si="661"/>
        <v>0</v>
      </c>
      <c r="Q1337" s="28">
        <f t="shared" ca="1" si="662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3"/>
        <v>0</v>
      </c>
      <c r="BS1337" s="151" t="b">
        <f t="shared" si="664"/>
        <v>0</v>
      </c>
      <c r="BT1337" s="151" t="b">
        <f t="shared" si="665"/>
        <v>0</v>
      </c>
      <c r="BU1337" s="151" t="b">
        <f t="shared" si="666"/>
        <v>0</v>
      </c>
      <c r="BV1337" s="155" t="b">
        <f t="shared" ca="1" si="667"/>
        <v>0</v>
      </c>
      <c r="BW1337" s="151" t="b">
        <f t="shared" ca="1" si="668"/>
        <v>0</v>
      </c>
      <c r="BX1337" s="151" t="b">
        <f t="shared" ca="1" si="669"/>
        <v>0</v>
      </c>
      <c r="BY1337" s="151" t="b">
        <f t="shared" ca="1" si="670"/>
        <v>0</v>
      </c>
      <c r="BZ1337" s="151" t="b">
        <f t="shared" ca="1" si="671"/>
        <v>0</v>
      </c>
      <c r="CA1337" s="151" t="b">
        <f t="shared" ca="1" si="672"/>
        <v>0</v>
      </c>
      <c r="CB1337" s="151" t="b">
        <f t="shared" ca="1" si="673"/>
        <v>0</v>
      </c>
      <c r="CC1337" s="151" t="b">
        <f t="shared" ca="1" si="674"/>
        <v>0</v>
      </c>
      <c r="CD1337" s="151" t="b">
        <f t="shared" ca="1" si="675"/>
        <v>0</v>
      </c>
      <c r="CE1337" s="151" t="b">
        <f t="shared" ca="1" si="676"/>
        <v>0</v>
      </c>
      <c r="CF1337" s="151" t="b">
        <f t="shared" ca="1" si="677"/>
        <v>0</v>
      </c>
      <c r="CG1337" s="151" t="b">
        <f t="shared" ca="1" si="678"/>
        <v>0</v>
      </c>
      <c r="CH1337" s="151" t="b">
        <f t="shared" ca="1" si="679"/>
        <v>0</v>
      </c>
      <c r="CI1337" s="151" t="b">
        <f t="shared" ca="1" si="680"/>
        <v>0</v>
      </c>
      <c r="CJ1337" s="151" t="b">
        <f t="shared" ca="1" si="681"/>
        <v>0</v>
      </c>
      <c r="CK1337" s="151" t="b">
        <f t="shared" ca="1" si="682"/>
        <v>0</v>
      </c>
      <c r="CL1337" s="151" t="b">
        <f t="shared" ca="1" si="683"/>
        <v>0</v>
      </c>
      <c r="CM1337" s="151" t="b">
        <f t="shared" ca="1" si="684"/>
        <v>0</v>
      </c>
      <c r="CN1337" s="151" t="str">
        <f t="shared" ca="1" si="685"/>
        <v>NO_VAC</v>
      </c>
      <c r="CO1337" s="151" t="str">
        <f t="shared" ca="1" si="686"/>
        <v>NO_VAC</v>
      </c>
      <c r="CP1337" s="151" t="b">
        <f t="shared" ca="1" si="687"/>
        <v>0</v>
      </c>
      <c r="CQ1337" s="155">
        <f t="shared" ca="1" si="688"/>
        <v>0</v>
      </c>
      <c r="CR1337" s="155" t="b">
        <f t="shared" ca="1" si="689"/>
        <v>0</v>
      </c>
      <c r="CS1337" s="155" t="b">
        <f t="shared" ca="1" si="690"/>
        <v>0</v>
      </c>
      <c r="CT1337" s="155" t="b">
        <f t="shared" ca="1" si="691"/>
        <v>0</v>
      </c>
      <c r="CU1337" s="155" t="b">
        <f t="shared" ca="1" si="692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0"/>
        <v>0</v>
      </c>
      <c r="P1338" s="28">
        <f t="shared" ca="1" si="661"/>
        <v>0</v>
      </c>
      <c r="Q1338" s="28">
        <f t="shared" ca="1" si="662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3"/>
        <v>0</v>
      </c>
      <c r="BS1338" s="151" t="b">
        <f t="shared" si="664"/>
        <v>0</v>
      </c>
      <c r="BT1338" s="151" t="b">
        <f t="shared" si="665"/>
        <v>0</v>
      </c>
      <c r="BU1338" s="151" t="b">
        <f t="shared" si="666"/>
        <v>0</v>
      </c>
      <c r="BV1338" s="155" t="b">
        <f t="shared" ca="1" si="667"/>
        <v>0</v>
      </c>
      <c r="BW1338" s="151" t="b">
        <f t="shared" ca="1" si="668"/>
        <v>0</v>
      </c>
      <c r="BX1338" s="151" t="b">
        <f t="shared" ca="1" si="669"/>
        <v>0</v>
      </c>
      <c r="BY1338" s="151" t="b">
        <f t="shared" ca="1" si="670"/>
        <v>0</v>
      </c>
      <c r="BZ1338" s="151" t="b">
        <f t="shared" ca="1" si="671"/>
        <v>0</v>
      </c>
      <c r="CA1338" s="151" t="b">
        <f t="shared" ca="1" si="672"/>
        <v>0</v>
      </c>
      <c r="CB1338" s="151" t="b">
        <f t="shared" ca="1" si="673"/>
        <v>0</v>
      </c>
      <c r="CC1338" s="151" t="b">
        <f t="shared" ca="1" si="674"/>
        <v>0</v>
      </c>
      <c r="CD1338" s="151" t="b">
        <f t="shared" ca="1" si="675"/>
        <v>0</v>
      </c>
      <c r="CE1338" s="151" t="b">
        <f t="shared" ca="1" si="676"/>
        <v>0</v>
      </c>
      <c r="CF1338" s="151" t="b">
        <f t="shared" ca="1" si="677"/>
        <v>0</v>
      </c>
      <c r="CG1338" s="151" t="b">
        <f t="shared" ca="1" si="678"/>
        <v>0</v>
      </c>
      <c r="CH1338" s="151" t="b">
        <f t="shared" ca="1" si="679"/>
        <v>0</v>
      </c>
      <c r="CI1338" s="151" t="b">
        <f t="shared" ca="1" si="680"/>
        <v>0</v>
      </c>
      <c r="CJ1338" s="151" t="b">
        <f t="shared" ca="1" si="681"/>
        <v>0</v>
      </c>
      <c r="CK1338" s="151" t="b">
        <f t="shared" ca="1" si="682"/>
        <v>0</v>
      </c>
      <c r="CL1338" s="151" t="b">
        <f t="shared" ca="1" si="683"/>
        <v>0</v>
      </c>
      <c r="CM1338" s="151" t="b">
        <f t="shared" ca="1" si="684"/>
        <v>0</v>
      </c>
      <c r="CN1338" s="151" t="str">
        <f t="shared" ca="1" si="685"/>
        <v>NO_VAC</v>
      </c>
      <c r="CO1338" s="151" t="str">
        <f t="shared" ca="1" si="686"/>
        <v>NO_VAC</v>
      </c>
      <c r="CP1338" s="151" t="b">
        <f t="shared" ca="1" si="687"/>
        <v>0</v>
      </c>
      <c r="CQ1338" s="155">
        <f t="shared" ca="1" si="688"/>
        <v>0</v>
      </c>
      <c r="CR1338" s="155" t="b">
        <f t="shared" ca="1" si="689"/>
        <v>0</v>
      </c>
      <c r="CS1338" s="155" t="b">
        <f t="shared" ca="1" si="690"/>
        <v>0</v>
      </c>
      <c r="CT1338" s="155" t="b">
        <f t="shared" ca="1" si="691"/>
        <v>0</v>
      </c>
      <c r="CU1338" s="155" t="b">
        <f t="shared" ca="1" si="692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0"/>
        <v>0</v>
      </c>
      <c r="P1339" s="28">
        <f t="shared" ca="1" si="661"/>
        <v>0</v>
      </c>
      <c r="Q1339" s="28">
        <f t="shared" ca="1" si="662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3"/>
        <v>0</v>
      </c>
      <c r="BS1339" s="151" t="b">
        <f t="shared" si="664"/>
        <v>0</v>
      </c>
      <c r="BT1339" s="151" t="b">
        <f t="shared" si="665"/>
        <v>0</v>
      </c>
      <c r="BU1339" s="151" t="b">
        <f t="shared" si="666"/>
        <v>0</v>
      </c>
      <c r="BV1339" s="155" t="b">
        <f t="shared" ca="1" si="667"/>
        <v>0</v>
      </c>
      <c r="BW1339" s="151" t="b">
        <f t="shared" ca="1" si="668"/>
        <v>0</v>
      </c>
      <c r="BX1339" s="151" t="b">
        <f t="shared" ca="1" si="669"/>
        <v>0</v>
      </c>
      <c r="BY1339" s="151" t="b">
        <f t="shared" ca="1" si="670"/>
        <v>0</v>
      </c>
      <c r="BZ1339" s="151" t="b">
        <f t="shared" ca="1" si="671"/>
        <v>0</v>
      </c>
      <c r="CA1339" s="151" t="b">
        <f t="shared" ca="1" si="672"/>
        <v>0</v>
      </c>
      <c r="CB1339" s="151" t="b">
        <f t="shared" ca="1" si="673"/>
        <v>0</v>
      </c>
      <c r="CC1339" s="151" t="b">
        <f t="shared" ca="1" si="674"/>
        <v>0</v>
      </c>
      <c r="CD1339" s="151" t="b">
        <f t="shared" ca="1" si="675"/>
        <v>0</v>
      </c>
      <c r="CE1339" s="151" t="b">
        <f t="shared" ca="1" si="676"/>
        <v>0</v>
      </c>
      <c r="CF1339" s="151" t="b">
        <f t="shared" ca="1" si="677"/>
        <v>0</v>
      </c>
      <c r="CG1339" s="151" t="b">
        <f t="shared" ca="1" si="678"/>
        <v>0</v>
      </c>
      <c r="CH1339" s="151" t="b">
        <f t="shared" ca="1" si="679"/>
        <v>0</v>
      </c>
      <c r="CI1339" s="151" t="b">
        <f t="shared" ca="1" si="680"/>
        <v>0</v>
      </c>
      <c r="CJ1339" s="151" t="b">
        <f t="shared" ca="1" si="681"/>
        <v>0</v>
      </c>
      <c r="CK1339" s="151" t="b">
        <f t="shared" ca="1" si="682"/>
        <v>0</v>
      </c>
      <c r="CL1339" s="151" t="b">
        <f t="shared" ca="1" si="683"/>
        <v>0</v>
      </c>
      <c r="CM1339" s="151" t="b">
        <f t="shared" ca="1" si="684"/>
        <v>0</v>
      </c>
      <c r="CN1339" s="151" t="str">
        <f t="shared" ca="1" si="685"/>
        <v>NO_VAC</v>
      </c>
      <c r="CO1339" s="151" t="str">
        <f t="shared" ca="1" si="686"/>
        <v>NO_VAC</v>
      </c>
      <c r="CP1339" s="151" t="b">
        <f t="shared" ca="1" si="687"/>
        <v>0</v>
      </c>
      <c r="CQ1339" s="155">
        <f t="shared" ca="1" si="688"/>
        <v>0</v>
      </c>
      <c r="CR1339" s="155" t="b">
        <f t="shared" ca="1" si="689"/>
        <v>0</v>
      </c>
      <c r="CS1339" s="155" t="b">
        <f t="shared" ca="1" si="690"/>
        <v>0</v>
      </c>
      <c r="CT1339" s="155" t="b">
        <f t="shared" ca="1" si="691"/>
        <v>0</v>
      </c>
      <c r="CU1339" s="155" t="b">
        <f t="shared" ca="1" si="692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0"/>
        <v>0</v>
      </c>
      <c r="P1340" s="28">
        <f t="shared" ca="1" si="661"/>
        <v>0</v>
      </c>
      <c r="Q1340" s="28">
        <f t="shared" ca="1" si="662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3"/>
        <v>0</v>
      </c>
      <c r="BS1340" s="151" t="b">
        <f t="shared" si="664"/>
        <v>0</v>
      </c>
      <c r="BT1340" s="151" t="b">
        <f t="shared" si="665"/>
        <v>0</v>
      </c>
      <c r="BU1340" s="151" t="b">
        <f t="shared" si="666"/>
        <v>0</v>
      </c>
      <c r="BV1340" s="155" t="b">
        <f t="shared" ca="1" si="667"/>
        <v>0</v>
      </c>
      <c r="BW1340" s="151" t="b">
        <f t="shared" ca="1" si="668"/>
        <v>0</v>
      </c>
      <c r="BX1340" s="151" t="b">
        <f t="shared" ca="1" si="669"/>
        <v>0</v>
      </c>
      <c r="BY1340" s="151" t="b">
        <f t="shared" ca="1" si="670"/>
        <v>0</v>
      </c>
      <c r="BZ1340" s="151" t="b">
        <f t="shared" ca="1" si="671"/>
        <v>0</v>
      </c>
      <c r="CA1340" s="151" t="b">
        <f t="shared" ca="1" si="672"/>
        <v>0</v>
      </c>
      <c r="CB1340" s="151" t="b">
        <f t="shared" ca="1" si="673"/>
        <v>0</v>
      </c>
      <c r="CC1340" s="151" t="b">
        <f t="shared" ca="1" si="674"/>
        <v>0</v>
      </c>
      <c r="CD1340" s="151" t="b">
        <f t="shared" ca="1" si="675"/>
        <v>0</v>
      </c>
      <c r="CE1340" s="151" t="b">
        <f t="shared" ca="1" si="676"/>
        <v>0</v>
      </c>
      <c r="CF1340" s="151" t="b">
        <f t="shared" ca="1" si="677"/>
        <v>0</v>
      </c>
      <c r="CG1340" s="151" t="b">
        <f t="shared" ca="1" si="678"/>
        <v>0</v>
      </c>
      <c r="CH1340" s="151" t="b">
        <f t="shared" ca="1" si="679"/>
        <v>0</v>
      </c>
      <c r="CI1340" s="151" t="b">
        <f t="shared" ca="1" si="680"/>
        <v>0</v>
      </c>
      <c r="CJ1340" s="151" t="b">
        <f t="shared" ca="1" si="681"/>
        <v>0</v>
      </c>
      <c r="CK1340" s="151" t="b">
        <f t="shared" ca="1" si="682"/>
        <v>0</v>
      </c>
      <c r="CL1340" s="151" t="b">
        <f t="shared" ca="1" si="683"/>
        <v>0</v>
      </c>
      <c r="CM1340" s="151" t="b">
        <f t="shared" ca="1" si="684"/>
        <v>0</v>
      </c>
      <c r="CN1340" s="151" t="str">
        <f t="shared" ca="1" si="685"/>
        <v>NO_VAC</v>
      </c>
      <c r="CO1340" s="151" t="str">
        <f t="shared" ca="1" si="686"/>
        <v>NO_VAC</v>
      </c>
      <c r="CP1340" s="151" t="b">
        <f t="shared" ca="1" si="687"/>
        <v>0</v>
      </c>
      <c r="CQ1340" s="155">
        <f t="shared" ca="1" si="688"/>
        <v>0</v>
      </c>
      <c r="CR1340" s="155" t="b">
        <f t="shared" ca="1" si="689"/>
        <v>0</v>
      </c>
      <c r="CS1340" s="155" t="b">
        <f t="shared" ca="1" si="690"/>
        <v>0</v>
      </c>
      <c r="CT1340" s="155" t="b">
        <f t="shared" ca="1" si="691"/>
        <v>0</v>
      </c>
      <c r="CU1340" s="155" t="b">
        <f t="shared" ca="1" si="692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0"/>
        <v>0</v>
      </c>
      <c r="P1341" s="28">
        <f t="shared" ca="1" si="661"/>
        <v>0</v>
      </c>
      <c r="Q1341" s="28">
        <f t="shared" ca="1" si="662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3"/>
        <v>0</v>
      </c>
      <c r="BS1341" s="151" t="b">
        <f t="shared" si="664"/>
        <v>0</v>
      </c>
      <c r="BT1341" s="151" t="b">
        <f t="shared" si="665"/>
        <v>0</v>
      </c>
      <c r="BU1341" s="151" t="b">
        <f t="shared" si="666"/>
        <v>0</v>
      </c>
      <c r="BV1341" s="155" t="b">
        <f t="shared" ca="1" si="667"/>
        <v>0</v>
      </c>
      <c r="BW1341" s="151" t="b">
        <f t="shared" ca="1" si="668"/>
        <v>0</v>
      </c>
      <c r="BX1341" s="151" t="b">
        <f t="shared" ca="1" si="669"/>
        <v>0</v>
      </c>
      <c r="BY1341" s="151" t="b">
        <f t="shared" ca="1" si="670"/>
        <v>0</v>
      </c>
      <c r="BZ1341" s="151" t="b">
        <f t="shared" ca="1" si="671"/>
        <v>0</v>
      </c>
      <c r="CA1341" s="151" t="b">
        <f t="shared" ca="1" si="672"/>
        <v>0</v>
      </c>
      <c r="CB1341" s="151" t="b">
        <f t="shared" ca="1" si="673"/>
        <v>0</v>
      </c>
      <c r="CC1341" s="151" t="b">
        <f t="shared" ca="1" si="674"/>
        <v>0</v>
      </c>
      <c r="CD1341" s="151" t="b">
        <f t="shared" ca="1" si="675"/>
        <v>0</v>
      </c>
      <c r="CE1341" s="151" t="b">
        <f t="shared" ca="1" si="676"/>
        <v>0</v>
      </c>
      <c r="CF1341" s="151" t="b">
        <f t="shared" ca="1" si="677"/>
        <v>0</v>
      </c>
      <c r="CG1341" s="151" t="b">
        <f t="shared" ca="1" si="678"/>
        <v>0</v>
      </c>
      <c r="CH1341" s="151" t="b">
        <f t="shared" ca="1" si="679"/>
        <v>0</v>
      </c>
      <c r="CI1341" s="151" t="b">
        <f t="shared" ca="1" si="680"/>
        <v>0</v>
      </c>
      <c r="CJ1341" s="151" t="b">
        <f t="shared" ca="1" si="681"/>
        <v>0</v>
      </c>
      <c r="CK1341" s="151" t="b">
        <f t="shared" ca="1" si="682"/>
        <v>0</v>
      </c>
      <c r="CL1341" s="151" t="b">
        <f t="shared" ca="1" si="683"/>
        <v>0</v>
      </c>
      <c r="CM1341" s="151" t="b">
        <f t="shared" ca="1" si="684"/>
        <v>0</v>
      </c>
      <c r="CN1341" s="151" t="str">
        <f t="shared" ca="1" si="685"/>
        <v>NO_VAC</v>
      </c>
      <c r="CO1341" s="151" t="str">
        <f t="shared" ca="1" si="686"/>
        <v>NO_VAC</v>
      </c>
      <c r="CP1341" s="151" t="b">
        <f t="shared" ca="1" si="687"/>
        <v>0</v>
      </c>
      <c r="CQ1341" s="155">
        <f t="shared" ca="1" si="688"/>
        <v>0</v>
      </c>
      <c r="CR1341" s="155" t="b">
        <f t="shared" ca="1" si="689"/>
        <v>0</v>
      </c>
      <c r="CS1341" s="155" t="b">
        <f t="shared" ca="1" si="690"/>
        <v>0</v>
      </c>
      <c r="CT1341" s="155" t="b">
        <f t="shared" ca="1" si="691"/>
        <v>0</v>
      </c>
      <c r="CU1341" s="155" t="b">
        <f t="shared" ca="1" si="692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0"/>
        <v>0</v>
      </c>
      <c r="P1342" s="28">
        <f t="shared" ca="1" si="661"/>
        <v>0</v>
      </c>
      <c r="Q1342" s="28">
        <f t="shared" ca="1" si="662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3"/>
        <v>0</v>
      </c>
      <c r="BS1342" s="151" t="b">
        <f t="shared" si="664"/>
        <v>0</v>
      </c>
      <c r="BT1342" s="151" t="b">
        <f t="shared" si="665"/>
        <v>0</v>
      </c>
      <c r="BU1342" s="151" t="b">
        <f t="shared" si="666"/>
        <v>0</v>
      </c>
      <c r="BV1342" s="155" t="b">
        <f t="shared" ca="1" si="667"/>
        <v>0</v>
      </c>
      <c r="BW1342" s="151" t="b">
        <f t="shared" ca="1" si="668"/>
        <v>0</v>
      </c>
      <c r="BX1342" s="151" t="b">
        <f t="shared" ca="1" si="669"/>
        <v>0</v>
      </c>
      <c r="BY1342" s="151" t="b">
        <f t="shared" ca="1" si="670"/>
        <v>0</v>
      </c>
      <c r="BZ1342" s="151" t="b">
        <f t="shared" ca="1" si="671"/>
        <v>0</v>
      </c>
      <c r="CA1342" s="151" t="b">
        <f t="shared" ca="1" si="672"/>
        <v>0</v>
      </c>
      <c r="CB1342" s="151" t="b">
        <f t="shared" ca="1" si="673"/>
        <v>0</v>
      </c>
      <c r="CC1342" s="151" t="b">
        <f t="shared" ca="1" si="674"/>
        <v>0</v>
      </c>
      <c r="CD1342" s="151" t="b">
        <f t="shared" ca="1" si="675"/>
        <v>0</v>
      </c>
      <c r="CE1342" s="151" t="b">
        <f t="shared" ca="1" si="676"/>
        <v>0</v>
      </c>
      <c r="CF1342" s="151" t="b">
        <f t="shared" ca="1" si="677"/>
        <v>0</v>
      </c>
      <c r="CG1342" s="151" t="b">
        <f t="shared" ca="1" si="678"/>
        <v>0</v>
      </c>
      <c r="CH1342" s="151" t="b">
        <f t="shared" ca="1" si="679"/>
        <v>0</v>
      </c>
      <c r="CI1342" s="151" t="b">
        <f t="shared" ca="1" si="680"/>
        <v>0</v>
      </c>
      <c r="CJ1342" s="151" t="b">
        <f t="shared" ca="1" si="681"/>
        <v>0</v>
      </c>
      <c r="CK1342" s="151" t="b">
        <f t="shared" ca="1" si="682"/>
        <v>0</v>
      </c>
      <c r="CL1342" s="151" t="b">
        <f t="shared" ca="1" si="683"/>
        <v>0</v>
      </c>
      <c r="CM1342" s="151" t="b">
        <f t="shared" ca="1" si="684"/>
        <v>0</v>
      </c>
      <c r="CN1342" s="151" t="str">
        <f t="shared" ca="1" si="685"/>
        <v>NO_VAC</v>
      </c>
      <c r="CO1342" s="151" t="str">
        <f t="shared" ca="1" si="686"/>
        <v>NO_VAC</v>
      </c>
      <c r="CP1342" s="151" t="b">
        <f t="shared" ca="1" si="687"/>
        <v>0</v>
      </c>
      <c r="CQ1342" s="155">
        <f t="shared" ca="1" si="688"/>
        <v>0</v>
      </c>
      <c r="CR1342" s="155" t="b">
        <f t="shared" ca="1" si="689"/>
        <v>0</v>
      </c>
      <c r="CS1342" s="155" t="b">
        <f t="shared" ca="1" si="690"/>
        <v>0</v>
      </c>
      <c r="CT1342" s="155" t="b">
        <f t="shared" ca="1" si="691"/>
        <v>0</v>
      </c>
      <c r="CU1342" s="155" t="b">
        <f t="shared" ca="1" si="692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0"/>
        <v>0</v>
      </c>
      <c r="P1343" s="28">
        <f t="shared" ca="1" si="661"/>
        <v>0</v>
      </c>
      <c r="Q1343" s="28">
        <f t="shared" ca="1" si="662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3"/>
        <v>0</v>
      </c>
      <c r="BS1343" s="151" t="b">
        <f t="shared" si="664"/>
        <v>0</v>
      </c>
      <c r="BT1343" s="151" t="b">
        <f t="shared" si="665"/>
        <v>0</v>
      </c>
      <c r="BU1343" s="151" t="b">
        <f t="shared" si="666"/>
        <v>0</v>
      </c>
      <c r="BV1343" s="155" t="b">
        <f t="shared" ca="1" si="667"/>
        <v>0</v>
      </c>
      <c r="BW1343" s="151" t="b">
        <f t="shared" ca="1" si="668"/>
        <v>0</v>
      </c>
      <c r="BX1343" s="151" t="b">
        <f t="shared" ca="1" si="669"/>
        <v>0</v>
      </c>
      <c r="BY1343" s="151" t="b">
        <f t="shared" ca="1" si="670"/>
        <v>0</v>
      </c>
      <c r="BZ1343" s="151" t="b">
        <f t="shared" ca="1" si="671"/>
        <v>0</v>
      </c>
      <c r="CA1343" s="151" t="b">
        <f t="shared" ca="1" si="672"/>
        <v>0</v>
      </c>
      <c r="CB1343" s="151" t="b">
        <f t="shared" ca="1" si="673"/>
        <v>0</v>
      </c>
      <c r="CC1343" s="151" t="b">
        <f t="shared" ca="1" si="674"/>
        <v>0</v>
      </c>
      <c r="CD1343" s="151" t="b">
        <f t="shared" ca="1" si="675"/>
        <v>0</v>
      </c>
      <c r="CE1343" s="151" t="b">
        <f t="shared" ca="1" si="676"/>
        <v>0</v>
      </c>
      <c r="CF1343" s="151" t="b">
        <f t="shared" ca="1" si="677"/>
        <v>0</v>
      </c>
      <c r="CG1343" s="151" t="b">
        <f t="shared" ca="1" si="678"/>
        <v>0</v>
      </c>
      <c r="CH1343" s="151" t="b">
        <f t="shared" ca="1" si="679"/>
        <v>0</v>
      </c>
      <c r="CI1343" s="151" t="b">
        <f t="shared" ca="1" si="680"/>
        <v>0</v>
      </c>
      <c r="CJ1343" s="151" t="b">
        <f t="shared" ca="1" si="681"/>
        <v>0</v>
      </c>
      <c r="CK1343" s="151" t="b">
        <f t="shared" ca="1" si="682"/>
        <v>0</v>
      </c>
      <c r="CL1343" s="151" t="b">
        <f t="shared" ca="1" si="683"/>
        <v>0</v>
      </c>
      <c r="CM1343" s="151" t="b">
        <f t="shared" ca="1" si="684"/>
        <v>0</v>
      </c>
      <c r="CN1343" s="151" t="str">
        <f t="shared" ca="1" si="685"/>
        <v>NO_VAC</v>
      </c>
      <c r="CO1343" s="151" t="str">
        <f t="shared" ca="1" si="686"/>
        <v>NO_VAC</v>
      </c>
      <c r="CP1343" s="151" t="b">
        <f t="shared" ca="1" si="687"/>
        <v>0</v>
      </c>
      <c r="CQ1343" s="155">
        <f t="shared" ca="1" si="688"/>
        <v>0</v>
      </c>
      <c r="CR1343" s="155" t="b">
        <f t="shared" ca="1" si="689"/>
        <v>0</v>
      </c>
      <c r="CS1343" s="155" t="b">
        <f t="shared" ca="1" si="690"/>
        <v>0</v>
      </c>
      <c r="CT1343" s="155" t="b">
        <f t="shared" ca="1" si="691"/>
        <v>0</v>
      </c>
      <c r="CU1343" s="155" t="b">
        <f t="shared" ca="1" si="692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0"/>
        <v>0</v>
      </c>
      <c r="P1344" s="28">
        <f t="shared" ca="1" si="661"/>
        <v>0</v>
      </c>
      <c r="Q1344" s="28">
        <f t="shared" ca="1" si="662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3"/>
        <v>0</v>
      </c>
      <c r="BS1344" s="151" t="b">
        <f t="shared" si="664"/>
        <v>0</v>
      </c>
      <c r="BT1344" s="151" t="b">
        <f t="shared" si="665"/>
        <v>0</v>
      </c>
      <c r="BU1344" s="151" t="b">
        <f t="shared" si="666"/>
        <v>0</v>
      </c>
      <c r="BV1344" s="155" t="b">
        <f t="shared" ca="1" si="667"/>
        <v>0</v>
      </c>
      <c r="BW1344" s="151" t="b">
        <f t="shared" ca="1" si="668"/>
        <v>0</v>
      </c>
      <c r="BX1344" s="151" t="b">
        <f t="shared" ca="1" si="669"/>
        <v>0</v>
      </c>
      <c r="BY1344" s="151" t="b">
        <f t="shared" ca="1" si="670"/>
        <v>0</v>
      </c>
      <c r="BZ1344" s="151" t="b">
        <f t="shared" ca="1" si="671"/>
        <v>0</v>
      </c>
      <c r="CA1344" s="151" t="b">
        <f t="shared" ca="1" si="672"/>
        <v>0</v>
      </c>
      <c r="CB1344" s="151" t="b">
        <f t="shared" ca="1" si="673"/>
        <v>0</v>
      </c>
      <c r="CC1344" s="151" t="b">
        <f t="shared" ca="1" si="674"/>
        <v>0</v>
      </c>
      <c r="CD1344" s="151" t="b">
        <f t="shared" ca="1" si="675"/>
        <v>0</v>
      </c>
      <c r="CE1344" s="151" t="b">
        <f t="shared" ca="1" si="676"/>
        <v>0</v>
      </c>
      <c r="CF1344" s="151" t="b">
        <f t="shared" ca="1" si="677"/>
        <v>0</v>
      </c>
      <c r="CG1344" s="151" t="b">
        <f t="shared" ca="1" si="678"/>
        <v>0</v>
      </c>
      <c r="CH1344" s="151" t="b">
        <f t="shared" ca="1" si="679"/>
        <v>0</v>
      </c>
      <c r="CI1344" s="151" t="b">
        <f t="shared" ca="1" si="680"/>
        <v>0</v>
      </c>
      <c r="CJ1344" s="151" t="b">
        <f t="shared" ca="1" si="681"/>
        <v>0</v>
      </c>
      <c r="CK1344" s="151" t="b">
        <f t="shared" ca="1" si="682"/>
        <v>0</v>
      </c>
      <c r="CL1344" s="151" t="b">
        <f t="shared" ca="1" si="683"/>
        <v>0</v>
      </c>
      <c r="CM1344" s="151" t="b">
        <f t="shared" ca="1" si="684"/>
        <v>0</v>
      </c>
      <c r="CN1344" s="151" t="str">
        <f t="shared" ca="1" si="685"/>
        <v>NO_VAC</v>
      </c>
      <c r="CO1344" s="151" t="str">
        <f t="shared" ca="1" si="686"/>
        <v>NO_VAC</v>
      </c>
      <c r="CP1344" s="151" t="b">
        <f t="shared" ca="1" si="687"/>
        <v>0</v>
      </c>
      <c r="CQ1344" s="155">
        <f t="shared" ca="1" si="688"/>
        <v>0</v>
      </c>
      <c r="CR1344" s="155" t="b">
        <f t="shared" ca="1" si="689"/>
        <v>0</v>
      </c>
      <c r="CS1344" s="155" t="b">
        <f t="shared" ca="1" si="690"/>
        <v>0</v>
      </c>
      <c r="CT1344" s="155" t="b">
        <f t="shared" ca="1" si="691"/>
        <v>0</v>
      </c>
      <c r="CU1344" s="155" t="b">
        <f t="shared" ca="1" si="692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0"/>
        <v>0</v>
      </c>
      <c r="P1345" s="28">
        <f t="shared" ca="1" si="661"/>
        <v>0</v>
      </c>
      <c r="Q1345" s="28">
        <f t="shared" ca="1" si="662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3"/>
        <v>0</v>
      </c>
      <c r="BS1345" s="151" t="b">
        <f t="shared" si="664"/>
        <v>0</v>
      </c>
      <c r="BT1345" s="151" t="b">
        <f t="shared" si="665"/>
        <v>0</v>
      </c>
      <c r="BU1345" s="151" t="b">
        <f t="shared" si="666"/>
        <v>0</v>
      </c>
      <c r="BV1345" s="155" t="b">
        <f t="shared" ca="1" si="667"/>
        <v>0</v>
      </c>
      <c r="BW1345" s="151" t="b">
        <f t="shared" ca="1" si="668"/>
        <v>0</v>
      </c>
      <c r="BX1345" s="151" t="b">
        <f t="shared" ca="1" si="669"/>
        <v>0</v>
      </c>
      <c r="BY1345" s="151" t="b">
        <f t="shared" ca="1" si="670"/>
        <v>0</v>
      </c>
      <c r="BZ1345" s="151" t="b">
        <f t="shared" ca="1" si="671"/>
        <v>0</v>
      </c>
      <c r="CA1345" s="151" t="b">
        <f t="shared" ca="1" si="672"/>
        <v>0</v>
      </c>
      <c r="CB1345" s="151" t="b">
        <f t="shared" ca="1" si="673"/>
        <v>0</v>
      </c>
      <c r="CC1345" s="151" t="b">
        <f t="shared" ca="1" si="674"/>
        <v>0</v>
      </c>
      <c r="CD1345" s="151" t="b">
        <f t="shared" ca="1" si="675"/>
        <v>0</v>
      </c>
      <c r="CE1345" s="151" t="b">
        <f t="shared" ca="1" si="676"/>
        <v>0</v>
      </c>
      <c r="CF1345" s="151" t="b">
        <f t="shared" ca="1" si="677"/>
        <v>0</v>
      </c>
      <c r="CG1345" s="151" t="b">
        <f t="shared" ca="1" si="678"/>
        <v>0</v>
      </c>
      <c r="CH1345" s="151" t="b">
        <f t="shared" ca="1" si="679"/>
        <v>0</v>
      </c>
      <c r="CI1345" s="151" t="b">
        <f t="shared" ca="1" si="680"/>
        <v>0</v>
      </c>
      <c r="CJ1345" s="151" t="b">
        <f t="shared" ca="1" si="681"/>
        <v>0</v>
      </c>
      <c r="CK1345" s="151" t="b">
        <f t="shared" ca="1" si="682"/>
        <v>0</v>
      </c>
      <c r="CL1345" s="151" t="b">
        <f t="shared" ca="1" si="683"/>
        <v>0</v>
      </c>
      <c r="CM1345" s="151" t="b">
        <f t="shared" ca="1" si="684"/>
        <v>0</v>
      </c>
      <c r="CN1345" s="151" t="str">
        <f t="shared" ca="1" si="685"/>
        <v>NO_VAC</v>
      </c>
      <c r="CO1345" s="151" t="str">
        <f t="shared" ca="1" si="686"/>
        <v>NO_VAC</v>
      </c>
      <c r="CP1345" s="151" t="b">
        <f t="shared" ca="1" si="687"/>
        <v>0</v>
      </c>
      <c r="CQ1345" s="155">
        <f t="shared" ca="1" si="688"/>
        <v>0</v>
      </c>
      <c r="CR1345" s="155" t="b">
        <f t="shared" ca="1" si="689"/>
        <v>0</v>
      </c>
      <c r="CS1345" s="155" t="b">
        <f t="shared" ca="1" si="690"/>
        <v>0</v>
      </c>
      <c r="CT1345" s="155" t="b">
        <f t="shared" ca="1" si="691"/>
        <v>0</v>
      </c>
      <c r="CU1345" s="155" t="b">
        <f t="shared" ca="1" si="692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0"/>
        <v>0</v>
      </c>
      <c r="P1346" s="28">
        <f t="shared" ca="1" si="661"/>
        <v>0</v>
      </c>
      <c r="Q1346" s="28">
        <f t="shared" ca="1" si="662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3"/>
        <v>0</v>
      </c>
      <c r="BS1346" s="151" t="b">
        <f t="shared" si="664"/>
        <v>0</v>
      </c>
      <c r="BT1346" s="151" t="b">
        <f t="shared" si="665"/>
        <v>0</v>
      </c>
      <c r="BU1346" s="151" t="b">
        <f t="shared" si="666"/>
        <v>0</v>
      </c>
      <c r="BV1346" s="155" t="b">
        <f t="shared" ca="1" si="667"/>
        <v>0</v>
      </c>
      <c r="BW1346" s="151" t="b">
        <f t="shared" ca="1" si="668"/>
        <v>0</v>
      </c>
      <c r="BX1346" s="151" t="b">
        <f t="shared" ca="1" si="669"/>
        <v>0</v>
      </c>
      <c r="BY1346" s="151" t="b">
        <f t="shared" ca="1" si="670"/>
        <v>0</v>
      </c>
      <c r="BZ1346" s="151" t="b">
        <f t="shared" ca="1" si="671"/>
        <v>0</v>
      </c>
      <c r="CA1346" s="151" t="b">
        <f t="shared" ca="1" si="672"/>
        <v>0</v>
      </c>
      <c r="CB1346" s="151" t="b">
        <f t="shared" ca="1" si="673"/>
        <v>0</v>
      </c>
      <c r="CC1346" s="151" t="b">
        <f t="shared" ca="1" si="674"/>
        <v>0</v>
      </c>
      <c r="CD1346" s="151" t="b">
        <f t="shared" ca="1" si="675"/>
        <v>0</v>
      </c>
      <c r="CE1346" s="151" t="b">
        <f t="shared" ca="1" si="676"/>
        <v>0</v>
      </c>
      <c r="CF1346" s="151" t="b">
        <f t="shared" ca="1" si="677"/>
        <v>0</v>
      </c>
      <c r="CG1346" s="151" t="b">
        <f t="shared" ca="1" si="678"/>
        <v>0</v>
      </c>
      <c r="CH1346" s="151" t="b">
        <f t="shared" ca="1" si="679"/>
        <v>0</v>
      </c>
      <c r="CI1346" s="151" t="b">
        <f t="shared" ca="1" si="680"/>
        <v>0</v>
      </c>
      <c r="CJ1346" s="151" t="b">
        <f t="shared" ca="1" si="681"/>
        <v>0</v>
      </c>
      <c r="CK1346" s="151" t="b">
        <f t="shared" ca="1" si="682"/>
        <v>0</v>
      </c>
      <c r="CL1346" s="151" t="b">
        <f t="shared" ca="1" si="683"/>
        <v>0</v>
      </c>
      <c r="CM1346" s="151" t="b">
        <f t="shared" ca="1" si="684"/>
        <v>0</v>
      </c>
      <c r="CN1346" s="151" t="str">
        <f t="shared" ca="1" si="685"/>
        <v>NO_VAC</v>
      </c>
      <c r="CO1346" s="151" t="str">
        <f t="shared" ca="1" si="686"/>
        <v>NO_VAC</v>
      </c>
      <c r="CP1346" s="151" t="b">
        <f t="shared" ca="1" si="687"/>
        <v>0</v>
      </c>
      <c r="CQ1346" s="155">
        <f t="shared" ca="1" si="688"/>
        <v>0</v>
      </c>
      <c r="CR1346" s="155" t="b">
        <f t="shared" ca="1" si="689"/>
        <v>0</v>
      </c>
      <c r="CS1346" s="155" t="b">
        <f t="shared" ca="1" si="690"/>
        <v>0</v>
      </c>
      <c r="CT1346" s="155" t="b">
        <f t="shared" ca="1" si="691"/>
        <v>0</v>
      </c>
      <c r="CU1346" s="155" t="b">
        <f t="shared" ca="1" si="692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0"/>
        <v>0</v>
      </c>
      <c r="P1347" s="28">
        <f t="shared" ca="1" si="661"/>
        <v>0</v>
      </c>
      <c r="Q1347" s="28">
        <f t="shared" ca="1" si="662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3"/>
        <v>0</v>
      </c>
      <c r="BS1347" s="151" t="b">
        <f t="shared" si="664"/>
        <v>0</v>
      </c>
      <c r="BT1347" s="151" t="b">
        <f t="shared" si="665"/>
        <v>0</v>
      </c>
      <c r="BU1347" s="151" t="b">
        <f t="shared" si="666"/>
        <v>0</v>
      </c>
      <c r="BV1347" s="155" t="b">
        <f t="shared" ca="1" si="667"/>
        <v>0</v>
      </c>
      <c r="BW1347" s="151" t="b">
        <f t="shared" ca="1" si="668"/>
        <v>0</v>
      </c>
      <c r="BX1347" s="151" t="b">
        <f t="shared" ca="1" si="669"/>
        <v>0</v>
      </c>
      <c r="BY1347" s="151" t="b">
        <f t="shared" ca="1" si="670"/>
        <v>0</v>
      </c>
      <c r="BZ1347" s="151" t="b">
        <f t="shared" ca="1" si="671"/>
        <v>0</v>
      </c>
      <c r="CA1347" s="151" t="b">
        <f t="shared" ca="1" si="672"/>
        <v>0</v>
      </c>
      <c r="CB1347" s="151" t="b">
        <f t="shared" ca="1" si="673"/>
        <v>0</v>
      </c>
      <c r="CC1347" s="151" t="b">
        <f t="shared" ca="1" si="674"/>
        <v>0</v>
      </c>
      <c r="CD1347" s="151" t="b">
        <f t="shared" ca="1" si="675"/>
        <v>0</v>
      </c>
      <c r="CE1347" s="151" t="b">
        <f t="shared" ca="1" si="676"/>
        <v>0</v>
      </c>
      <c r="CF1347" s="151" t="b">
        <f t="shared" ca="1" si="677"/>
        <v>0</v>
      </c>
      <c r="CG1347" s="151" t="b">
        <f t="shared" ca="1" si="678"/>
        <v>0</v>
      </c>
      <c r="CH1347" s="151" t="b">
        <f t="shared" ca="1" si="679"/>
        <v>0</v>
      </c>
      <c r="CI1347" s="151" t="b">
        <f t="shared" ca="1" si="680"/>
        <v>0</v>
      </c>
      <c r="CJ1347" s="151" t="b">
        <f t="shared" ca="1" si="681"/>
        <v>0</v>
      </c>
      <c r="CK1347" s="151" t="b">
        <f t="shared" ca="1" si="682"/>
        <v>0</v>
      </c>
      <c r="CL1347" s="151" t="b">
        <f t="shared" ca="1" si="683"/>
        <v>0</v>
      </c>
      <c r="CM1347" s="151" t="b">
        <f t="shared" ca="1" si="684"/>
        <v>0</v>
      </c>
      <c r="CN1347" s="151" t="str">
        <f t="shared" ca="1" si="685"/>
        <v>NO_VAC</v>
      </c>
      <c r="CO1347" s="151" t="str">
        <f t="shared" ca="1" si="686"/>
        <v>NO_VAC</v>
      </c>
      <c r="CP1347" s="151" t="b">
        <f t="shared" ca="1" si="687"/>
        <v>0</v>
      </c>
      <c r="CQ1347" s="155">
        <f t="shared" ca="1" si="688"/>
        <v>0</v>
      </c>
      <c r="CR1347" s="155" t="b">
        <f t="shared" ca="1" si="689"/>
        <v>0</v>
      </c>
      <c r="CS1347" s="155" t="b">
        <f t="shared" ca="1" si="690"/>
        <v>0</v>
      </c>
      <c r="CT1347" s="155" t="b">
        <f t="shared" ca="1" si="691"/>
        <v>0</v>
      </c>
      <c r="CU1347" s="155" t="b">
        <f t="shared" ca="1" si="692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0"/>
        <v>0</v>
      </c>
      <c r="P1348" s="28">
        <f t="shared" ca="1" si="661"/>
        <v>0</v>
      </c>
      <c r="Q1348" s="28">
        <f t="shared" ca="1" si="662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3"/>
        <v>0</v>
      </c>
      <c r="BS1348" s="151" t="b">
        <f t="shared" si="664"/>
        <v>0</v>
      </c>
      <c r="BT1348" s="151" t="b">
        <f t="shared" si="665"/>
        <v>0</v>
      </c>
      <c r="BU1348" s="151" t="b">
        <f t="shared" si="666"/>
        <v>0</v>
      </c>
      <c r="BV1348" s="155" t="b">
        <f t="shared" ca="1" si="667"/>
        <v>0</v>
      </c>
      <c r="BW1348" s="151" t="b">
        <f t="shared" ca="1" si="668"/>
        <v>0</v>
      </c>
      <c r="BX1348" s="151" t="b">
        <f t="shared" ca="1" si="669"/>
        <v>0</v>
      </c>
      <c r="BY1348" s="151" t="b">
        <f t="shared" ca="1" si="670"/>
        <v>0</v>
      </c>
      <c r="BZ1348" s="151" t="b">
        <f t="shared" ca="1" si="671"/>
        <v>0</v>
      </c>
      <c r="CA1348" s="151" t="b">
        <f t="shared" ca="1" si="672"/>
        <v>0</v>
      </c>
      <c r="CB1348" s="151" t="b">
        <f t="shared" ca="1" si="673"/>
        <v>0</v>
      </c>
      <c r="CC1348" s="151" t="b">
        <f t="shared" ca="1" si="674"/>
        <v>0</v>
      </c>
      <c r="CD1348" s="151" t="b">
        <f t="shared" ca="1" si="675"/>
        <v>0</v>
      </c>
      <c r="CE1348" s="151" t="b">
        <f t="shared" ca="1" si="676"/>
        <v>0</v>
      </c>
      <c r="CF1348" s="151" t="b">
        <f t="shared" ca="1" si="677"/>
        <v>0</v>
      </c>
      <c r="CG1348" s="151" t="b">
        <f t="shared" ca="1" si="678"/>
        <v>0</v>
      </c>
      <c r="CH1348" s="151" t="b">
        <f t="shared" ca="1" si="679"/>
        <v>0</v>
      </c>
      <c r="CI1348" s="151" t="b">
        <f t="shared" ca="1" si="680"/>
        <v>0</v>
      </c>
      <c r="CJ1348" s="151" t="b">
        <f t="shared" ca="1" si="681"/>
        <v>0</v>
      </c>
      <c r="CK1348" s="151" t="b">
        <f t="shared" ca="1" si="682"/>
        <v>0</v>
      </c>
      <c r="CL1348" s="151" t="b">
        <f t="shared" ca="1" si="683"/>
        <v>0</v>
      </c>
      <c r="CM1348" s="151" t="b">
        <f t="shared" ca="1" si="684"/>
        <v>0</v>
      </c>
      <c r="CN1348" s="151" t="str">
        <f t="shared" ca="1" si="685"/>
        <v>NO_VAC</v>
      </c>
      <c r="CO1348" s="151" t="str">
        <f t="shared" ca="1" si="686"/>
        <v>NO_VAC</v>
      </c>
      <c r="CP1348" s="151" t="b">
        <f t="shared" ca="1" si="687"/>
        <v>0</v>
      </c>
      <c r="CQ1348" s="155">
        <f t="shared" ca="1" si="688"/>
        <v>0</v>
      </c>
      <c r="CR1348" s="155" t="b">
        <f t="shared" ca="1" si="689"/>
        <v>0</v>
      </c>
      <c r="CS1348" s="155" t="b">
        <f t="shared" ca="1" si="690"/>
        <v>0</v>
      </c>
      <c r="CT1348" s="155" t="b">
        <f t="shared" ca="1" si="691"/>
        <v>0</v>
      </c>
      <c r="CU1348" s="155" t="b">
        <f t="shared" ca="1" si="692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0"/>
        <v>0</v>
      </c>
      <c r="P1349" s="28">
        <f t="shared" ca="1" si="661"/>
        <v>0</v>
      </c>
      <c r="Q1349" s="28">
        <f t="shared" ca="1" si="662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3"/>
        <v>0</v>
      </c>
      <c r="BS1349" s="151" t="b">
        <f t="shared" si="664"/>
        <v>0</v>
      </c>
      <c r="BT1349" s="151" t="b">
        <f t="shared" si="665"/>
        <v>0</v>
      </c>
      <c r="BU1349" s="151" t="b">
        <f t="shared" si="666"/>
        <v>0</v>
      </c>
      <c r="BV1349" s="155" t="b">
        <f t="shared" ca="1" si="667"/>
        <v>0</v>
      </c>
      <c r="BW1349" s="151" t="b">
        <f t="shared" ca="1" si="668"/>
        <v>0</v>
      </c>
      <c r="BX1349" s="151" t="b">
        <f t="shared" ca="1" si="669"/>
        <v>0</v>
      </c>
      <c r="BY1349" s="151" t="b">
        <f t="shared" ca="1" si="670"/>
        <v>0</v>
      </c>
      <c r="BZ1349" s="151" t="b">
        <f t="shared" ca="1" si="671"/>
        <v>0</v>
      </c>
      <c r="CA1349" s="151" t="b">
        <f t="shared" ca="1" si="672"/>
        <v>0</v>
      </c>
      <c r="CB1349" s="151" t="b">
        <f t="shared" ca="1" si="673"/>
        <v>0</v>
      </c>
      <c r="CC1349" s="151" t="b">
        <f t="shared" ca="1" si="674"/>
        <v>0</v>
      </c>
      <c r="CD1349" s="151" t="b">
        <f t="shared" ca="1" si="675"/>
        <v>0</v>
      </c>
      <c r="CE1349" s="151" t="b">
        <f t="shared" ca="1" si="676"/>
        <v>0</v>
      </c>
      <c r="CF1349" s="151" t="b">
        <f t="shared" ca="1" si="677"/>
        <v>0</v>
      </c>
      <c r="CG1349" s="151" t="b">
        <f t="shared" ca="1" si="678"/>
        <v>0</v>
      </c>
      <c r="CH1349" s="151" t="b">
        <f t="shared" ca="1" si="679"/>
        <v>0</v>
      </c>
      <c r="CI1349" s="151" t="b">
        <f t="shared" ca="1" si="680"/>
        <v>0</v>
      </c>
      <c r="CJ1349" s="151" t="b">
        <f t="shared" ca="1" si="681"/>
        <v>0</v>
      </c>
      <c r="CK1349" s="151" t="b">
        <f t="shared" ca="1" si="682"/>
        <v>0</v>
      </c>
      <c r="CL1349" s="151" t="b">
        <f t="shared" ca="1" si="683"/>
        <v>0</v>
      </c>
      <c r="CM1349" s="151" t="b">
        <f t="shared" ca="1" si="684"/>
        <v>0</v>
      </c>
      <c r="CN1349" s="151" t="str">
        <f t="shared" ca="1" si="685"/>
        <v>NO_VAC</v>
      </c>
      <c r="CO1349" s="151" t="str">
        <f t="shared" ca="1" si="686"/>
        <v>NO_VAC</v>
      </c>
      <c r="CP1349" s="151" t="b">
        <f t="shared" ca="1" si="687"/>
        <v>0</v>
      </c>
      <c r="CQ1349" s="155">
        <f t="shared" ca="1" si="688"/>
        <v>0</v>
      </c>
      <c r="CR1349" s="155" t="b">
        <f t="shared" ca="1" si="689"/>
        <v>0</v>
      </c>
      <c r="CS1349" s="155" t="b">
        <f t="shared" ca="1" si="690"/>
        <v>0</v>
      </c>
      <c r="CT1349" s="155" t="b">
        <f t="shared" ca="1" si="691"/>
        <v>0</v>
      </c>
      <c r="CU1349" s="155" t="b">
        <f t="shared" ca="1" si="692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0"/>
        <v>0</v>
      </c>
      <c r="P1350" s="28">
        <f t="shared" ca="1" si="661"/>
        <v>0</v>
      </c>
      <c r="Q1350" s="28">
        <f t="shared" ca="1" si="662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3"/>
        <v>0</v>
      </c>
      <c r="BS1350" s="151" t="b">
        <f t="shared" si="664"/>
        <v>0</v>
      </c>
      <c r="BT1350" s="151" t="b">
        <f t="shared" si="665"/>
        <v>0</v>
      </c>
      <c r="BU1350" s="151" t="b">
        <f t="shared" si="666"/>
        <v>0</v>
      </c>
      <c r="BV1350" s="155" t="b">
        <f t="shared" ca="1" si="667"/>
        <v>0</v>
      </c>
      <c r="BW1350" s="151" t="b">
        <f t="shared" ca="1" si="668"/>
        <v>0</v>
      </c>
      <c r="BX1350" s="151" t="b">
        <f t="shared" ca="1" si="669"/>
        <v>0</v>
      </c>
      <c r="BY1350" s="151" t="b">
        <f t="shared" ca="1" si="670"/>
        <v>0</v>
      </c>
      <c r="BZ1350" s="151" t="b">
        <f t="shared" ca="1" si="671"/>
        <v>0</v>
      </c>
      <c r="CA1350" s="151" t="b">
        <f t="shared" ca="1" si="672"/>
        <v>0</v>
      </c>
      <c r="CB1350" s="151" t="b">
        <f t="shared" ca="1" si="673"/>
        <v>0</v>
      </c>
      <c r="CC1350" s="151" t="b">
        <f t="shared" ca="1" si="674"/>
        <v>0</v>
      </c>
      <c r="CD1350" s="151" t="b">
        <f t="shared" ca="1" si="675"/>
        <v>0</v>
      </c>
      <c r="CE1350" s="151" t="b">
        <f t="shared" ca="1" si="676"/>
        <v>0</v>
      </c>
      <c r="CF1350" s="151" t="b">
        <f t="shared" ca="1" si="677"/>
        <v>0</v>
      </c>
      <c r="CG1350" s="151" t="b">
        <f t="shared" ca="1" si="678"/>
        <v>0</v>
      </c>
      <c r="CH1350" s="151" t="b">
        <f t="shared" ca="1" si="679"/>
        <v>0</v>
      </c>
      <c r="CI1350" s="151" t="b">
        <f t="shared" ca="1" si="680"/>
        <v>0</v>
      </c>
      <c r="CJ1350" s="151" t="b">
        <f t="shared" ca="1" si="681"/>
        <v>0</v>
      </c>
      <c r="CK1350" s="151" t="b">
        <f t="shared" ca="1" si="682"/>
        <v>0</v>
      </c>
      <c r="CL1350" s="151" t="b">
        <f t="shared" ca="1" si="683"/>
        <v>0</v>
      </c>
      <c r="CM1350" s="151" t="b">
        <f t="shared" ca="1" si="684"/>
        <v>0</v>
      </c>
      <c r="CN1350" s="151" t="str">
        <f t="shared" ca="1" si="685"/>
        <v>NO_VAC</v>
      </c>
      <c r="CO1350" s="151" t="str">
        <f t="shared" ca="1" si="686"/>
        <v>NO_VAC</v>
      </c>
      <c r="CP1350" s="151" t="b">
        <f t="shared" ca="1" si="687"/>
        <v>0</v>
      </c>
      <c r="CQ1350" s="155">
        <f t="shared" ca="1" si="688"/>
        <v>0</v>
      </c>
      <c r="CR1350" s="155" t="b">
        <f t="shared" ca="1" si="689"/>
        <v>0</v>
      </c>
      <c r="CS1350" s="155" t="b">
        <f t="shared" ca="1" si="690"/>
        <v>0</v>
      </c>
      <c r="CT1350" s="155" t="b">
        <f t="shared" ca="1" si="691"/>
        <v>0</v>
      </c>
      <c r="CU1350" s="155" t="b">
        <f t="shared" ca="1" si="692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0"/>
        <v>0</v>
      </c>
      <c r="P1351" s="28">
        <f t="shared" ca="1" si="661"/>
        <v>0</v>
      </c>
      <c r="Q1351" s="28">
        <f t="shared" ca="1" si="662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3"/>
        <v>0</v>
      </c>
      <c r="BS1351" s="151" t="b">
        <f t="shared" si="664"/>
        <v>0</v>
      </c>
      <c r="BT1351" s="151" t="b">
        <f t="shared" si="665"/>
        <v>0</v>
      </c>
      <c r="BU1351" s="151" t="b">
        <f t="shared" si="666"/>
        <v>0</v>
      </c>
      <c r="BV1351" s="155" t="b">
        <f t="shared" ca="1" si="667"/>
        <v>0</v>
      </c>
      <c r="BW1351" s="151" t="b">
        <f t="shared" ca="1" si="668"/>
        <v>0</v>
      </c>
      <c r="BX1351" s="151" t="b">
        <f t="shared" ca="1" si="669"/>
        <v>0</v>
      </c>
      <c r="BY1351" s="151" t="b">
        <f t="shared" ca="1" si="670"/>
        <v>0</v>
      </c>
      <c r="BZ1351" s="151" t="b">
        <f t="shared" ca="1" si="671"/>
        <v>0</v>
      </c>
      <c r="CA1351" s="151" t="b">
        <f t="shared" ca="1" si="672"/>
        <v>0</v>
      </c>
      <c r="CB1351" s="151" t="b">
        <f t="shared" ca="1" si="673"/>
        <v>0</v>
      </c>
      <c r="CC1351" s="151" t="b">
        <f t="shared" ca="1" si="674"/>
        <v>0</v>
      </c>
      <c r="CD1351" s="151" t="b">
        <f t="shared" ca="1" si="675"/>
        <v>0</v>
      </c>
      <c r="CE1351" s="151" t="b">
        <f t="shared" ca="1" si="676"/>
        <v>0</v>
      </c>
      <c r="CF1351" s="151" t="b">
        <f t="shared" ca="1" si="677"/>
        <v>0</v>
      </c>
      <c r="CG1351" s="151" t="b">
        <f t="shared" ca="1" si="678"/>
        <v>0</v>
      </c>
      <c r="CH1351" s="151" t="b">
        <f t="shared" ca="1" si="679"/>
        <v>0</v>
      </c>
      <c r="CI1351" s="151" t="b">
        <f t="shared" ca="1" si="680"/>
        <v>0</v>
      </c>
      <c r="CJ1351" s="151" t="b">
        <f t="shared" ca="1" si="681"/>
        <v>0</v>
      </c>
      <c r="CK1351" s="151" t="b">
        <f t="shared" ca="1" si="682"/>
        <v>0</v>
      </c>
      <c r="CL1351" s="151" t="b">
        <f t="shared" ca="1" si="683"/>
        <v>0</v>
      </c>
      <c r="CM1351" s="151" t="b">
        <f t="shared" ca="1" si="684"/>
        <v>0</v>
      </c>
      <c r="CN1351" s="151" t="str">
        <f t="shared" ca="1" si="685"/>
        <v>NO_VAC</v>
      </c>
      <c r="CO1351" s="151" t="str">
        <f t="shared" ca="1" si="686"/>
        <v>NO_VAC</v>
      </c>
      <c r="CP1351" s="151" t="b">
        <f t="shared" ca="1" si="687"/>
        <v>0</v>
      </c>
      <c r="CQ1351" s="155">
        <f t="shared" ca="1" si="688"/>
        <v>0</v>
      </c>
      <c r="CR1351" s="155" t="b">
        <f t="shared" ca="1" si="689"/>
        <v>0</v>
      </c>
      <c r="CS1351" s="155" t="b">
        <f t="shared" ca="1" si="690"/>
        <v>0</v>
      </c>
      <c r="CT1351" s="155" t="b">
        <f t="shared" ca="1" si="691"/>
        <v>0</v>
      </c>
      <c r="CU1351" s="155" t="b">
        <f t="shared" ca="1" si="692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0"/>
        <v>0</v>
      </c>
      <c r="P1352" s="28">
        <f t="shared" ca="1" si="661"/>
        <v>0</v>
      </c>
      <c r="Q1352" s="28">
        <f t="shared" ca="1" si="662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3"/>
        <v>0</v>
      </c>
      <c r="BS1352" s="151" t="b">
        <f t="shared" si="664"/>
        <v>0</v>
      </c>
      <c r="BT1352" s="151" t="b">
        <f t="shared" si="665"/>
        <v>0</v>
      </c>
      <c r="BU1352" s="151" t="b">
        <f t="shared" si="666"/>
        <v>0</v>
      </c>
      <c r="BV1352" s="155" t="b">
        <f t="shared" ca="1" si="667"/>
        <v>0</v>
      </c>
      <c r="BW1352" s="151" t="b">
        <f t="shared" ca="1" si="668"/>
        <v>0</v>
      </c>
      <c r="BX1352" s="151" t="b">
        <f t="shared" ca="1" si="669"/>
        <v>0</v>
      </c>
      <c r="BY1352" s="151" t="b">
        <f t="shared" ca="1" si="670"/>
        <v>0</v>
      </c>
      <c r="BZ1352" s="151" t="b">
        <f t="shared" ca="1" si="671"/>
        <v>0</v>
      </c>
      <c r="CA1352" s="151" t="b">
        <f t="shared" ca="1" si="672"/>
        <v>0</v>
      </c>
      <c r="CB1352" s="151" t="b">
        <f t="shared" ca="1" si="673"/>
        <v>0</v>
      </c>
      <c r="CC1352" s="151" t="b">
        <f t="shared" ca="1" si="674"/>
        <v>0</v>
      </c>
      <c r="CD1352" s="151" t="b">
        <f t="shared" ca="1" si="675"/>
        <v>0</v>
      </c>
      <c r="CE1352" s="151" t="b">
        <f t="shared" ca="1" si="676"/>
        <v>0</v>
      </c>
      <c r="CF1352" s="151" t="b">
        <f t="shared" ca="1" si="677"/>
        <v>0</v>
      </c>
      <c r="CG1352" s="151" t="b">
        <f t="shared" ca="1" si="678"/>
        <v>0</v>
      </c>
      <c r="CH1352" s="151" t="b">
        <f t="shared" ca="1" si="679"/>
        <v>0</v>
      </c>
      <c r="CI1352" s="151" t="b">
        <f t="shared" ca="1" si="680"/>
        <v>0</v>
      </c>
      <c r="CJ1352" s="151" t="b">
        <f t="shared" ca="1" si="681"/>
        <v>0</v>
      </c>
      <c r="CK1352" s="151" t="b">
        <f t="shared" ca="1" si="682"/>
        <v>0</v>
      </c>
      <c r="CL1352" s="151" t="b">
        <f t="shared" ca="1" si="683"/>
        <v>0</v>
      </c>
      <c r="CM1352" s="151" t="b">
        <f t="shared" ca="1" si="684"/>
        <v>0</v>
      </c>
      <c r="CN1352" s="151" t="str">
        <f t="shared" ca="1" si="685"/>
        <v>NO_VAC</v>
      </c>
      <c r="CO1352" s="151" t="str">
        <f t="shared" ca="1" si="686"/>
        <v>NO_VAC</v>
      </c>
      <c r="CP1352" s="151" t="b">
        <f t="shared" ca="1" si="687"/>
        <v>0</v>
      </c>
      <c r="CQ1352" s="155">
        <f t="shared" ca="1" si="688"/>
        <v>0</v>
      </c>
      <c r="CR1352" s="155" t="b">
        <f t="shared" ca="1" si="689"/>
        <v>0</v>
      </c>
      <c r="CS1352" s="155" t="b">
        <f t="shared" ca="1" si="690"/>
        <v>0</v>
      </c>
      <c r="CT1352" s="155" t="b">
        <f t="shared" ca="1" si="691"/>
        <v>0</v>
      </c>
      <c r="CU1352" s="155" t="b">
        <f t="shared" ca="1" si="692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0"/>
        <v>0</v>
      </c>
      <c r="P1353" s="28">
        <f t="shared" ca="1" si="661"/>
        <v>0</v>
      </c>
      <c r="Q1353" s="28">
        <f t="shared" ca="1" si="662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3"/>
        <v>0</v>
      </c>
      <c r="BS1353" s="151" t="b">
        <f t="shared" si="664"/>
        <v>0</v>
      </c>
      <c r="BT1353" s="151" t="b">
        <f t="shared" si="665"/>
        <v>0</v>
      </c>
      <c r="BU1353" s="151" t="b">
        <f t="shared" si="666"/>
        <v>0</v>
      </c>
      <c r="BV1353" s="155" t="b">
        <f t="shared" ca="1" si="667"/>
        <v>0</v>
      </c>
      <c r="BW1353" s="151" t="b">
        <f t="shared" ca="1" si="668"/>
        <v>0</v>
      </c>
      <c r="BX1353" s="151" t="b">
        <f t="shared" ca="1" si="669"/>
        <v>0</v>
      </c>
      <c r="BY1353" s="151" t="b">
        <f t="shared" ca="1" si="670"/>
        <v>0</v>
      </c>
      <c r="BZ1353" s="151" t="b">
        <f t="shared" ca="1" si="671"/>
        <v>0</v>
      </c>
      <c r="CA1353" s="151" t="b">
        <f t="shared" ca="1" si="672"/>
        <v>0</v>
      </c>
      <c r="CB1353" s="151" t="b">
        <f t="shared" ca="1" si="673"/>
        <v>0</v>
      </c>
      <c r="CC1353" s="151" t="b">
        <f t="shared" ca="1" si="674"/>
        <v>0</v>
      </c>
      <c r="CD1353" s="151" t="b">
        <f t="shared" ca="1" si="675"/>
        <v>0</v>
      </c>
      <c r="CE1353" s="151" t="b">
        <f t="shared" ca="1" si="676"/>
        <v>0</v>
      </c>
      <c r="CF1353" s="151" t="b">
        <f t="shared" ca="1" si="677"/>
        <v>0</v>
      </c>
      <c r="CG1353" s="151" t="b">
        <f t="shared" ca="1" si="678"/>
        <v>0</v>
      </c>
      <c r="CH1353" s="151" t="b">
        <f t="shared" ca="1" si="679"/>
        <v>0</v>
      </c>
      <c r="CI1353" s="151" t="b">
        <f t="shared" ca="1" si="680"/>
        <v>0</v>
      </c>
      <c r="CJ1353" s="151" t="b">
        <f t="shared" ca="1" si="681"/>
        <v>0</v>
      </c>
      <c r="CK1353" s="151" t="b">
        <f t="shared" ca="1" si="682"/>
        <v>0</v>
      </c>
      <c r="CL1353" s="151" t="b">
        <f t="shared" ca="1" si="683"/>
        <v>0</v>
      </c>
      <c r="CM1353" s="151" t="b">
        <f t="shared" ca="1" si="684"/>
        <v>0</v>
      </c>
      <c r="CN1353" s="151" t="str">
        <f t="shared" ca="1" si="685"/>
        <v>NO_VAC</v>
      </c>
      <c r="CO1353" s="151" t="str">
        <f t="shared" ca="1" si="686"/>
        <v>NO_VAC</v>
      </c>
      <c r="CP1353" s="151" t="b">
        <f t="shared" ca="1" si="687"/>
        <v>0</v>
      </c>
      <c r="CQ1353" s="155">
        <f t="shared" ca="1" si="688"/>
        <v>0</v>
      </c>
      <c r="CR1353" s="155" t="b">
        <f t="shared" ca="1" si="689"/>
        <v>0</v>
      </c>
      <c r="CS1353" s="155" t="b">
        <f t="shared" ca="1" si="690"/>
        <v>0</v>
      </c>
      <c r="CT1353" s="155" t="b">
        <f t="shared" ca="1" si="691"/>
        <v>0</v>
      </c>
      <c r="CU1353" s="155" t="b">
        <f t="shared" ca="1" si="692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3">IF(N1354="",0,DATEDIF(N1354,TODAY(),"Y"))</f>
        <v>0</v>
      </c>
      <c r="P1354" s="28">
        <f t="shared" ref="P1354:P1417" ca="1" si="694">IF(N1354="",0,DATEDIF(N1354,TODAY(),"YM"))</f>
        <v>0</v>
      </c>
      <c r="Q1354" s="28">
        <f t="shared" ref="Q1354:Q1417" ca="1" si="695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3"/>
        <v>0</v>
      </c>
      <c r="BS1354" s="151" t="b">
        <f t="shared" si="664"/>
        <v>0</v>
      </c>
      <c r="BT1354" s="151" t="b">
        <f t="shared" si="665"/>
        <v>0</v>
      </c>
      <c r="BU1354" s="151" t="b">
        <f t="shared" si="666"/>
        <v>0</v>
      </c>
      <c r="BV1354" s="155" t="b">
        <f t="shared" ca="1" si="667"/>
        <v>0</v>
      </c>
      <c r="BW1354" s="151" t="b">
        <f t="shared" ca="1" si="668"/>
        <v>0</v>
      </c>
      <c r="BX1354" s="151" t="b">
        <f t="shared" ca="1" si="669"/>
        <v>0</v>
      </c>
      <c r="BY1354" s="151" t="b">
        <f t="shared" ca="1" si="670"/>
        <v>0</v>
      </c>
      <c r="BZ1354" s="151" t="b">
        <f t="shared" ca="1" si="671"/>
        <v>0</v>
      </c>
      <c r="CA1354" s="151" t="b">
        <f t="shared" ca="1" si="672"/>
        <v>0</v>
      </c>
      <c r="CB1354" s="151" t="b">
        <f t="shared" ca="1" si="673"/>
        <v>0</v>
      </c>
      <c r="CC1354" s="151" t="b">
        <f t="shared" ca="1" si="674"/>
        <v>0</v>
      </c>
      <c r="CD1354" s="151" t="b">
        <f t="shared" ca="1" si="675"/>
        <v>0</v>
      </c>
      <c r="CE1354" s="151" t="b">
        <f t="shared" ca="1" si="676"/>
        <v>0</v>
      </c>
      <c r="CF1354" s="151" t="b">
        <f t="shared" ca="1" si="677"/>
        <v>0</v>
      </c>
      <c r="CG1354" s="151" t="b">
        <f t="shared" ca="1" si="678"/>
        <v>0</v>
      </c>
      <c r="CH1354" s="151" t="b">
        <f t="shared" ca="1" si="679"/>
        <v>0</v>
      </c>
      <c r="CI1354" s="151" t="b">
        <f t="shared" ca="1" si="680"/>
        <v>0</v>
      </c>
      <c r="CJ1354" s="151" t="b">
        <f t="shared" ca="1" si="681"/>
        <v>0</v>
      </c>
      <c r="CK1354" s="151" t="b">
        <f t="shared" ca="1" si="682"/>
        <v>0</v>
      </c>
      <c r="CL1354" s="151" t="b">
        <f t="shared" ca="1" si="683"/>
        <v>0</v>
      </c>
      <c r="CM1354" s="151" t="b">
        <f t="shared" ca="1" si="684"/>
        <v>0</v>
      </c>
      <c r="CN1354" s="151" t="str">
        <f t="shared" ca="1" si="685"/>
        <v>NO_VAC</v>
      </c>
      <c r="CO1354" s="151" t="str">
        <f t="shared" ca="1" si="686"/>
        <v>NO_VAC</v>
      </c>
      <c r="CP1354" s="151" t="b">
        <f t="shared" ca="1" si="687"/>
        <v>0</v>
      </c>
      <c r="CQ1354" s="155">
        <f t="shared" ca="1" si="688"/>
        <v>0</v>
      </c>
      <c r="CR1354" s="155" t="b">
        <f t="shared" ca="1" si="689"/>
        <v>0</v>
      </c>
      <c r="CS1354" s="155" t="b">
        <f t="shared" ca="1" si="690"/>
        <v>0</v>
      </c>
      <c r="CT1354" s="155" t="b">
        <f t="shared" ca="1" si="691"/>
        <v>0</v>
      </c>
      <c r="CU1354" s="155" t="b">
        <f t="shared" ca="1" si="692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3"/>
        <v>0</v>
      </c>
      <c r="P1355" s="28">
        <f t="shared" ca="1" si="694"/>
        <v>0</v>
      </c>
      <c r="Q1355" s="28">
        <f t="shared" ca="1" si="695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6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697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698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699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0">IF(O1355+P1355+Q1355&lt;&gt;0,IF(O1355=1,1,IF(O1355=2,2,IF(O1355=3,3, IF(O1355=4,4,IF(P1355=0,-1,0))))))</f>
        <v>0</v>
      </c>
      <c r="BW1355" s="151" t="b">
        <f t="shared" ref="BW1355:BW1418" ca="1" si="701">IF($BV1355&lt;=0,IF(R1355&lt;&gt;"","VAC","NO_VAC"))</f>
        <v>0</v>
      </c>
      <c r="BX1355" s="151" t="b">
        <f t="shared" ref="BX1355:BX1418" ca="1" si="702">IF($BV1355&lt;=0,IF(T1355&lt;&gt;"","VAC","NO_VAC"))</f>
        <v>0</v>
      </c>
      <c r="BY1355" s="151" t="b">
        <f t="shared" ref="BY1355:BY1418" ca="1" si="703">IF($BV1355=0,IF(P1355&gt;=2,IF(V1355&lt;&gt;"","VAC","NO_VAC")))</f>
        <v>0</v>
      </c>
      <c r="BZ1355" s="151" t="b">
        <f t="shared" ref="BZ1355:BZ1418" ca="1" si="704">IF($BV1355=0,IF(P1355&gt;=4,IF(X1355&lt;&gt;"","VAC","NO_VAC")))</f>
        <v>0</v>
      </c>
      <c r="CA1355" s="151" t="b">
        <f t="shared" ref="CA1355:CA1418" ca="1" si="705">IF($BV1355=0,IF(P1355&gt;=6,IF(Z1355&lt;&gt;"","VAC","NO_VAC")))</f>
        <v>0</v>
      </c>
      <c r="CB1355" s="151" t="b">
        <f t="shared" ref="CB1355:CB1418" ca="1" si="706">IF($BV1355=0,IF(P1355&gt;=2,IF(AB1355&lt;&gt;"","VAC","NO_VAC")))</f>
        <v>0</v>
      </c>
      <c r="CC1355" s="151" t="b">
        <f t="shared" ref="CC1355:CC1418" ca="1" si="707">IF($BV1355=0,IF(P1355&gt;=4,IF(AD1355&lt;&gt;"","VAC","NO_VAC")))</f>
        <v>0</v>
      </c>
      <c r="CD1355" s="151" t="b">
        <f t="shared" ref="CD1355:CD1418" ca="1" si="708">IF($BV1355=0,IF(P1355&gt;=6,IF(AF1355&lt;&gt;"","VAC","NO_VAC")))</f>
        <v>0</v>
      </c>
      <c r="CE1355" s="151" t="b">
        <f t="shared" ref="CE1355:CE1418" ca="1" si="709">IF($BV1355=0,IF(P1355&gt;=2,IF(AH1355&lt;&gt;"","VAC","NO_VAC")))</f>
        <v>0</v>
      </c>
      <c r="CF1355" s="151" t="b">
        <f t="shared" ref="CF1355:CF1418" ca="1" si="710">IF($BV1355=0,IF(P1355&gt;=4,IF(AJ1355&lt;&gt;"","VAC","NO_VAC")))</f>
        <v>0</v>
      </c>
      <c r="CG1355" s="151" t="b">
        <f t="shared" ref="CG1355:CG1418" ca="1" si="711">IF($BV1355=0,IF(P1355&gt;=7,IF(AL1355&lt;&gt;"","VAC","NO_VAC")))</f>
        <v>0</v>
      </c>
      <c r="CH1355" s="151" t="b">
        <f t="shared" ref="CH1355:CH1418" ca="1" si="712">IF($BV1355=0,IF(P1355&gt;=8,IF(AN1355&lt;&gt;"","VAC","NO_VAC")))</f>
        <v>0</v>
      </c>
      <c r="CI1355" s="151" t="b">
        <f t="shared" ref="CI1355:CI1418" ca="1" si="713">IF($BV1355=1,IF(AP1355&lt;&gt;"","VAC","NO_VAC"))</f>
        <v>0</v>
      </c>
      <c r="CJ1355" s="151" t="b">
        <f t="shared" ref="CJ1355:CJ1418" ca="1" si="714">IF($BV1355=0,IF(P1355&gt;=2,IF(AR1355&lt;&gt;"","VAC","NO_VAC")))</f>
        <v>0</v>
      </c>
      <c r="CK1355" s="151" t="b">
        <f t="shared" ref="CK1355:CK1418" ca="1" si="715">IF($BV1355=0,IF(P1355&gt;=4,IF(AT1355&lt;&gt;"","VAC","NO_VAC")))</f>
        <v>0</v>
      </c>
      <c r="CL1355" s="151" t="b">
        <f t="shared" ref="CL1355:CL1418" ca="1" si="716">IF($BV1355=1,IF(AV1355&lt;&gt;"","VAC","NO_VAC"))</f>
        <v>0</v>
      </c>
      <c r="CM1355" s="151" t="b">
        <f t="shared" ref="CM1355:CM1418" ca="1" si="717">IF($BV1355=1,IF(AX1355&lt;&gt;"","VAC","NO_VAC"))</f>
        <v>0</v>
      </c>
      <c r="CN1355" s="151" t="str">
        <f t="shared" ref="CN1355:CN1418" ca="1" si="718">IF($BV1355=1,IF(P1355&gt;=6,IF(AZ1355&lt;&gt;"","VAC","NO_VAC")),IF($BV1355&gt;1,IF(AZ1355&lt;&gt;"","VAC","NO_VAC")))</f>
        <v>NO_VAC</v>
      </c>
      <c r="CO1355" s="151" t="str">
        <f t="shared" ref="CO1355:CO1418" ca="1" si="719">IF($BV1355=1,IF(P1355&gt;=6,IF(BB1355&lt;&gt;"","VAC","NO_VAC")),IF($BV1355&gt;1,IF(BB1355&lt;&gt;"","VAC","NO_VAC")))</f>
        <v>NO_VAC</v>
      </c>
      <c r="CP1355" s="151" t="b">
        <f t="shared" ref="CP1355:CP1418" ca="1" si="720">IF($BV1355=4,IF(BD1355&lt;&gt;"","VAC","NO_VAC"))</f>
        <v>0</v>
      </c>
      <c r="CQ1355" s="155">
        <f t="shared" ref="CQ1355:CQ1418" ca="1" si="721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2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3">IF(O1355=2,COUNT(R1355,T1355,V1355,X1355,Z1355,AB1355,AD1355,AF1355,AH1355,AJ1355,AL1355,AN1355,AR1355,AT1355,AV1355,AX1355,AP1355,AZ1355,BB1355))</f>
        <v>0</v>
      </c>
      <c r="CT1355" s="155" t="b">
        <f t="shared" ref="CT1355:CT1418" ca="1" si="724">IF(O1355=3,COUNT(R1355,T1355,V1355,X1355,Z1355,AB1355,AD1355,AF1355,AH1355,AJ1355,AL1355,AN1355,AR1355,AT1355,AV1355,AX1355,AP1355,AZ1355,BB1355))</f>
        <v>0</v>
      </c>
      <c r="CU1355" s="155" t="b">
        <f t="shared" ref="CU1355:CU1418" ca="1" si="725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3"/>
        <v>0</v>
      </c>
      <c r="P1356" s="28">
        <f t="shared" ca="1" si="694"/>
        <v>0</v>
      </c>
      <c r="Q1356" s="28">
        <f t="shared" ca="1" si="695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6"/>
        <v>0</v>
      </c>
      <c r="BS1356" s="151" t="b">
        <f t="shared" si="697"/>
        <v>0</v>
      </c>
      <c r="BT1356" s="151" t="b">
        <f t="shared" si="698"/>
        <v>0</v>
      </c>
      <c r="BU1356" s="151" t="b">
        <f t="shared" si="699"/>
        <v>0</v>
      </c>
      <c r="BV1356" s="155" t="b">
        <f t="shared" ca="1" si="700"/>
        <v>0</v>
      </c>
      <c r="BW1356" s="151" t="b">
        <f t="shared" ca="1" si="701"/>
        <v>0</v>
      </c>
      <c r="BX1356" s="151" t="b">
        <f t="shared" ca="1" si="702"/>
        <v>0</v>
      </c>
      <c r="BY1356" s="151" t="b">
        <f t="shared" ca="1" si="703"/>
        <v>0</v>
      </c>
      <c r="BZ1356" s="151" t="b">
        <f t="shared" ca="1" si="704"/>
        <v>0</v>
      </c>
      <c r="CA1356" s="151" t="b">
        <f t="shared" ca="1" si="705"/>
        <v>0</v>
      </c>
      <c r="CB1356" s="151" t="b">
        <f t="shared" ca="1" si="706"/>
        <v>0</v>
      </c>
      <c r="CC1356" s="151" t="b">
        <f t="shared" ca="1" si="707"/>
        <v>0</v>
      </c>
      <c r="CD1356" s="151" t="b">
        <f t="shared" ca="1" si="708"/>
        <v>0</v>
      </c>
      <c r="CE1356" s="151" t="b">
        <f t="shared" ca="1" si="709"/>
        <v>0</v>
      </c>
      <c r="CF1356" s="151" t="b">
        <f t="shared" ca="1" si="710"/>
        <v>0</v>
      </c>
      <c r="CG1356" s="151" t="b">
        <f t="shared" ca="1" si="711"/>
        <v>0</v>
      </c>
      <c r="CH1356" s="151" t="b">
        <f t="shared" ca="1" si="712"/>
        <v>0</v>
      </c>
      <c r="CI1356" s="151" t="b">
        <f t="shared" ca="1" si="713"/>
        <v>0</v>
      </c>
      <c r="CJ1356" s="151" t="b">
        <f t="shared" ca="1" si="714"/>
        <v>0</v>
      </c>
      <c r="CK1356" s="151" t="b">
        <f t="shared" ca="1" si="715"/>
        <v>0</v>
      </c>
      <c r="CL1356" s="151" t="b">
        <f t="shared" ca="1" si="716"/>
        <v>0</v>
      </c>
      <c r="CM1356" s="151" t="b">
        <f t="shared" ca="1" si="717"/>
        <v>0</v>
      </c>
      <c r="CN1356" s="151" t="str">
        <f t="shared" ca="1" si="718"/>
        <v>NO_VAC</v>
      </c>
      <c r="CO1356" s="151" t="str">
        <f t="shared" ca="1" si="719"/>
        <v>NO_VAC</v>
      </c>
      <c r="CP1356" s="151" t="b">
        <f t="shared" ca="1" si="720"/>
        <v>0</v>
      </c>
      <c r="CQ1356" s="155">
        <f t="shared" ca="1" si="721"/>
        <v>0</v>
      </c>
      <c r="CR1356" s="155" t="b">
        <f t="shared" ca="1" si="722"/>
        <v>0</v>
      </c>
      <c r="CS1356" s="155" t="b">
        <f t="shared" ca="1" si="723"/>
        <v>0</v>
      </c>
      <c r="CT1356" s="155" t="b">
        <f t="shared" ca="1" si="724"/>
        <v>0</v>
      </c>
      <c r="CU1356" s="155" t="b">
        <f t="shared" ca="1" si="725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3"/>
        <v>0</v>
      </c>
      <c r="P1357" s="28">
        <f t="shared" ca="1" si="694"/>
        <v>0</v>
      </c>
      <c r="Q1357" s="28">
        <f t="shared" ca="1" si="695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6"/>
        <v>0</v>
      </c>
      <c r="BS1357" s="151" t="b">
        <f t="shared" si="697"/>
        <v>0</v>
      </c>
      <c r="BT1357" s="151" t="b">
        <f t="shared" si="698"/>
        <v>0</v>
      </c>
      <c r="BU1357" s="151" t="b">
        <f t="shared" si="699"/>
        <v>0</v>
      </c>
      <c r="BV1357" s="155" t="b">
        <f t="shared" ca="1" si="700"/>
        <v>0</v>
      </c>
      <c r="BW1357" s="151" t="b">
        <f t="shared" ca="1" si="701"/>
        <v>0</v>
      </c>
      <c r="BX1357" s="151" t="b">
        <f t="shared" ca="1" si="702"/>
        <v>0</v>
      </c>
      <c r="BY1357" s="151" t="b">
        <f t="shared" ca="1" si="703"/>
        <v>0</v>
      </c>
      <c r="BZ1357" s="151" t="b">
        <f t="shared" ca="1" si="704"/>
        <v>0</v>
      </c>
      <c r="CA1357" s="151" t="b">
        <f t="shared" ca="1" si="705"/>
        <v>0</v>
      </c>
      <c r="CB1357" s="151" t="b">
        <f t="shared" ca="1" si="706"/>
        <v>0</v>
      </c>
      <c r="CC1357" s="151" t="b">
        <f t="shared" ca="1" si="707"/>
        <v>0</v>
      </c>
      <c r="CD1357" s="151" t="b">
        <f t="shared" ca="1" si="708"/>
        <v>0</v>
      </c>
      <c r="CE1357" s="151" t="b">
        <f t="shared" ca="1" si="709"/>
        <v>0</v>
      </c>
      <c r="CF1357" s="151" t="b">
        <f t="shared" ca="1" si="710"/>
        <v>0</v>
      </c>
      <c r="CG1357" s="151" t="b">
        <f t="shared" ca="1" si="711"/>
        <v>0</v>
      </c>
      <c r="CH1357" s="151" t="b">
        <f t="shared" ca="1" si="712"/>
        <v>0</v>
      </c>
      <c r="CI1357" s="151" t="b">
        <f t="shared" ca="1" si="713"/>
        <v>0</v>
      </c>
      <c r="CJ1357" s="151" t="b">
        <f t="shared" ca="1" si="714"/>
        <v>0</v>
      </c>
      <c r="CK1357" s="151" t="b">
        <f t="shared" ca="1" si="715"/>
        <v>0</v>
      </c>
      <c r="CL1357" s="151" t="b">
        <f t="shared" ca="1" si="716"/>
        <v>0</v>
      </c>
      <c r="CM1357" s="151" t="b">
        <f t="shared" ca="1" si="717"/>
        <v>0</v>
      </c>
      <c r="CN1357" s="151" t="str">
        <f t="shared" ca="1" si="718"/>
        <v>NO_VAC</v>
      </c>
      <c r="CO1357" s="151" t="str">
        <f t="shared" ca="1" si="719"/>
        <v>NO_VAC</v>
      </c>
      <c r="CP1357" s="151" t="b">
        <f t="shared" ca="1" si="720"/>
        <v>0</v>
      </c>
      <c r="CQ1357" s="155">
        <f t="shared" ca="1" si="721"/>
        <v>0</v>
      </c>
      <c r="CR1357" s="155" t="b">
        <f t="shared" ca="1" si="722"/>
        <v>0</v>
      </c>
      <c r="CS1357" s="155" t="b">
        <f t="shared" ca="1" si="723"/>
        <v>0</v>
      </c>
      <c r="CT1357" s="155" t="b">
        <f t="shared" ca="1" si="724"/>
        <v>0</v>
      </c>
      <c r="CU1357" s="155" t="b">
        <f t="shared" ca="1" si="725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3"/>
        <v>0</v>
      </c>
      <c r="P1358" s="28">
        <f t="shared" ca="1" si="694"/>
        <v>0</v>
      </c>
      <c r="Q1358" s="28">
        <f t="shared" ca="1" si="695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6"/>
        <v>0</v>
      </c>
      <c r="BS1358" s="151" t="b">
        <f t="shared" si="697"/>
        <v>0</v>
      </c>
      <c r="BT1358" s="151" t="b">
        <f t="shared" si="698"/>
        <v>0</v>
      </c>
      <c r="BU1358" s="151" t="b">
        <f t="shared" si="699"/>
        <v>0</v>
      </c>
      <c r="BV1358" s="155" t="b">
        <f t="shared" ca="1" si="700"/>
        <v>0</v>
      </c>
      <c r="BW1358" s="151" t="b">
        <f t="shared" ca="1" si="701"/>
        <v>0</v>
      </c>
      <c r="BX1358" s="151" t="b">
        <f t="shared" ca="1" si="702"/>
        <v>0</v>
      </c>
      <c r="BY1358" s="151" t="b">
        <f t="shared" ca="1" si="703"/>
        <v>0</v>
      </c>
      <c r="BZ1358" s="151" t="b">
        <f t="shared" ca="1" si="704"/>
        <v>0</v>
      </c>
      <c r="CA1358" s="151" t="b">
        <f t="shared" ca="1" si="705"/>
        <v>0</v>
      </c>
      <c r="CB1358" s="151" t="b">
        <f t="shared" ca="1" si="706"/>
        <v>0</v>
      </c>
      <c r="CC1358" s="151" t="b">
        <f t="shared" ca="1" si="707"/>
        <v>0</v>
      </c>
      <c r="CD1358" s="151" t="b">
        <f t="shared" ca="1" si="708"/>
        <v>0</v>
      </c>
      <c r="CE1358" s="151" t="b">
        <f t="shared" ca="1" si="709"/>
        <v>0</v>
      </c>
      <c r="CF1358" s="151" t="b">
        <f t="shared" ca="1" si="710"/>
        <v>0</v>
      </c>
      <c r="CG1358" s="151" t="b">
        <f t="shared" ca="1" si="711"/>
        <v>0</v>
      </c>
      <c r="CH1358" s="151" t="b">
        <f t="shared" ca="1" si="712"/>
        <v>0</v>
      </c>
      <c r="CI1358" s="151" t="b">
        <f t="shared" ca="1" si="713"/>
        <v>0</v>
      </c>
      <c r="CJ1358" s="151" t="b">
        <f t="shared" ca="1" si="714"/>
        <v>0</v>
      </c>
      <c r="CK1358" s="151" t="b">
        <f t="shared" ca="1" si="715"/>
        <v>0</v>
      </c>
      <c r="CL1358" s="151" t="b">
        <f t="shared" ca="1" si="716"/>
        <v>0</v>
      </c>
      <c r="CM1358" s="151" t="b">
        <f t="shared" ca="1" si="717"/>
        <v>0</v>
      </c>
      <c r="CN1358" s="151" t="str">
        <f t="shared" ca="1" si="718"/>
        <v>NO_VAC</v>
      </c>
      <c r="CO1358" s="151" t="str">
        <f t="shared" ca="1" si="719"/>
        <v>NO_VAC</v>
      </c>
      <c r="CP1358" s="151" t="b">
        <f t="shared" ca="1" si="720"/>
        <v>0</v>
      </c>
      <c r="CQ1358" s="155">
        <f t="shared" ca="1" si="721"/>
        <v>0</v>
      </c>
      <c r="CR1358" s="155" t="b">
        <f t="shared" ca="1" si="722"/>
        <v>0</v>
      </c>
      <c r="CS1358" s="155" t="b">
        <f t="shared" ca="1" si="723"/>
        <v>0</v>
      </c>
      <c r="CT1358" s="155" t="b">
        <f t="shared" ca="1" si="724"/>
        <v>0</v>
      </c>
      <c r="CU1358" s="155" t="b">
        <f t="shared" ca="1" si="725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3"/>
        <v>0</v>
      </c>
      <c r="P1359" s="28">
        <f t="shared" ca="1" si="694"/>
        <v>0</v>
      </c>
      <c r="Q1359" s="28">
        <f t="shared" ca="1" si="695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6"/>
        <v>0</v>
      </c>
      <c r="BS1359" s="151" t="b">
        <f t="shared" si="697"/>
        <v>0</v>
      </c>
      <c r="BT1359" s="151" t="b">
        <f t="shared" si="698"/>
        <v>0</v>
      </c>
      <c r="BU1359" s="151" t="b">
        <f t="shared" si="699"/>
        <v>0</v>
      </c>
      <c r="BV1359" s="155" t="b">
        <f t="shared" ca="1" si="700"/>
        <v>0</v>
      </c>
      <c r="BW1359" s="151" t="b">
        <f t="shared" ca="1" si="701"/>
        <v>0</v>
      </c>
      <c r="BX1359" s="151" t="b">
        <f t="shared" ca="1" si="702"/>
        <v>0</v>
      </c>
      <c r="BY1359" s="151" t="b">
        <f t="shared" ca="1" si="703"/>
        <v>0</v>
      </c>
      <c r="BZ1359" s="151" t="b">
        <f t="shared" ca="1" si="704"/>
        <v>0</v>
      </c>
      <c r="CA1359" s="151" t="b">
        <f t="shared" ca="1" si="705"/>
        <v>0</v>
      </c>
      <c r="CB1359" s="151" t="b">
        <f t="shared" ca="1" si="706"/>
        <v>0</v>
      </c>
      <c r="CC1359" s="151" t="b">
        <f t="shared" ca="1" si="707"/>
        <v>0</v>
      </c>
      <c r="CD1359" s="151" t="b">
        <f t="shared" ca="1" si="708"/>
        <v>0</v>
      </c>
      <c r="CE1359" s="151" t="b">
        <f t="shared" ca="1" si="709"/>
        <v>0</v>
      </c>
      <c r="CF1359" s="151" t="b">
        <f t="shared" ca="1" si="710"/>
        <v>0</v>
      </c>
      <c r="CG1359" s="151" t="b">
        <f t="shared" ca="1" si="711"/>
        <v>0</v>
      </c>
      <c r="CH1359" s="151" t="b">
        <f t="shared" ca="1" si="712"/>
        <v>0</v>
      </c>
      <c r="CI1359" s="151" t="b">
        <f t="shared" ca="1" si="713"/>
        <v>0</v>
      </c>
      <c r="CJ1359" s="151" t="b">
        <f t="shared" ca="1" si="714"/>
        <v>0</v>
      </c>
      <c r="CK1359" s="151" t="b">
        <f t="shared" ca="1" si="715"/>
        <v>0</v>
      </c>
      <c r="CL1359" s="151" t="b">
        <f t="shared" ca="1" si="716"/>
        <v>0</v>
      </c>
      <c r="CM1359" s="151" t="b">
        <f t="shared" ca="1" si="717"/>
        <v>0</v>
      </c>
      <c r="CN1359" s="151" t="str">
        <f t="shared" ca="1" si="718"/>
        <v>NO_VAC</v>
      </c>
      <c r="CO1359" s="151" t="str">
        <f t="shared" ca="1" si="719"/>
        <v>NO_VAC</v>
      </c>
      <c r="CP1359" s="151" t="b">
        <f t="shared" ca="1" si="720"/>
        <v>0</v>
      </c>
      <c r="CQ1359" s="155">
        <f t="shared" ca="1" si="721"/>
        <v>0</v>
      </c>
      <c r="CR1359" s="155" t="b">
        <f t="shared" ca="1" si="722"/>
        <v>0</v>
      </c>
      <c r="CS1359" s="155" t="b">
        <f t="shared" ca="1" si="723"/>
        <v>0</v>
      </c>
      <c r="CT1359" s="155" t="b">
        <f t="shared" ca="1" si="724"/>
        <v>0</v>
      </c>
      <c r="CU1359" s="155" t="b">
        <f t="shared" ca="1" si="725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3"/>
        <v>0</v>
      </c>
      <c r="P1360" s="28">
        <f t="shared" ca="1" si="694"/>
        <v>0</v>
      </c>
      <c r="Q1360" s="28">
        <f t="shared" ca="1" si="695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6"/>
        <v>0</v>
      </c>
      <c r="BS1360" s="151" t="b">
        <f t="shared" si="697"/>
        <v>0</v>
      </c>
      <c r="BT1360" s="151" t="b">
        <f t="shared" si="698"/>
        <v>0</v>
      </c>
      <c r="BU1360" s="151" t="b">
        <f t="shared" si="699"/>
        <v>0</v>
      </c>
      <c r="BV1360" s="155" t="b">
        <f t="shared" ca="1" si="700"/>
        <v>0</v>
      </c>
      <c r="BW1360" s="151" t="b">
        <f t="shared" ca="1" si="701"/>
        <v>0</v>
      </c>
      <c r="BX1360" s="151" t="b">
        <f t="shared" ca="1" si="702"/>
        <v>0</v>
      </c>
      <c r="BY1360" s="151" t="b">
        <f t="shared" ca="1" si="703"/>
        <v>0</v>
      </c>
      <c r="BZ1360" s="151" t="b">
        <f t="shared" ca="1" si="704"/>
        <v>0</v>
      </c>
      <c r="CA1360" s="151" t="b">
        <f t="shared" ca="1" si="705"/>
        <v>0</v>
      </c>
      <c r="CB1360" s="151" t="b">
        <f t="shared" ca="1" si="706"/>
        <v>0</v>
      </c>
      <c r="CC1360" s="151" t="b">
        <f t="shared" ca="1" si="707"/>
        <v>0</v>
      </c>
      <c r="CD1360" s="151" t="b">
        <f t="shared" ca="1" si="708"/>
        <v>0</v>
      </c>
      <c r="CE1360" s="151" t="b">
        <f t="shared" ca="1" si="709"/>
        <v>0</v>
      </c>
      <c r="CF1360" s="151" t="b">
        <f t="shared" ca="1" si="710"/>
        <v>0</v>
      </c>
      <c r="CG1360" s="151" t="b">
        <f t="shared" ca="1" si="711"/>
        <v>0</v>
      </c>
      <c r="CH1360" s="151" t="b">
        <f t="shared" ca="1" si="712"/>
        <v>0</v>
      </c>
      <c r="CI1360" s="151" t="b">
        <f t="shared" ca="1" si="713"/>
        <v>0</v>
      </c>
      <c r="CJ1360" s="151" t="b">
        <f t="shared" ca="1" si="714"/>
        <v>0</v>
      </c>
      <c r="CK1360" s="151" t="b">
        <f t="shared" ca="1" si="715"/>
        <v>0</v>
      </c>
      <c r="CL1360" s="151" t="b">
        <f t="shared" ca="1" si="716"/>
        <v>0</v>
      </c>
      <c r="CM1360" s="151" t="b">
        <f t="shared" ca="1" si="717"/>
        <v>0</v>
      </c>
      <c r="CN1360" s="151" t="str">
        <f t="shared" ca="1" si="718"/>
        <v>NO_VAC</v>
      </c>
      <c r="CO1360" s="151" t="str">
        <f t="shared" ca="1" si="719"/>
        <v>NO_VAC</v>
      </c>
      <c r="CP1360" s="151" t="b">
        <f t="shared" ca="1" si="720"/>
        <v>0</v>
      </c>
      <c r="CQ1360" s="155">
        <f t="shared" ca="1" si="721"/>
        <v>0</v>
      </c>
      <c r="CR1360" s="155" t="b">
        <f t="shared" ca="1" si="722"/>
        <v>0</v>
      </c>
      <c r="CS1360" s="155" t="b">
        <f t="shared" ca="1" si="723"/>
        <v>0</v>
      </c>
      <c r="CT1360" s="155" t="b">
        <f t="shared" ca="1" si="724"/>
        <v>0</v>
      </c>
      <c r="CU1360" s="155" t="b">
        <f t="shared" ca="1" si="725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3"/>
        <v>0</v>
      </c>
      <c r="P1361" s="28">
        <f t="shared" ca="1" si="694"/>
        <v>0</v>
      </c>
      <c r="Q1361" s="28">
        <f t="shared" ca="1" si="695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6"/>
        <v>0</v>
      </c>
      <c r="BS1361" s="151" t="b">
        <f t="shared" si="697"/>
        <v>0</v>
      </c>
      <c r="BT1361" s="151" t="b">
        <f t="shared" si="698"/>
        <v>0</v>
      </c>
      <c r="BU1361" s="151" t="b">
        <f t="shared" si="699"/>
        <v>0</v>
      </c>
      <c r="BV1361" s="155" t="b">
        <f t="shared" ca="1" si="700"/>
        <v>0</v>
      </c>
      <c r="BW1361" s="151" t="b">
        <f t="shared" ca="1" si="701"/>
        <v>0</v>
      </c>
      <c r="BX1361" s="151" t="b">
        <f t="shared" ca="1" si="702"/>
        <v>0</v>
      </c>
      <c r="BY1361" s="151" t="b">
        <f t="shared" ca="1" si="703"/>
        <v>0</v>
      </c>
      <c r="BZ1361" s="151" t="b">
        <f t="shared" ca="1" si="704"/>
        <v>0</v>
      </c>
      <c r="CA1361" s="151" t="b">
        <f t="shared" ca="1" si="705"/>
        <v>0</v>
      </c>
      <c r="CB1361" s="151" t="b">
        <f t="shared" ca="1" si="706"/>
        <v>0</v>
      </c>
      <c r="CC1361" s="151" t="b">
        <f t="shared" ca="1" si="707"/>
        <v>0</v>
      </c>
      <c r="CD1361" s="151" t="b">
        <f t="shared" ca="1" si="708"/>
        <v>0</v>
      </c>
      <c r="CE1361" s="151" t="b">
        <f t="shared" ca="1" si="709"/>
        <v>0</v>
      </c>
      <c r="CF1361" s="151" t="b">
        <f t="shared" ca="1" si="710"/>
        <v>0</v>
      </c>
      <c r="CG1361" s="151" t="b">
        <f t="shared" ca="1" si="711"/>
        <v>0</v>
      </c>
      <c r="CH1361" s="151" t="b">
        <f t="shared" ca="1" si="712"/>
        <v>0</v>
      </c>
      <c r="CI1361" s="151" t="b">
        <f t="shared" ca="1" si="713"/>
        <v>0</v>
      </c>
      <c r="CJ1361" s="151" t="b">
        <f t="shared" ca="1" si="714"/>
        <v>0</v>
      </c>
      <c r="CK1361" s="151" t="b">
        <f t="shared" ca="1" si="715"/>
        <v>0</v>
      </c>
      <c r="CL1361" s="151" t="b">
        <f t="shared" ca="1" si="716"/>
        <v>0</v>
      </c>
      <c r="CM1361" s="151" t="b">
        <f t="shared" ca="1" si="717"/>
        <v>0</v>
      </c>
      <c r="CN1361" s="151" t="str">
        <f t="shared" ca="1" si="718"/>
        <v>NO_VAC</v>
      </c>
      <c r="CO1361" s="151" t="str">
        <f t="shared" ca="1" si="719"/>
        <v>NO_VAC</v>
      </c>
      <c r="CP1361" s="151" t="b">
        <f t="shared" ca="1" si="720"/>
        <v>0</v>
      </c>
      <c r="CQ1361" s="155">
        <f t="shared" ca="1" si="721"/>
        <v>0</v>
      </c>
      <c r="CR1361" s="155" t="b">
        <f t="shared" ca="1" si="722"/>
        <v>0</v>
      </c>
      <c r="CS1361" s="155" t="b">
        <f t="shared" ca="1" si="723"/>
        <v>0</v>
      </c>
      <c r="CT1361" s="155" t="b">
        <f t="shared" ca="1" si="724"/>
        <v>0</v>
      </c>
      <c r="CU1361" s="155" t="b">
        <f t="shared" ca="1" si="725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3"/>
        <v>0</v>
      </c>
      <c r="P1362" s="28">
        <f t="shared" ca="1" si="694"/>
        <v>0</v>
      </c>
      <c r="Q1362" s="28">
        <f t="shared" ca="1" si="695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6"/>
        <v>0</v>
      </c>
      <c r="BS1362" s="151" t="b">
        <f t="shared" si="697"/>
        <v>0</v>
      </c>
      <c r="BT1362" s="151" t="b">
        <f t="shared" si="698"/>
        <v>0</v>
      </c>
      <c r="BU1362" s="151" t="b">
        <f t="shared" si="699"/>
        <v>0</v>
      </c>
      <c r="BV1362" s="155" t="b">
        <f t="shared" ca="1" si="700"/>
        <v>0</v>
      </c>
      <c r="BW1362" s="151" t="b">
        <f t="shared" ca="1" si="701"/>
        <v>0</v>
      </c>
      <c r="BX1362" s="151" t="b">
        <f t="shared" ca="1" si="702"/>
        <v>0</v>
      </c>
      <c r="BY1362" s="151" t="b">
        <f t="shared" ca="1" si="703"/>
        <v>0</v>
      </c>
      <c r="BZ1362" s="151" t="b">
        <f t="shared" ca="1" si="704"/>
        <v>0</v>
      </c>
      <c r="CA1362" s="151" t="b">
        <f t="shared" ca="1" si="705"/>
        <v>0</v>
      </c>
      <c r="CB1362" s="151" t="b">
        <f t="shared" ca="1" si="706"/>
        <v>0</v>
      </c>
      <c r="CC1362" s="151" t="b">
        <f t="shared" ca="1" si="707"/>
        <v>0</v>
      </c>
      <c r="CD1362" s="151" t="b">
        <f t="shared" ca="1" si="708"/>
        <v>0</v>
      </c>
      <c r="CE1362" s="151" t="b">
        <f t="shared" ca="1" si="709"/>
        <v>0</v>
      </c>
      <c r="CF1362" s="151" t="b">
        <f t="shared" ca="1" si="710"/>
        <v>0</v>
      </c>
      <c r="CG1362" s="151" t="b">
        <f t="shared" ca="1" si="711"/>
        <v>0</v>
      </c>
      <c r="CH1362" s="151" t="b">
        <f t="shared" ca="1" si="712"/>
        <v>0</v>
      </c>
      <c r="CI1362" s="151" t="b">
        <f t="shared" ca="1" si="713"/>
        <v>0</v>
      </c>
      <c r="CJ1362" s="151" t="b">
        <f t="shared" ca="1" si="714"/>
        <v>0</v>
      </c>
      <c r="CK1362" s="151" t="b">
        <f t="shared" ca="1" si="715"/>
        <v>0</v>
      </c>
      <c r="CL1362" s="151" t="b">
        <f t="shared" ca="1" si="716"/>
        <v>0</v>
      </c>
      <c r="CM1362" s="151" t="b">
        <f t="shared" ca="1" si="717"/>
        <v>0</v>
      </c>
      <c r="CN1362" s="151" t="str">
        <f t="shared" ca="1" si="718"/>
        <v>NO_VAC</v>
      </c>
      <c r="CO1362" s="151" t="str">
        <f t="shared" ca="1" si="719"/>
        <v>NO_VAC</v>
      </c>
      <c r="CP1362" s="151" t="b">
        <f t="shared" ca="1" si="720"/>
        <v>0</v>
      </c>
      <c r="CQ1362" s="155">
        <f t="shared" ca="1" si="721"/>
        <v>0</v>
      </c>
      <c r="CR1362" s="155" t="b">
        <f t="shared" ca="1" si="722"/>
        <v>0</v>
      </c>
      <c r="CS1362" s="155" t="b">
        <f t="shared" ca="1" si="723"/>
        <v>0</v>
      </c>
      <c r="CT1362" s="155" t="b">
        <f t="shared" ca="1" si="724"/>
        <v>0</v>
      </c>
      <c r="CU1362" s="155" t="b">
        <f t="shared" ca="1" si="725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3"/>
        <v>0</v>
      </c>
      <c r="P1363" s="28">
        <f t="shared" ca="1" si="694"/>
        <v>0</v>
      </c>
      <c r="Q1363" s="28">
        <f t="shared" ca="1" si="695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6"/>
        <v>0</v>
      </c>
      <c r="BS1363" s="151" t="b">
        <f t="shared" si="697"/>
        <v>0</v>
      </c>
      <c r="BT1363" s="151" t="b">
        <f t="shared" si="698"/>
        <v>0</v>
      </c>
      <c r="BU1363" s="151" t="b">
        <f t="shared" si="699"/>
        <v>0</v>
      </c>
      <c r="BV1363" s="155" t="b">
        <f t="shared" ca="1" si="700"/>
        <v>0</v>
      </c>
      <c r="BW1363" s="151" t="b">
        <f t="shared" ca="1" si="701"/>
        <v>0</v>
      </c>
      <c r="BX1363" s="151" t="b">
        <f t="shared" ca="1" si="702"/>
        <v>0</v>
      </c>
      <c r="BY1363" s="151" t="b">
        <f t="shared" ca="1" si="703"/>
        <v>0</v>
      </c>
      <c r="BZ1363" s="151" t="b">
        <f t="shared" ca="1" si="704"/>
        <v>0</v>
      </c>
      <c r="CA1363" s="151" t="b">
        <f t="shared" ca="1" si="705"/>
        <v>0</v>
      </c>
      <c r="CB1363" s="151" t="b">
        <f t="shared" ca="1" si="706"/>
        <v>0</v>
      </c>
      <c r="CC1363" s="151" t="b">
        <f t="shared" ca="1" si="707"/>
        <v>0</v>
      </c>
      <c r="CD1363" s="151" t="b">
        <f t="shared" ca="1" si="708"/>
        <v>0</v>
      </c>
      <c r="CE1363" s="151" t="b">
        <f t="shared" ca="1" si="709"/>
        <v>0</v>
      </c>
      <c r="CF1363" s="151" t="b">
        <f t="shared" ca="1" si="710"/>
        <v>0</v>
      </c>
      <c r="CG1363" s="151" t="b">
        <f t="shared" ca="1" si="711"/>
        <v>0</v>
      </c>
      <c r="CH1363" s="151" t="b">
        <f t="shared" ca="1" si="712"/>
        <v>0</v>
      </c>
      <c r="CI1363" s="151" t="b">
        <f t="shared" ca="1" si="713"/>
        <v>0</v>
      </c>
      <c r="CJ1363" s="151" t="b">
        <f t="shared" ca="1" si="714"/>
        <v>0</v>
      </c>
      <c r="CK1363" s="151" t="b">
        <f t="shared" ca="1" si="715"/>
        <v>0</v>
      </c>
      <c r="CL1363" s="151" t="b">
        <f t="shared" ca="1" si="716"/>
        <v>0</v>
      </c>
      <c r="CM1363" s="151" t="b">
        <f t="shared" ca="1" si="717"/>
        <v>0</v>
      </c>
      <c r="CN1363" s="151" t="str">
        <f t="shared" ca="1" si="718"/>
        <v>NO_VAC</v>
      </c>
      <c r="CO1363" s="151" t="str">
        <f t="shared" ca="1" si="719"/>
        <v>NO_VAC</v>
      </c>
      <c r="CP1363" s="151" t="b">
        <f t="shared" ca="1" si="720"/>
        <v>0</v>
      </c>
      <c r="CQ1363" s="155">
        <f t="shared" ca="1" si="721"/>
        <v>0</v>
      </c>
      <c r="CR1363" s="155" t="b">
        <f t="shared" ca="1" si="722"/>
        <v>0</v>
      </c>
      <c r="CS1363" s="155" t="b">
        <f t="shared" ca="1" si="723"/>
        <v>0</v>
      </c>
      <c r="CT1363" s="155" t="b">
        <f t="shared" ca="1" si="724"/>
        <v>0</v>
      </c>
      <c r="CU1363" s="155" t="b">
        <f t="shared" ca="1" si="725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3"/>
        <v>0</v>
      </c>
      <c r="P1364" s="28">
        <f t="shared" ca="1" si="694"/>
        <v>0</v>
      </c>
      <c r="Q1364" s="28">
        <f t="shared" ca="1" si="695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6"/>
        <v>0</v>
      </c>
      <c r="BS1364" s="151" t="b">
        <f t="shared" si="697"/>
        <v>0</v>
      </c>
      <c r="BT1364" s="151" t="b">
        <f t="shared" si="698"/>
        <v>0</v>
      </c>
      <c r="BU1364" s="151" t="b">
        <f t="shared" si="699"/>
        <v>0</v>
      </c>
      <c r="BV1364" s="155" t="b">
        <f t="shared" ca="1" si="700"/>
        <v>0</v>
      </c>
      <c r="BW1364" s="151" t="b">
        <f t="shared" ca="1" si="701"/>
        <v>0</v>
      </c>
      <c r="BX1364" s="151" t="b">
        <f t="shared" ca="1" si="702"/>
        <v>0</v>
      </c>
      <c r="BY1364" s="151" t="b">
        <f t="shared" ca="1" si="703"/>
        <v>0</v>
      </c>
      <c r="BZ1364" s="151" t="b">
        <f t="shared" ca="1" si="704"/>
        <v>0</v>
      </c>
      <c r="CA1364" s="151" t="b">
        <f t="shared" ca="1" si="705"/>
        <v>0</v>
      </c>
      <c r="CB1364" s="151" t="b">
        <f t="shared" ca="1" si="706"/>
        <v>0</v>
      </c>
      <c r="CC1364" s="151" t="b">
        <f t="shared" ca="1" si="707"/>
        <v>0</v>
      </c>
      <c r="CD1364" s="151" t="b">
        <f t="shared" ca="1" si="708"/>
        <v>0</v>
      </c>
      <c r="CE1364" s="151" t="b">
        <f t="shared" ca="1" si="709"/>
        <v>0</v>
      </c>
      <c r="CF1364" s="151" t="b">
        <f t="shared" ca="1" si="710"/>
        <v>0</v>
      </c>
      <c r="CG1364" s="151" t="b">
        <f t="shared" ca="1" si="711"/>
        <v>0</v>
      </c>
      <c r="CH1364" s="151" t="b">
        <f t="shared" ca="1" si="712"/>
        <v>0</v>
      </c>
      <c r="CI1364" s="151" t="b">
        <f t="shared" ca="1" si="713"/>
        <v>0</v>
      </c>
      <c r="CJ1364" s="151" t="b">
        <f t="shared" ca="1" si="714"/>
        <v>0</v>
      </c>
      <c r="CK1364" s="151" t="b">
        <f t="shared" ca="1" si="715"/>
        <v>0</v>
      </c>
      <c r="CL1364" s="151" t="b">
        <f t="shared" ca="1" si="716"/>
        <v>0</v>
      </c>
      <c r="CM1364" s="151" t="b">
        <f t="shared" ca="1" si="717"/>
        <v>0</v>
      </c>
      <c r="CN1364" s="151" t="str">
        <f t="shared" ca="1" si="718"/>
        <v>NO_VAC</v>
      </c>
      <c r="CO1364" s="151" t="str">
        <f t="shared" ca="1" si="719"/>
        <v>NO_VAC</v>
      </c>
      <c r="CP1364" s="151" t="b">
        <f t="shared" ca="1" si="720"/>
        <v>0</v>
      </c>
      <c r="CQ1364" s="155">
        <f t="shared" ca="1" si="721"/>
        <v>0</v>
      </c>
      <c r="CR1364" s="155" t="b">
        <f t="shared" ca="1" si="722"/>
        <v>0</v>
      </c>
      <c r="CS1364" s="155" t="b">
        <f t="shared" ca="1" si="723"/>
        <v>0</v>
      </c>
      <c r="CT1364" s="155" t="b">
        <f t="shared" ca="1" si="724"/>
        <v>0</v>
      </c>
      <c r="CU1364" s="155" t="b">
        <f t="shared" ca="1" si="725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3"/>
        <v>0</v>
      </c>
      <c r="P1365" s="28">
        <f t="shared" ca="1" si="694"/>
        <v>0</v>
      </c>
      <c r="Q1365" s="28">
        <f t="shared" ca="1" si="695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6"/>
        <v>0</v>
      </c>
      <c r="BS1365" s="151" t="b">
        <f t="shared" si="697"/>
        <v>0</v>
      </c>
      <c r="BT1365" s="151" t="b">
        <f t="shared" si="698"/>
        <v>0</v>
      </c>
      <c r="BU1365" s="151" t="b">
        <f t="shared" si="699"/>
        <v>0</v>
      </c>
      <c r="BV1365" s="155" t="b">
        <f t="shared" ca="1" si="700"/>
        <v>0</v>
      </c>
      <c r="BW1365" s="151" t="b">
        <f t="shared" ca="1" si="701"/>
        <v>0</v>
      </c>
      <c r="BX1365" s="151" t="b">
        <f t="shared" ca="1" si="702"/>
        <v>0</v>
      </c>
      <c r="BY1365" s="151" t="b">
        <f t="shared" ca="1" si="703"/>
        <v>0</v>
      </c>
      <c r="BZ1365" s="151" t="b">
        <f t="shared" ca="1" si="704"/>
        <v>0</v>
      </c>
      <c r="CA1365" s="151" t="b">
        <f t="shared" ca="1" si="705"/>
        <v>0</v>
      </c>
      <c r="CB1365" s="151" t="b">
        <f t="shared" ca="1" si="706"/>
        <v>0</v>
      </c>
      <c r="CC1365" s="151" t="b">
        <f t="shared" ca="1" si="707"/>
        <v>0</v>
      </c>
      <c r="CD1365" s="151" t="b">
        <f t="shared" ca="1" si="708"/>
        <v>0</v>
      </c>
      <c r="CE1365" s="151" t="b">
        <f t="shared" ca="1" si="709"/>
        <v>0</v>
      </c>
      <c r="CF1365" s="151" t="b">
        <f t="shared" ca="1" si="710"/>
        <v>0</v>
      </c>
      <c r="CG1365" s="151" t="b">
        <f t="shared" ca="1" si="711"/>
        <v>0</v>
      </c>
      <c r="CH1365" s="151" t="b">
        <f t="shared" ca="1" si="712"/>
        <v>0</v>
      </c>
      <c r="CI1365" s="151" t="b">
        <f t="shared" ca="1" si="713"/>
        <v>0</v>
      </c>
      <c r="CJ1365" s="151" t="b">
        <f t="shared" ca="1" si="714"/>
        <v>0</v>
      </c>
      <c r="CK1365" s="151" t="b">
        <f t="shared" ca="1" si="715"/>
        <v>0</v>
      </c>
      <c r="CL1365" s="151" t="b">
        <f t="shared" ca="1" si="716"/>
        <v>0</v>
      </c>
      <c r="CM1365" s="151" t="b">
        <f t="shared" ca="1" si="717"/>
        <v>0</v>
      </c>
      <c r="CN1365" s="151" t="str">
        <f t="shared" ca="1" si="718"/>
        <v>NO_VAC</v>
      </c>
      <c r="CO1365" s="151" t="str">
        <f t="shared" ca="1" si="719"/>
        <v>NO_VAC</v>
      </c>
      <c r="CP1365" s="151" t="b">
        <f t="shared" ca="1" si="720"/>
        <v>0</v>
      </c>
      <c r="CQ1365" s="155">
        <f t="shared" ca="1" si="721"/>
        <v>0</v>
      </c>
      <c r="CR1365" s="155" t="b">
        <f t="shared" ca="1" si="722"/>
        <v>0</v>
      </c>
      <c r="CS1365" s="155" t="b">
        <f t="shared" ca="1" si="723"/>
        <v>0</v>
      </c>
      <c r="CT1365" s="155" t="b">
        <f t="shared" ca="1" si="724"/>
        <v>0</v>
      </c>
      <c r="CU1365" s="155" t="b">
        <f t="shared" ca="1" si="725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3"/>
        <v>0</v>
      </c>
      <c r="P1366" s="28">
        <f t="shared" ca="1" si="694"/>
        <v>0</v>
      </c>
      <c r="Q1366" s="28">
        <f t="shared" ca="1" si="695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6"/>
        <v>0</v>
      </c>
      <c r="BS1366" s="151" t="b">
        <f t="shared" si="697"/>
        <v>0</v>
      </c>
      <c r="BT1366" s="151" t="b">
        <f t="shared" si="698"/>
        <v>0</v>
      </c>
      <c r="BU1366" s="151" t="b">
        <f t="shared" si="699"/>
        <v>0</v>
      </c>
      <c r="BV1366" s="155" t="b">
        <f t="shared" ca="1" si="700"/>
        <v>0</v>
      </c>
      <c r="BW1366" s="151" t="b">
        <f t="shared" ca="1" si="701"/>
        <v>0</v>
      </c>
      <c r="BX1366" s="151" t="b">
        <f t="shared" ca="1" si="702"/>
        <v>0</v>
      </c>
      <c r="BY1366" s="151" t="b">
        <f t="shared" ca="1" si="703"/>
        <v>0</v>
      </c>
      <c r="BZ1366" s="151" t="b">
        <f t="shared" ca="1" si="704"/>
        <v>0</v>
      </c>
      <c r="CA1366" s="151" t="b">
        <f t="shared" ca="1" si="705"/>
        <v>0</v>
      </c>
      <c r="CB1366" s="151" t="b">
        <f t="shared" ca="1" si="706"/>
        <v>0</v>
      </c>
      <c r="CC1366" s="151" t="b">
        <f t="shared" ca="1" si="707"/>
        <v>0</v>
      </c>
      <c r="CD1366" s="151" t="b">
        <f t="shared" ca="1" si="708"/>
        <v>0</v>
      </c>
      <c r="CE1366" s="151" t="b">
        <f t="shared" ca="1" si="709"/>
        <v>0</v>
      </c>
      <c r="CF1366" s="151" t="b">
        <f t="shared" ca="1" si="710"/>
        <v>0</v>
      </c>
      <c r="CG1366" s="151" t="b">
        <f t="shared" ca="1" si="711"/>
        <v>0</v>
      </c>
      <c r="CH1366" s="151" t="b">
        <f t="shared" ca="1" si="712"/>
        <v>0</v>
      </c>
      <c r="CI1366" s="151" t="b">
        <f t="shared" ca="1" si="713"/>
        <v>0</v>
      </c>
      <c r="CJ1366" s="151" t="b">
        <f t="shared" ca="1" si="714"/>
        <v>0</v>
      </c>
      <c r="CK1366" s="151" t="b">
        <f t="shared" ca="1" si="715"/>
        <v>0</v>
      </c>
      <c r="CL1366" s="151" t="b">
        <f t="shared" ca="1" si="716"/>
        <v>0</v>
      </c>
      <c r="CM1366" s="151" t="b">
        <f t="shared" ca="1" si="717"/>
        <v>0</v>
      </c>
      <c r="CN1366" s="151" t="str">
        <f t="shared" ca="1" si="718"/>
        <v>NO_VAC</v>
      </c>
      <c r="CO1366" s="151" t="str">
        <f t="shared" ca="1" si="719"/>
        <v>NO_VAC</v>
      </c>
      <c r="CP1366" s="151" t="b">
        <f t="shared" ca="1" si="720"/>
        <v>0</v>
      </c>
      <c r="CQ1366" s="155">
        <f t="shared" ca="1" si="721"/>
        <v>0</v>
      </c>
      <c r="CR1366" s="155" t="b">
        <f t="shared" ca="1" si="722"/>
        <v>0</v>
      </c>
      <c r="CS1366" s="155" t="b">
        <f t="shared" ca="1" si="723"/>
        <v>0</v>
      </c>
      <c r="CT1366" s="155" t="b">
        <f t="shared" ca="1" si="724"/>
        <v>0</v>
      </c>
      <c r="CU1366" s="155" t="b">
        <f t="shared" ca="1" si="725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3"/>
        <v>0</v>
      </c>
      <c r="P1367" s="28">
        <f t="shared" ca="1" si="694"/>
        <v>0</v>
      </c>
      <c r="Q1367" s="28">
        <f t="shared" ca="1" si="695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6"/>
        <v>0</v>
      </c>
      <c r="BS1367" s="151" t="b">
        <f t="shared" si="697"/>
        <v>0</v>
      </c>
      <c r="BT1367" s="151" t="b">
        <f t="shared" si="698"/>
        <v>0</v>
      </c>
      <c r="BU1367" s="151" t="b">
        <f t="shared" si="699"/>
        <v>0</v>
      </c>
      <c r="BV1367" s="155" t="b">
        <f t="shared" ca="1" si="700"/>
        <v>0</v>
      </c>
      <c r="BW1367" s="151" t="b">
        <f t="shared" ca="1" si="701"/>
        <v>0</v>
      </c>
      <c r="BX1367" s="151" t="b">
        <f t="shared" ca="1" si="702"/>
        <v>0</v>
      </c>
      <c r="BY1367" s="151" t="b">
        <f t="shared" ca="1" si="703"/>
        <v>0</v>
      </c>
      <c r="BZ1367" s="151" t="b">
        <f t="shared" ca="1" si="704"/>
        <v>0</v>
      </c>
      <c r="CA1367" s="151" t="b">
        <f t="shared" ca="1" si="705"/>
        <v>0</v>
      </c>
      <c r="CB1367" s="151" t="b">
        <f t="shared" ca="1" si="706"/>
        <v>0</v>
      </c>
      <c r="CC1367" s="151" t="b">
        <f t="shared" ca="1" si="707"/>
        <v>0</v>
      </c>
      <c r="CD1367" s="151" t="b">
        <f t="shared" ca="1" si="708"/>
        <v>0</v>
      </c>
      <c r="CE1367" s="151" t="b">
        <f t="shared" ca="1" si="709"/>
        <v>0</v>
      </c>
      <c r="CF1367" s="151" t="b">
        <f t="shared" ca="1" si="710"/>
        <v>0</v>
      </c>
      <c r="CG1367" s="151" t="b">
        <f t="shared" ca="1" si="711"/>
        <v>0</v>
      </c>
      <c r="CH1367" s="151" t="b">
        <f t="shared" ca="1" si="712"/>
        <v>0</v>
      </c>
      <c r="CI1367" s="151" t="b">
        <f t="shared" ca="1" si="713"/>
        <v>0</v>
      </c>
      <c r="CJ1367" s="151" t="b">
        <f t="shared" ca="1" si="714"/>
        <v>0</v>
      </c>
      <c r="CK1367" s="151" t="b">
        <f t="shared" ca="1" si="715"/>
        <v>0</v>
      </c>
      <c r="CL1367" s="151" t="b">
        <f t="shared" ca="1" si="716"/>
        <v>0</v>
      </c>
      <c r="CM1367" s="151" t="b">
        <f t="shared" ca="1" si="717"/>
        <v>0</v>
      </c>
      <c r="CN1367" s="151" t="str">
        <f t="shared" ca="1" si="718"/>
        <v>NO_VAC</v>
      </c>
      <c r="CO1367" s="151" t="str">
        <f t="shared" ca="1" si="719"/>
        <v>NO_VAC</v>
      </c>
      <c r="CP1367" s="151" t="b">
        <f t="shared" ca="1" si="720"/>
        <v>0</v>
      </c>
      <c r="CQ1367" s="155">
        <f t="shared" ca="1" si="721"/>
        <v>0</v>
      </c>
      <c r="CR1367" s="155" t="b">
        <f t="shared" ca="1" si="722"/>
        <v>0</v>
      </c>
      <c r="CS1367" s="155" t="b">
        <f t="shared" ca="1" si="723"/>
        <v>0</v>
      </c>
      <c r="CT1367" s="155" t="b">
        <f t="shared" ca="1" si="724"/>
        <v>0</v>
      </c>
      <c r="CU1367" s="155" t="b">
        <f t="shared" ca="1" si="725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3"/>
        <v>0</v>
      </c>
      <c r="P1368" s="28">
        <f t="shared" ca="1" si="694"/>
        <v>0</v>
      </c>
      <c r="Q1368" s="28">
        <f t="shared" ca="1" si="695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6"/>
        <v>0</v>
      </c>
      <c r="BS1368" s="151" t="b">
        <f t="shared" si="697"/>
        <v>0</v>
      </c>
      <c r="BT1368" s="151" t="b">
        <f t="shared" si="698"/>
        <v>0</v>
      </c>
      <c r="BU1368" s="151" t="b">
        <f t="shared" si="699"/>
        <v>0</v>
      </c>
      <c r="BV1368" s="155" t="b">
        <f t="shared" ca="1" si="700"/>
        <v>0</v>
      </c>
      <c r="BW1368" s="151" t="b">
        <f t="shared" ca="1" si="701"/>
        <v>0</v>
      </c>
      <c r="BX1368" s="151" t="b">
        <f t="shared" ca="1" si="702"/>
        <v>0</v>
      </c>
      <c r="BY1368" s="151" t="b">
        <f t="shared" ca="1" si="703"/>
        <v>0</v>
      </c>
      <c r="BZ1368" s="151" t="b">
        <f t="shared" ca="1" si="704"/>
        <v>0</v>
      </c>
      <c r="CA1368" s="151" t="b">
        <f t="shared" ca="1" si="705"/>
        <v>0</v>
      </c>
      <c r="CB1368" s="151" t="b">
        <f t="shared" ca="1" si="706"/>
        <v>0</v>
      </c>
      <c r="CC1368" s="151" t="b">
        <f t="shared" ca="1" si="707"/>
        <v>0</v>
      </c>
      <c r="CD1368" s="151" t="b">
        <f t="shared" ca="1" si="708"/>
        <v>0</v>
      </c>
      <c r="CE1368" s="151" t="b">
        <f t="shared" ca="1" si="709"/>
        <v>0</v>
      </c>
      <c r="CF1368" s="151" t="b">
        <f t="shared" ca="1" si="710"/>
        <v>0</v>
      </c>
      <c r="CG1368" s="151" t="b">
        <f t="shared" ca="1" si="711"/>
        <v>0</v>
      </c>
      <c r="CH1368" s="151" t="b">
        <f t="shared" ca="1" si="712"/>
        <v>0</v>
      </c>
      <c r="CI1368" s="151" t="b">
        <f t="shared" ca="1" si="713"/>
        <v>0</v>
      </c>
      <c r="CJ1368" s="151" t="b">
        <f t="shared" ca="1" si="714"/>
        <v>0</v>
      </c>
      <c r="CK1368" s="151" t="b">
        <f t="shared" ca="1" si="715"/>
        <v>0</v>
      </c>
      <c r="CL1368" s="151" t="b">
        <f t="shared" ca="1" si="716"/>
        <v>0</v>
      </c>
      <c r="CM1368" s="151" t="b">
        <f t="shared" ca="1" si="717"/>
        <v>0</v>
      </c>
      <c r="CN1368" s="151" t="str">
        <f t="shared" ca="1" si="718"/>
        <v>NO_VAC</v>
      </c>
      <c r="CO1368" s="151" t="str">
        <f t="shared" ca="1" si="719"/>
        <v>NO_VAC</v>
      </c>
      <c r="CP1368" s="151" t="b">
        <f t="shared" ca="1" si="720"/>
        <v>0</v>
      </c>
      <c r="CQ1368" s="155">
        <f t="shared" ca="1" si="721"/>
        <v>0</v>
      </c>
      <c r="CR1368" s="155" t="b">
        <f t="shared" ca="1" si="722"/>
        <v>0</v>
      </c>
      <c r="CS1368" s="155" t="b">
        <f t="shared" ca="1" si="723"/>
        <v>0</v>
      </c>
      <c r="CT1368" s="155" t="b">
        <f t="shared" ca="1" si="724"/>
        <v>0</v>
      </c>
      <c r="CU1368" s="155" t="b">
        <f t="shared" ca="1" si="725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3"/>
        <v>0</v>
      </c>
      <c r="P1369" s="28">
        <f t="shared" ca="1" si="694"/>
        <v>0</v>
      </c>
      <c r="Q1369" s="28">
        <f t="shared" ca="1" si="695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6"/>
        <v>0</v>
      </c>
      <c r="BS1369" s="151" t="b">
        <f t="shared" si="697"/>
        <v>0</v>
      </c>
      <c r="BT1369" s="151" t="b">
        <f t="shared" si="698"/>
        <v>0</v>
      </c>
      <c r="BU1369" s="151" t="b">
        <f t="shared" si="699"/>
        <v>0</v>
      </c>
      <c r="BV1369" s="155" t="b">
        <f t="shared" ca="1" si="700"/>
        <v>0</v>
      </c>
      <c r="BW1369" s="151" t="b">
        <f t="shared" ca="1" si="701"/>
        <v>0</v>
      </c>
      <c r="BX1369" s="151" t="b">
        <f t="shared" ca="1" si="702"/>
        <v>0</v>
      </c>
      <c r="BY1369" s="151" t="b">
        <f t="shared" ca="1" si="703"/>
        <v>0</v>
      </c>
      <c r="BZ1369" s="151" t="b">
        <f t="shared" ca="1" si="704"/>
        <v>0</v>
      </c>
      <c r="CA1369" s="151" t="b">
        <f t="shared" ca="1" si="705"/>
        <v>0</v>
      </c>
      <c r="CB1369" s="151" t="b">
        <f t="shared" ca="1" si="706"/>
        <v>0</v>
      </c>
      <c r="CC1369" s="151" t="b">
        <f t="shared" ca="1" si="707"/>
        <v>0</v>
      </c>
      <c r="CD1369" s="151" t="b">
        <f t="shared" ca="1" si="708"/>
        <v>0</v>
      </c>
      <c r="CE1369" s="151" t="b">
        <f t="shared" ca="1" si="709"/>
        <v>0</v>
      </c>
      <c r="CF1369" s="151" t="b">
        <f t="shared" ca="1" si="710"/>
        <v>0</v>
      </c>
      <c r="CG1369" s="151" t="b">
        <f t="shared" ca="1" si="711"/>
        <v>0</v>
      </c>
      <c r="CH1369" s="151" t="b">
        <f t="shared" ca="1" si="712"/>
        <v>0</v>
      </c>
      <c r="CI1369" s="151" t="b">
        <f t="shared" ca="1" si="713"/>
        <v>0</v>
      </c>
      <c r="CJ1369" s="151" t="b">
        <f t="shared" ca="1" si="714"/>
        <v>0</v>
      </c>
      <c r="CK1369" s="151" t="b">
        <f t="shared" ca="1" si="715"/>
        <v>0</v>
      </c>
      <c r="CL1369" s="151" t="b">
        <f t="shared" ca="1" si="716"/>
        <v>0</v>
      </c>
      <c r="CM1369" s="151" t="b">
        <f t="shared" ca="1" si="717"/>
        <v>0</v>
      </c>
      <c r="CN1369" s="151" t="str">
        <f t="shared" ca="1" si="718"/>
        <v>NO_VAC</v>
      </c>
      <c r="CO1369" s="151" t="str">
        <f t="shared" ca="1" si="719"/>
        <v>NO_VAC</v>
      </c>
      <c r="CP1369" s="151" t="b">
        <f t="shared" ca="1" si="720"/>
        <v>0</v>
      </c>
      <c r="CQ1369" s="155">
        <f t="shared" ca="1" si="721"/>
        <v>0</v>
      </c>
      <c r="CR1369" s="155" t="b">
        <f t="shared" ca="1" si="722"/>
        <v>0</v>
      </c>
      <c r="CS1369" s="155" t="b">
        <f t="shared" ca="1" si="723"/>
        <v>0</v>
      </c>
      <c r="CT1369" s="155" t="b">
        <f t="shared" ca="1" si="724"/>
        <v>0</v>
      </c>
      <c r="CU1369" s="155" t="b">
        <f t="shared" ca="1" si="725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3"/>
        <v>0</v>
      </c>
      <c r="P1370" s="28">
        <f t="shared" ca="1" si="694"/>
        <v>0</v>
      </c>
      <c r="Q1370" s="28">
        <f t="shared" ca="1" si="695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6"/>
        <v>0</v>
      </c>
      <c r="BS1370" s="151" t="b">
        <f t="shared" si="697"/>
        <v>0</v>
      </c>
      <c r="BT1370" s="151" t="b">
        <f t="shared" si="698"/>
        <v>0</v>
      </c>
      <c r="BU1370" s="151" t="b">
        <f t="shared" si="699"/>
        <v>0</v>
      </c>
      <c r="BV1370" s="155" t="b">
        <f t="shared" ca="1" si="700"/>
        <v>0</v>
      </c>
      <c r="BW1370" s="151" t="b">
        <f t="shared" ca="1" si="701"/>
        <v>0</v>
      </c>
      <c r="BX1370" s="151" t="b">
        <f t="shared" ca="1" si="702"/>
        <v>0</v>
      </c>
      <c r="BY1370" s="151" t="b">
        <f t="shared" ca="1" si="703"/>
        <v>0</v>
      </c>
      <c r="BZ1370" s="151" t="b">
        <f t="shared" ca="1" si="704"/>
        <v>0</v>
      </c>
      <c r="CA1370" s="151" t="b">
        <f t="shared" ca="1" si="705"/>
        <v>0</v>
      </c>
      <c r="CB1370" s="151" t="b">
        <f t="shared" ca="1" si="706"/>
        <v>0</v>
      </c>
      <c r="CC1370" s="151" t="b">
        <f t="shared" ca="1" si="707"/>
        <v>0</v>
      </c>
      <c r="CD1370" s="151" t="b">
        <f t="shared" ca="1" si="708"/>
        <v>0</v>
      </c>
      <c r="CE1370" s="151" t="b">
        <f t="shared" ca="1" si="709"/>
        <v>0</v>
      </c>
      <c r="CF1370" s="151" t="b">
        <f t="shared" ca="1" si="710"/>
        <v>0</v>
      </c>
      <c r="CG1370" s="151" t="b">
        <f t="shared" ca="1" si="711"/>
        <v>0</v>
      </c>
      <c r="CH1370" s="151" t="b">
        <f t="shared" ca="1" si="712"/>
        <v>0</v>
      </c>
      <c r="CI1370" s="151" t="b">
        <f t="shared" ca="1" si="713"/>
        <v>0</v>
      </c>
      <c r="CJ1370" s="151" t="b">
        <f t="shared" ca="1" si="714"/>
        <v>0</v>
      </c>
      <c r="CK1370" s="151" t="b">
        <f t="shared" ca="1" si="715"/>
        <v>0</v>
      </c>
      <c r="CL1370" s="151" t="b">
        <f t="shared" ca="1" si="716"/>
        <v>0</v>
      </c>
      <c r="CM1370" s="151" t="b">
        <f t="shared" ca="1" si="717"/>
        <v>0</v>
      </c>
      <c r="CN1370" s="151" t="str">
        <f t="shared" ca="1" si="718"/>
        <v>NO_VAC</v>
      </c>
      <c r="CO1370" s="151" t="str">
        <f t="shared" ca="1" si="719"/>
        <v>NO_VAC</v>
      </c>
      <c r="CP1370" s="151" t="b">
        <f t="shared" ca="1" si="720"/>
        <v>0</v>
      </c>
      <c r="CQ1370" s="155">
        <f t="shared" ca="1" si="721"/>
        <v>0</v>
      </c>
      <c r="CR1370" s="155" t="b">
        <f t="shared" ca="1" si="722"/>
        <v>0</v>
      </c>
      <c r="CS1370" s="155" t="b">
        <f t="shared" ca="1" si="723"/>
        <v>0</v>
      </c>
      <c r="CT1370" s="155" t="b">
        <f t="shared" ca="1" si="724"/>
        <v>0</v>
      </c>
      <c r="CU1370" s="155" t="b">
        <f t="shared" ca="1" si="725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3"/>
        <v>0</v>
      </c>
      <c r="P1371" s="28">
        <f t="shared" ca="1" si="694"/>
        <v>0</v>
      </c>
      <c r="Q1371" s="28">
        <f t="shared" ca="1" si="695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6"/>
        <v>0</v>
      </c>
      <c r="BS1371" s="151" t="b">
        <f t="shared" si="697"/>
        <v>0</v>
      </c>
      <c r="BT1371" s="151" t="b">
        <f t="shared" si="698"/>
        <v>0</v>
      </c>
      <c r="BU1371" s="151" t="b">
        <f t="shared" si="699"/>
        <v>0</v>
      </c>
      <c r="BV1371" s="155" t="b">
        <f t="shared" ca="1" si="700"/>
        <v>0</v>
      </c>
      <c r="BW1371" s="151" t="b">
        <f t="shared" ca="1" si="701"/>
        <v>0</v>
      </c>
      <c r="BX1371" s="151" t="b">
        <f t="shared" ca="1" si="702"/>
        <v>0</v>
      </c>
      <c r="BY1371" s="151" t="b">
        <f t="shared" ca="1" si="703"/>
        <v>0</v>
      </c>
      <c r="BZ1371" s="151" t="b">
        <f t="shared" ca="1" si="704"/>
        <v>0</v>
      </c>
      <c r="CA1371" s="151" t="b">
        <f t="shared" ca="1" si="705"/>
        <v>0</v>
      </c>
      <c r="CB1371" s="151" t="b">
        <f t="shared" ca="1" si="706"/>
        <v>0</v>
      </c>
      <c r="CC1371" s="151" t="b">
        <f t="shared" ca="1" si="707"/>
        <v>0</v>
      </c>
      <c r="CD1371" s="151" t="b">
        <f t="shared" ca="1" si="708"/>
        <v>0</v>
      </c>
      <c r="CE1371" s="151" t="b">
        <f t="shared" ca="1" si="709"/>
        <v>0</v>
      </c>
      <c r="CF1371" s="151" t="b">
        <f t="shared" ca="1" si="710"/>
        <v>0</v>
      </c>
      <c r="CG1371" s="151" t="b">
        <f t="shared" ca="1" si="711"/>
        <v>0</v>
      </c>
      <c r="CH1371" s="151" t="b">
        <f t="shared" ca="1" si="712"/>
        <v>0</v>
      </c>
      <c r="CI1371" s="151" t="b">
        <f t="shared" ca="1" si="713"/>
        <v>0</v>
      </c>
      <c r="CJ1371" s="151" t="b">
        <f t="shared" ca="1" si="714"/>
        <v>0</v>
      </c>
      <c r="CK1371" s="151" t="b">
        <f t="shared" ca="1" si="715"/>
        <v>0</v>
      </c>
      <c r="CL1371" s="151" t="b">
        <f t="shared" ca="1" si="716"/>
        <v>0</v>
      </c>
      <c r="CM1371" s="151" t="b">
        <f t="shared" ca="1" si="717"/>
        <v>0</v>
      </c>
      <c r="CN1371" s="151" t="str">
        <f t="shared" ca="1" si="718"/>
        <v>NO_VAC</v>
      </c>
      <c r="CO1371" s="151" t="str">
        <f t="shared" ca="1" si="719"/>
        <v>NO_VAC</v>
      </c>
      <c r="CP1371" s="151" t="b">
        <f t="shared" ca="1" si="720"/>
        <v>0</v>
      </c>
      <c r="CQ1371" s="155">
        <f t="shared" ca="1" si="721"/>
        <v>0</v>
      </c>
      <c r="CR1371" s="155" t="b">
        <f t="shared" ca="1" si="722"/>
        <v>0</v>
      </c>
      <c r="CS1371" s="155" t="b">
        <f t="shared" ca="1" si="723"/>
        <v>0</v>
      </c>
      <c r="CT1371" s="155" t="b">
        <f t="shared" ca="1" si="724"/>
        <v>0</v>
      </c>
      <c r="CU1371" s="155" t="b">
        <f t="shared" ca="1" si="725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3"/>
        <v>0</v>
      </c>
      <c r="P1372" s="28">
        <f t="shared" ca="1" si="694"/>
        <v>0</v>
      </c>
      <c r="Q1372" s="28">
        <f t="shared" ca="1" si="695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6"/>
        <v>0</v>
      </c>
      <c r="BS1372" s="151" t="b">
        <f t="shared" si="697"/>
        <v>0</v>
      </c>
      <c r="BT1372" s="151" t="b">
        <f t="shared" si="698"/>
        <v>0</v>
      </c>
      <c r="BU1372" s="151" t="b">
        <f t="shared" si="699"/>
        <v>0</v>
      </c>
      <c r="BV1372" s="155" t="b">
        <f t="shared" ca="1" si="700"/>
        <v>0</v>
      </c>
      <c r="BW1372" s="151" t="b">
        <f t="shared" ca="1" si="701"/>
        <v>0</v>
      </c>
      <c r="BX1372" s="151" t="b">
        <f t="shared" ca="1" si="702"/>
        <v>0</v>
      </c>
      <c r="BY1372" s="151" t="b">
        <f t="shared" ca="1" si="703"/>
        <v>0</v>
      </c>
      <c r="BZ1372" s="151" t="b">
        <f t="shared" ca="1" si="704"/>
        <v>0</v>
      </c>
      <c r="CA1372" s="151" t="b">
        <f t="shared" ca="1" si="705"/>
        <v>0</v>
      </c>
      <c r="CB1372" s="151" t="b">
        <f t="shared" ca="1" si="706"/>
        <v>0</v>
      </c>
      <c r="CC1372" s="151" t="b">
        <f t="shared" ca="1" si="707"/>
        <v>0</v>
      </c>
      <c r="CD1372" s="151" t="b">
        <f t="shared" ca="1" si="708"/>
        <v>0</v>
      </c>
      <c r="CE1372" s="151" t="b">
        <f t="shared" ca="1" si="709"/>
        <v>0</v>
      </c>
      <c r="CF1372" s="151" t="b">
        <f t="shared" ca="1" si="710"/>
        <v>0</v>
      </c>
      <c r="CG1372" s="151" t="b">
        <f t="shared" ca="1" si="711"/>
        <v>0</v>
      </c>
      <c r="CH1372" s="151" t="b">
        <f t="shared" ca="1" si="712"/>
        <v>0</v>
      </c>
      <c r="CI1372" s="151" t="b">
        <f t="shared" ca="1" si="713"/>
        <v>0</v>
      </c>
      <c r="CJ1372" s="151" t="b">
        <f t="shared" ca="1" si="714"/>
        <v>0</v>
      </c>
      <c r="CK1372" s="151" t="b">
        <f t="shared" ca="1" si="715"/>
        <v>0</v>
      </c>
      <c r="CL1372" s="151" t="b">
        <f t="shared" ca="1" si="716"/>
        <v>0</v>
      </c>
      <c r="CM1372" s="151" t="b">
        <f t="shared" ca="1" si="717"/>
        <v>0</v>
      </c>
      <c r="CN1372" s="151" t="str">
        <f t="shared" ca="1" si="718"/>
        <v>NO_VAC</v>
      </c>
      <c r="CO1372" s="151" t="str">
        <f t="shared" ca="1" si="719"/>
        <v>NO_VAC</v>
      </c>
      <c r="CP1372" s="151" t="b">
        <f t="shared" ca="1" si="720"/>
        <v>0</v>
      </c>
      <c r="CQ1372" s="155">
        <f t="shared" ca="1" si="721"/>
        <v>0</v>
      </c>
      <c r="CR1372" s="155" t="b">
        <f t="shared" ca="1" si="722"/>
        <v>0</v>
      </c>
      <c r="CS1372" s="155" t="b">
        <f t="shared" ca="1" si="723"/>
        <v>0</v>
      </c>
      <c r="CT1372" s="155" t="b">
        <f t="shared" ca="1" si="724"/>
        <v>0</v>
      </c>
      <c r="CU1372" s="155" t="b">
        <f t="shared" ca="1" si="725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3"/>
        <v>0</v>
      </c>
      <c r="P1373" s="28">
        <f t="shared" ca="1" si="694"/>
        <v>0</v>
      </c>
      <c r="Q1373" s="28">
        <f t="shared" ca="1" si="695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6"/>
        <v>0</v>
      </c>
      <c r="BS1373" s="151" t="b">
        <f t="shared" si="697"/>
        <v>0</v>
      </c>
      <c r="BT1373" s="151" t="b">
        <f t="shared" si="698"/>
        <v>0</v>
      </c>
      <c r="BU1373" s="151" t="b">
        <f t="shared" si="699"/>
        <v>0</v>
      </c>
      <c r="BV1373" s="155" t="b">
        <f t="shared" ca="1" si="700"/>
        <v>0</v>
      </c>
      <c r="BW1373" s="151" t="b">
        <f t="shared" ca="1" si="701"/>
        <v>0</v>
      </c>
      <c r="BX1373" s="151" t="b">
        <f t="shared" ca="1" si="702"/>
        <v>0</v>
      </c>
      <c r="BY1373" s="151" t="b">
        <f t="shared" ca="1" si="703"/>
        <v>0</v>
      </c>
      <c r="BZ1373" s="151" t="b">
        <f t="shared" ca="1" si="704"/>
        <v>0</v>
      </c>
      <c r="CA1373" s="151" t="b">
        <f t="shared" ca="1" si="705"/>
        <v>0</v>
      </c>
      <c r="CB1373" s="151" t="b">
        <f t="shared" ca="1" si="706"/>
        <v>0</v>
      </c>
      <c r="CC1373" s="151" t="b">
        <f t="shared" ca="1" si="707"/>
        <v>0</v>
      </c>
      <c r="CD1373" s="151" t="b">
        <f t="shared" ca="1" si="708"/>
        <v>0</v>
      </c>
      <c r="CE1373" s="151" t="b">
        <f t="shared" ca="1" si="709"/>
        <v>0</v>
      </c>
      <c r="CF1373" s="151" t="b">
        <f t="shared" ca="1" si="710"/>
        <v>0</v>
      </c>
      <c r="CG1373" s="151" t="b">
        <f t="shared" ca="1" si="711"/>
        <v>0</v>
      </c>
      <c r="CH1373" s="151" t="b">
        <f t="shared" ca="1" si="712"/>
        <v>0</v>
      </c>
      <c r="CI1373" s="151" t="b">
        <f t="shared" ca="1" si="713"/>
        <v>0</v>
      </c>
      <c r="CJ1373" s="151" t="b">
        <f t="shared" ca="1" si="714"/>
        <v>0</v>
      </c>
      <c r="CK1373" s="151" t="b">
        <f t="shared" ca="1" si="715"/>
        <v>0</v>
      </c>
      <c r="CL1373" s="151" t="b">
        <f t="shared" ca="1" si="716"/>
        <v>0</v>
      </c>
      <c r="CM1373" s="151" t="b">
        <f t="shared" ca="1" si="717"/>
        <v>0</v>
      </c>
      <c r="CN1373" s="151" t="str">
        <f t="shared" ca="1" si="718"/>
        <v>NO_VAC</v>
      </c>
      <c r="CO1373" s="151" t="str">
        <f t="shared" ca="1" si="719"/>
        <v>NO_VAC</v>
      </c>
      <c r="CP1373" s="151" t="b">
        <f t="shared" ca="1" si="720"/>
        <v>0</v>
      </c>
      <c r="CQ1373" s="155">
        <f t="shared" ca="1" si="721"/>
        <v>0</v>
      </c>
      <c r="CR1373" s="155" t="b">
        <f t="shared" ca="1" si="722"/>
        <v>0</v>
      </c>
      <c r="CS1373" s="155" t="b">
        <f t="shared" ca="1" si="723"/>
        <v>0</v>
      </c>
      <c r="CT1373" s="155" t="b">
        <f t="shared" ca="1" si="724"/>
        <v>0</v>
      </c>
      <c r="CU1373" s="155" t="b">
        <f t="shared" ca="1" si="725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3"/>
        <v>0</v>
      </c>
      <c r="P1374" s="28">
        <f t="shared" ca="1" si="694"/>
        <v>0</v>
      </c>
      <c r="Q1374" s="28">
        <f t="shared" ca="1" si="695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6"/>
        <v>0</v>
      </c>
      <c r="BS1374" s="151" t="b">
        <f t="shared" si="697"/>
        <v>0</v>
      </c>
      <c r="BT1374" s="151" t="b">
        <f t="shared" si="698"/>
        <v>0</v>
      </c>
      <c r="BU1374" s="151" t="b">
        <f t="shared" si="699"/>
        <v>0</v>
      </c>
      <c r="BV1374" s="155" t="b">
        <f t="shared" ca="1" si="700"/>
        <v>0</v>
      </c>
      <c r="BW1374" s="151" t="b">
        <f t="shared" ca="1" si="701"/>
        <v>0</v>
      </c>
      <c r="BX1374" s="151" t="b">
        <f t="shared" ca="1" si="702"/>
        <v>0</v>
      </c>
      <c r="BY1374" s="151" t="b">
        <f t="shared" ca="1" si="703"/>
        <v>0</v>
      </c>
      <c r="BZ1374" s="151" t="b">
        <f t="shared" ca="1" si="704"/>
        <v>0</v>
      </c>
      <c r="CA1374" s="151" t="b">
        <f t="shared" ca="1" si="705"/>
        <v>0</v>
      </c>
      <c r="CB1374" s="151" t="b">
        <f t="shared" ca="1" si="706"/>
        <v>0</v>
      </c>
      <c r="CC1374" s="151" t="b">
        <f t="shared" ca="1" si="707"/>
        <v>0</v>
      </c>
      <c r="CD1374" s="151" t="b">
        <f t="shared" ca="1" si="708"/>
        <v>0</v>
      </c>
      <c r="CE1374" s="151" t="b">
        <f t="shared" ca="1" si="709"/>
        <v>0</v>
      </c>
      <c r="CF1374" s="151" t="b">
        <f t="shared" ca="1" si="710"/>
        <v>0</v>
      </c>
      <c r="CG1374" s="151" t="b">
        <f t="shared" ca="1" si="711"/>
        <v>0</v>
      </c>
      <c r="CH1374" s="151" t="b">
        <f t="shared" ca="1" si="712"/>
        <v>0</v>
      </c>
      <c r="CI1374" s="151" t="b">
        <f t="shared" ca="1" si="713"/>
        <v>0</v>
      </c>
      <c r="CJ1374" s="151" t="b">
        <f t="shared" ca="1" si="714"/>
        <v>0</v>
      </c>
      <c r="CK1374" s="151" t="b">
        <f t="shared" ca="1" si="715"/>
        <v>0</v>
      </c>
      <c r="CL1374" s="151" t="b">
        <f t="shared" ca="1" si="716"/>
        <v>0</v>
      </c>
      <c r="CM1374" s="151" t="b">
        <f t="shared" ca="1" si="717"/>
        <v>0</v>
      </c>
      <c r="CN1374" s="151" t="str">
        <f t="shared" ca="1" si="718"/>
        <v>NO_VAC</v>
      </c>
      <c r="CO1374" s="151" t="str">
        <f t="shared" ca="1" si="719"/>
        <v>NO_VAC</v>
      </c>
      <c r="CP1374" s="151" t="b">
        <f t="shared" ca="1" si="720"/>
        <v>0</v>
      </c>
      <c r="CQ1374" s="155">
        <f t="shared" ca="1" si="721"/>
        <v>0</v>
      </c>
      <c r="CR1374" s="155" t="b">
        <f t="shared" ca="1" si="722"/>
        <v>0</v>
      </c>
      <c r="CS1374" s="155" t="b">
        <f t="shared" ca="1" si="723"/>
        <v>0</v>
      </c>
      <c r="CT1374" s="155" t="b">
        <f t="shared" ca="1" si="724"/>
        <v>0</v>
      </c>
      <c r="CU1374" s="155" t="b">
        <f t="shared" ca="1" si="725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3"/>
        <v>0</v>
      </c>
      <c r="P1375" s="28">
        <f t="shared" ca="1" si="694"/>
        <v>0</v>
      </c>
      <c r="Q1375" s="28">
        <f t="shared" ca="1" si="695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6"/>
        <v>0</v>
      </c>
      <c r="BS1375" s="151" t="b">
        <f t="shared" si="697"/>
        <v>0</v>
      </c>
      <c r="BT1375" s="151" t="b">
        <f t="shared" si="698"/>
        <v>0</v>
      </c>
      <c r="BU1375" s="151" t="b">
        <f t="shared" si="699"/>
        <v>0</v>
      </c>
      <c r="BV1375" s="155" t="b">
        <f t="shared" ca="1" si="700"/>
        <v>0</v>
      </c>
      <c r="BW1375" s="151" t="b">
        <f t="shared" ca="1" si="701"/>
        <v>0</v>
      </c>
      <c r="BX1375" s="151" t="b">
        <f t="shared" ca="1" si="702"/>
        <v>0</v>
      </c>
      <c r="BY1375" s="151" t="b">
        <f t="shared" ca="1" si="703"/>
        <v>0</v>
      </c>
      <c r="BZ1375" s="151" t="b">
        <f t="shared" ca="1" si="704"/>
        <v>0</v>
      </c>
      <c r="CA1375" s="151" t="b">
        <f t="shared" ca="1" si="705"/>
        <v>0</v>
      </c>
      <c r="CB1375" s="151" t="b">
        <f t="shared" ca="1" si="706"/>
        <v>0</v>
      </c>
      <c r="CC1375" s="151" t="b">
        <f t="shared" ca="1" si="707"/>
        <v>0</v>
      </c>
      <c r="CD1375" s="151" t="b">
        <f t="shared" ca="1" si="708"/>
        <v>0</v>
      </c>
      <c r="CE1375" s="151" t="b">
        <f t="shared" ca="1" si="709"/>
        <v>0</v>
      </c>
      <c r="CF1375" s="151" t="b">
        <f t="shared" ca="1" si="710"/>
        <v>0</v>
      </c>
      <c r="CG1375" s="151" t="b">
        <f t="shared" ca="1" si="711"/>
        <v>0</v>
      </c>
      <c r="CH1375" s="151" t="b">
        <f t="shared" ca="1" si="712"/>
        <v>0</v>
      </c>
      <c r="CI1375" s="151" t="b">
        <f t="shared" ca="1" si="713"/>
        <v>0</v>
      </c>
      <c r="CJ1375" s="151" t="b">
        <f t="shared" ca="1" si="714"/>
        <v>0</v>
      </c>
      <c r="CK1375" s="151" t="b">
        <f t="shared" ca="1" si="715"/>
        <v>0</v>
      </c>
      <c r="CL1375" s="151" t="b">
        <f t="shared" ca="1" si="716"/>
        <v>0</v>
      </c>
      <c r="CM1375" s="151" t="b">
        <f t="shared" ca="1" si="717"/>
        <v>0</v>
      </c>
      <c r="CN1375" s="151" t="str">
        <f t="shared" ca="1" si="718"/>
        <v>NO_VAC</v>
      </c>
      <c r="CO1375" s="151" t="str">
        <f t="shared" ca="1" si="719"/>
        <v>NO_VAC</v>
      </c>
      <c r="CP1375" s="151" t="b">
        <f t="shared" ca="1" si="720"/>
        <v>0</v>
      </c>
      <c r="CQ1375" s="155">
        <f t="shared" ca="1" si="721"/>
        <v>0</v>
      </c>
      <c r="CR1375" s="155" t="b">
        <f t="shared" ca="1" si="722"/>
        <v>0</v>
      </c>
      <c r="CS1375" s="155" t="b">
        <f t="shared" ca="1" si="723"/>
        <v>0</v>
      </c>
      <c r="CT1375" s="155" t="b">
        <f t="shared" ca="1" si="724"/>
        <v>0</v>
      </c>
      <c r="CU1375" s="155" t="b">
        <f t="shared" ca="1" si="725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3"/>
        <v>0</v>
      </c>
      <c r="P1376" s="28">
        <f t="shared" ca="1" si="694"/>
        <v>0</v>
      </c>
      <c r="Q1376" s="28">
        <f t="shared" ca="1" si="695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6"/>
        <v>0</v>
      </c>
      <c r="BS1376" s="151" t="b">
        <f t="shared" si="697"/>
        <v>0</v>
      </c>
      <c r="BT1376" s="151" t="b">
        <f t="shared" si="698"/>
        <v>0</v>
      </c>
      <c r="BU1376" s="151" t="b">
        <f t="shared" si="699"/>
        <v>0</v>
      </c>
      <c r="BV1376" s="155" t="b">
        <f t="shared" ca="1" si="700"/>
        <v>0</v>
      </c>
      <c r="BW1376" s="151" t="b">
        <f t="shared" ca="1" si="701"/>
        <v>0</v>
      </c>
      <c r="BX1376" s="151" t="b">
        <f t="shared" ca="1" si="702"/>
        <v>0</v>
      </c>
      <c r="BY1376" s="151" t="b">
        <f t="shared" ca="1" si="703"/>
        <v>0</v>
      </c>
      <c r="BZ1376" s="151" t="b">
        <f t="shared" ca="1" si="704"/>
        <v>0</v>
      </c>
      <c r="CA1376" s="151" t="b">
        <f t="shared" ca="1" si="705"/>
        <v>0</v>
      </c>
      <c r="CB1376" s="151" t="b">
        <f t="shared" ca="1" si="706"/>
        <v>0</v>
      </c>
      <c r="CC1376" s="151" t="b">
        <f t="shared" ca="1" si="707"/>
        <v>0</v>
      </c>
      <c r="CD1376" s="151" t="b">
        <f t="shared" ca="1" si="708"/>
        <v>0</v>
      </c>
      <c r="CE1376" s="151" t="b">
        <f t="shared" ca="1" si="709"/>
        <v>0</v>
      </c>
      <c r="CF1376" s="151" t="b">
        <f t="shared" ca="1" si="710"/>
        <v>0</v>
      </c>
      <c r="CG1376" s="151" t="b">
        <f t="shared" ca="1" si="711"/>
        <v>0</v>
      </c>
      <c r="CH1376" s="151" t="b">
        <f t="shared" ca="1" si="712"/>
        <v>0</v>
      </c>
      <c r="CI1376" s="151" t="b">
        <f t="shared" ca="1" si="713"/>
        <v>0</v>
      </c>
      <c r="CJ1376" s="151" t="b">
        <f t="shared" ca="1" si="714"/>
        <v>0</v>
      </c>
      <c r="CK1376" s="151" t="b">
        <f t="shared" ca="1" si="715"/>
        <v>0</v>
      </c>
      <c r="CL1376" s="151" t="b">
        <f t="shared" ca="1" si="716"/>
        <v>0</v>
      </c>
      <c r="CM1376" s="151" t="b">
        <f t="shared" ca="1" si="717"/>
        <v>0</v>
      </c>
      <c r="CN1376" s="151" t="str">
        <f t="shared" ca="1" si="718"/>
        <v>NO_VAC</v>
      </c>
      <c r="CO1376" s="151" t="str">
        <f t="shared" ca="1" si="719"/>
        <v>NO_VAC</v>
      </c>
      <c r="CP1376" s="151" t="b">
        <f t="shared" ca="1" si="720"/>
        <v>0</v>
      </c>
      <c r="CQ1376" s="155">
        <f t="shared" ca="1" si="721"/>
        <v>0</v>
      </c>
      <c r="CR1376" s="155" t="b">
        <f t="shared" ca="1" si="722"/>
        <v>0</v>
      </c>
      <c r="CS1376" s="155" t="b">
        <f t="shared" ca="1" si="723"/>
        <v>0</v>
      </c>
      <c r="CT1376" s="155" t="b">
        <f t="shared" ca="1" si="724"/>
        <v>0</v>
      </c>
      <c r="CU1376" s="155" t="b">
        <f t="shared" ca="1" si="725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3"/>
        <v>0</v>
      </c>
      <c r="P1377" s="28">
        <f t="shared" ca="1" si="694"/>
        <v>0</v>
      </c>
      <c r="Q1377" s="28">
        <f t="shared" ca="1" si="695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6"/>
        <v>0</v>
      </c>
      <c r="BS1377" s="151" t="b">
        <f t="shared" si="697"/>
        <v>0</v>
      </c>
      <c r="BT1377" s="151" t="b">
        <f t="shared" si="698"/>
        <v>0</v>
      </c>
      <c r="BU1377" s="151" t="b">
        <f t="shared" si="699"/>
        <v>0</v>
      </c>
      <c r="BV1377" s="155" t="b">
        <f t="shared" ca="1" si="700"/>
        <v>0</v>
      </c>
      <c r="BW1377" s="151" t="b">
        <f t="shared" ca="1" si="701"/>
        <v>0</v>
      </c>
      <c r="BX1377" s="151" t="b">
        <f t="shared" ca="1" si="702"/>
        <v>0</v>
      </c>
      <c r="BY1377" s="151" t="b">
        <f t="shared" ca="1" si="703"/>
        <v>0</v>
      </c>
      <c r="BZ1377" s="151" t="b">
        <f t="shared" ca="1" si="704"/>
        <v>0</v>
      </c>
      <c r="CA1377" s="151" t="b">
        <f t="shared" ca="1" si="705"/>
        <v>0</v>
      </c>
      <c r="CB1377" s="151" t="b">
        <f t="shared" ca="1" si="706"/>
        <v>0</v>
      </c>
      <c r="CC1377" s="151" t="b">
        <f t="shared" ca="1" si="707"/>
        <v>0</v>
      </c>
      <c r="CD1377" s="151" t="b">
        <f t="shared" ca="1" si="708"/>
        <v>0</v>
      </c>
      <c r="CE1377" s="151" t="b">
        <f t="shared" ca="1" si="709"/>
        <v>0</v>
      </c>
      <c r="CF1377" s="151" t="b">
        <f t="shared" ca="1" si="710"/>
        <v>0</v>
      </c>
      <c r="CG1377" s="151" t="b">
        <f t="shared" ca="1" si="711"/>
        <v>0</v>
      </c>
      <c r="CH1377" s="151" t="b">
        <f t="shared" ca="1" si="712"/>
        <v>0</v>
      </c>
      <c r="CI1377" s="151" t="b">
        <f t="shared" ca="1" si="713"/>
        <v>0</v>
      </c>
      <c r="CJ1377" s="151" t="b">
        <f t="shared" ca="1" si="714"/>
        <v>0</v>
      </c>
      <c r="CK1377" s="151" t="b">
        <f t="shared" ca="1" si="715"/>
        <v>0</v>
      </c>
      <c r="CL1377" s="151" t="b">
        <f t="shared" ca="1" si="716"/>
        <v>0</v>
      </c>
      <c r="CM1377" s="151" t="b">
        <f t="shared" ca="1" si="717"/>
        <v>0</v>
      </c>
      <c r="CN1377" s="151" t="str">
        <f t="shared" ca="1" si="718"/>
        <v>NO_VAC</v>
      </c>
      <c r="CO1377" s="151" t="str">
        <f t="shared" ca="1" si="719"/>
        <v>NO_VAC</v>
      </c>
      <c r="CP1377" s="151" t="b">
        <f t="shared" ca="1" si="720"/>
        <v>0</v>
      </c>
      <c r="CQ1377" s="155">
        <f t="shared" ca="1" si="721"/>
        <v>0</v>
      </c>
      <c r="CR1377" s="155" t="b">
        <f t="shared" ca="1" si="722"/>
        <v>0</v>
      </c>
      <c r="CS1377" s="155" t="b">
        <f t="shared" ca="1" si="723"/>
        <v>0</v>
      </c>
      <c r="CT1377" s="155" t="b">
        <f t="shared" ca="1" si="724"/>
        <v>0</v>
      </c>
      <c r="CU1377" s="155" t="b">
        <f t="shared" ca="1" si="725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3"/>
        <v>0</v>
      </c>
      <c r="P1378" s="28">
        <f t="shared" ca="1" si="694"/>
        <v>0</v>
      </c>
      <c r="Q1378" s="28">
        <f t="shared" ca="1" si="695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6"/>
        <v>0</v>
      </c>
      <c r="BS1378" s="151" t="b">
        <f t="shared" si="697"/>
        <v>0</v>
      </c>
      <c r="BT1378" s="151" t="b">
        <f t="shared" si="698"/>
        <v>0</v>
      </c>
      <c r="BU1378" s="151" t="b">
        <f t="shared" si="699"/>
        <v>0</v>
      </c>
      <c r="BV1378" s="155" t="b">
        <f t="shared" ca="1" si="700"/>
        <v>0</v>
      </c>
      <c r="BW1378" s="151" t="b">
        <f t="shared" ca="1" si="701"/>
        <v>0</v>
      </c>
      <c r="BX1378" s="151" t="b">
        <f t="shared" ca="1" si="702"/>
        <v>0</v>
      </c>
      <c r="BY1378" s="151" t="b">
        <f t="shared" ca="1" si="703"/>
        <v>0</v>
      </c>
      <c r="BZ1378" s="151" t="b">
        <f t="shared" ca="1" si="704"/>
        <v>0</v>
      </c>
      <c r="CA1378" s="151" t="b">
        <f t="shared" ca="1" si="705"/>
        <v>0</v>
      </c>
      <c r="CB1378" s="151" t="b">
        <f t="shared" ca="1" si="706"/>
        <v>0</v>
      </c>
      <c r="CC1378" s="151" t="b">
        <f t="shared" ca="1" si="707"/>
        <v>0</v>
      </c>
      <c r="CD1378" s="151" t="b">
        <f t="shared" ca="1" si="708"/>
        <v>0</v>
      </c>
      <c r="CE1378" s="151" t="b">
        <f t="shared" ca="1" si="709"/>
        <v>0</v>
      </c>
      <c r="CF1378" s="151" t="b">
        <f t="shared" ca="1" si="710"/>
        <v>0</v>
      </c>
      <c r="CG1378" s="151" t="b">
        <f t="shared" ca="1" si="711"/>
        <v>0</v>
      </c>
      <c r="CH1378" s="151" t="b">
        <f t="shared" ca="1" si="712"/>
        <v>0</v>
      </c>
      <c r="CI1378" s="151" t="b">
        <f t="shared" ca="1" si="713"/>
        <v>0</v>
      </c>
      <c r="CJ1378" s="151" t="b">
        <f t="shared" ca="1" si="714"/>
        <v>0</v>
      </c>
      <c r="CK1378" s="151" t="b">
        <f t="shared" ca="1" si="715"/>
        <v>0</v>
      </c>
      <c r="CL1378" s="151" t="b">
        <f t="shared" ca="1" si="716"/>
        <v>0</v>
      </c>
      <c r="CM1378" s="151" t="b">
        <f t="shared" ca="1" si="717"/>
        <v>0</v>
      </c>
      <c r="CN1378" s="151" t="str">
        <f t="shared" ca="1" si="718"/>
        <v>NO_VAC</v>
      </c>
      <c r="CO1378" s="151" t="str">
        <f t="shared" ca="1" si="719"/>
        <v>NO_VAC</v>
      </c>
      <c r="CP1378" s="151" t="b">
        <f t="shared" ca="1" si="720"/>
        <v>0</v>
      </c>
      <c r="CQ1378" s="155">
        <f t="shared" ca="1" si="721"/>
        <v>0</v>
      </c>
      <c r="CR1378" s="155" t="b">
        <f t="shared" ca="1" si="722"/>
        <v>0</v>
      </c>
      <c r="CS1378" s="155" t="b">
        <f t="shared" ca="1" si="723"/>
        <v>0</v>
      </c>
      <c r="CT1378" s="155" t="b">
        <f t="shared" ca="1" si="724"/>
        <v>0</v>
      </c>
      <c r="CU1378" s="155" t="b">
        <f t="shared" ca="1" si="725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3"/>
        <v>0</v>
      </c>
      <c r="P1379" s="28">
        <f t="shared" ca="1" si="694"/>
        <v>0</v>
      </c>
      <c r="Q1379" s="28">
        <f t="shared" ca="1" si="695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6"/>
        <v>0</v>
      </c>
      <c r="BS1379" s="151" t="b">
        <f t="shared" si="697"/>
        <v>0</v>
      </c>
      <c r="BT1379" s="151" t="b">
        <f t="shared" si="698"/>
        <v>0</v>
      </c>
      <c r="BU1379" s="151" t="b">
        <f t="shared" si="699"/>
        <v>0</v>
      </c>
      <c r="BV1379" s="155" t="b">
        <f t="shared" ca="1" si="700"/>
        <v>0</v>
      </c>
      <c r="BW1379" s="151" t="b">
        <f t="shared" ca="1" si="701"/>
        <v>0</v>
      </c>
      <c r="BX1379" s="151" t="b">
        <f t="shared" ca="1" si="702"/>
        <v>0</v>
      </c>
      <c r="BY1379" s="151" t="b">
        <f t="shared" ca="1" si="703"/>
        <v>0</v>
      </c>
      <c r="BZ1379" s="151" t="b">
        <f t="shared" ca="1" si="704"/>
        <v>0</v>
      </c>
      <c r="CA1379" s="151" t="b">
        <f t="shared" ca="1" si="705"/>
        <v>0</v>
      </c>
      <c r="CB1379" s="151" t="b">
        <f t="shared" ca="1" si="706"/>
        <v>0</v>
      </c>
      <c r="CC1379" s="151" t="b">
        <f t="shared" ca="1" si="707"/>
        <v>0</v>
      </c>
      <c r="CD1379" s="151" t="b">
        <f t="shared" ca="1" si="708"/>
        <v>0</v>
      </c>
      <c r="CE1379" s="151" t="b">
        <f t="shared" ca="1" si="709"/>
        <v>0</v>
      </c>
      <c r="CF1379" s="151" t="b">
        <f t="shared" ca="1" si="710"/>
        <v>0</v>
      </c>
      <c r="CG1379" s="151" t="b">
        <f t="shared" ca="1" si="711"/>
        <v>0</v>
      </c>
      <c r="CH1379" s="151" t="b">
        <f t="shared" ca="1" si="712"/>
        <v>0</v>
      </c>
      <c r="CI1379" s="151" t="b">
        <f t="shared" ca="1" si="713"/>
        <v>0</v>
      </c>
      <c r="CJ1379" s="151" t="b">
        <f t="shared" ca="1" si="714"/>
        <v>0</v>
      </c>
      <c r="CK1379" s="151" t="b">
        <f t="shared" ca="1" si="715"/>
        <v>0</v>
      </c>
      <c r="CL1379" s="151" t="b">
        <f t="shared" ca="1" si="716"/>
        <v>0</v>
      </c>
      <c r="CM1379" s="151" t="b">
        <f t="shared" ca="1" si="717"/>
        <v>0</v>
      </c>
      <c r="CN1379" s="151" t="str">
        <f t="shared" ca="1" si="718"/>
        <v>NO_VAC</v>
      </c>
      <c r="CO1379" s="151" t="str">
        <f t="shared" ca="1" si="719"/>
        <v>NO_VAC</v>
      </c>
      <c r="CP1379" s="151" t="b">
        <f t="shared" ca="1" si="720"/>
        <v>0</v>
      </c>
      <c r="CQ1379" s="155">
        <f t="shared" ca="1" si="721"/>
        <v>0</v>
      </c>
      <c r="CR1379" s="155" t="b">
        <f t="shared" ca="1" si="722"/>
        <v>0</v>
      </c>
      <c r="CS1379" s="155" t="b">
        <f t="shared" ca="1" si="723"/>
        <v>0</v>
      </c>
      <c r="CT1379" s="155" t="b">
        <f t="shared" ca="1" si="724"/>
        <v>0</v>
      </c>
      <c r="CU1379" s="155" t="b">
        <f t="shared" ca="1" si="725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3"/>
        <v>0</v>
      </c>
      <c r="P1380" s="28">
        <f t="shared" ca="1" si="694"/>
        <v>0</v>
      </c>
      <c r="Q1380" s="28">
        <f t="shared" ca="1" si="695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6"/>
        <v>0</v>
      </c>
      <c r="BS1380" s="151" t="b">
        <f t="shared" si="697"/>
        <v>0</v>
      </c>
      <c r="BT1380" s="151" t="b">
        <f t="shared" si="698"/>
        <v>0</v>
      </c>
      <c r="BU1380" s="151" t="b">
        <f t="shared" si="699"/>
        <v>0</v>
      </c>
      <c r="BV1380" s="155" t="b">
        <f t="shared" ca="1" si="700"/>
        <v>0</v>
      </c>
      <c r="BW1380" s="151" t="b">
        <f t="shared" ca="1" si="701"/>
        <v>0</v>
      </c>
      <c r="BX1380" s="151" t="b">
        <f t="shared" ca="1" si="702"/>
        <v>0</v>
      </c>
      <c r="BY1380" s="151" t="b">
        <f t="shared" ca="1" si="703"/>
        <v>0</v>
      </c>
      <c r="BZ1380" s="151" t="b">
        <f t="shared" ca="1" si="704"/>
        <v>0</v>
      </c>
      <c r="CA1380" s="151" t="b">
        <f t="shared" ca="1" si="705"/>
        <v>0</v>
      </c>
      <c r="CB1380" s="151" t="b">
        <f t="shared" ca="1" si="706"/>
        <v>0</v>
      </c>
      <c r="CC1380" s="151" t="b">
        <f t="shared" ca="1" si="707"/>
        <v>0</v>
      </c>
      <c r="CD1380" s="151" t="b">
        <f t="shared" ca="1" si="708"/>
        <v>0</v>
      </c>
      <c r="CE1380" s="151" t="b">
        <f t="shared" ca="1" si="709"/>
        <v>0</v>
      </c>
      <c r="CF1380" s="151" t="b">
        <f t="shared" ca="1" si="710"/>
        <v>0</v>
      </c>
      <c r="CG1380" s="151" t="b">
        <f t="shared" ca="1" si="711"/>
        <v>0</v>
      </c>
      <c r="CH1380" s="151" t="b">
        <f t="shared" ca="1" si="712"/>
        <v>0</v>
      </c>
      <c r="CI1380" s="151" t="b">
        <f t="shared" ca="1" si="713"/>
        <v>0</v>
      </c>
      <c r="CJ1380" s="151" t="b">
        <f t="shared" ca="1" si="714"/>
        <v>0</v>
      </c>
      <c r="CK1380" s="151" t="b">
        <f t="shared" ca="1" si="715"/>
        <v>0</v>
      </c>
      <c r="CL1380" s="151" t="b">
        <f t="shared" ca="1" si="716"/>
        <v>0</v>
      </c>
      <c r="CM1380" s="151" t="b">
        <f t="shared" ca="1" si="717"/>
        <v>0</v>
      </c>
      <c r="CN1380" s="151" t="str">
        <f t="shared" ca="1" si="718"/>
        <v>NO_VAC</v>
      </c>
      <c r="CO1380" s="151" t="str">
        <f t="shared" ca="1" si="719"/>
        <v>NO_VAC</v>
      </c>
      <c r="CP1380" s="151" t="b">
        <f t="shared" ca="1" si="720"/>
        <v>0</v>
      </c>
      <c r="CQ1380" s="155">
        <f t="shared" ca="1" si="721"/>
        <v>0</v>
      </c>
      <c r="CR1380" s="155" t="b">
        <f t="shared" ca="1" si="722"/>
        <v>0</v>
      </c>
      <c r="CS1380" s="155" t="b">
        <f t="shared" ca="1" si="723"/>
        <v>0</v>
      </c>
      <c r="CT1380" s="155" t="b">
        <f t="shared" ca="1" si="724"/>
        <v>0</v>
      </c>
      <c r="CU1380" s="155" t="b">
        <f t="shared" ca="1" si="725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3"/>
        <v>0</v>
      </c>
      <c r="P1381" s="28">
        <f t="shared" ca="1" si="694"/>
        <v>0</v>
      </c>
      <c r="Q1381" s="28">
        <f t="shared" ca="1" si="695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6"/>
        <v>0</v>
      </c>
      <c r="BS1381" s="151" t="b">
        <f t="shared" si="697"/>
        <v>0</v>
      </c>
      <c r="BT1381" s="151" t="b">
        <f t="shared" si="698"/>
        <v>0</v>
      </c>
      <c r="BU1381" s="151" t="b">
        <f t="shared" si="699"/>
        <v>0</v>
      </c>
      <c r="BV1381" s="155" t="b">
        <f t="shared" ca="1" si="700"/>
        <v>0</v>
      </c>
      <c r="BW1381" s="151" t="b">
        <f t="shared" ca="1" si="701"/>
        <v>0</v>
      </c>
      <c r="BX1381" s="151" t="b">
        <f t="shared" ca="1" si="702"/>
        <v>0</v>
      </c>
      <c r="BY1381" s="151" t="b">
        <f t="shared" ca="1" si="703"/>
        <v>0</v>
      </c>
      <c r="BZ1381" s="151" t="b">
        <f t="shared" ca="1" si="704"/>
        <v>0</v>
      </c>
      <c r="CA1381" s="151" t="b">
        <f t="shared" ca="1" si="705"/>
        <v>0</v>
      </c>
      <c r="CB1381" s="151" t="b">
        <f t="shared" ca="1" si="706"/>
        <v>0</v>
      </c>
      <c r="CC1381" s="151" t="b">
        <f t="shared" ca="1" si="707"/>
        <v>0</v>
      </c>
      <c r="CD1381" s="151" t="b">
        <f t="shared" ca="1" si="708"/>
        <v>0</v>
      </c>
      <c r="CE1381" s="151" t="b">
        <f t="shared" ca="1" si="709"/>
        <v>0</v>
      </c>
      <c r="CF1381" s="151" t="b">
        <f t="shared" ca="1" si="710"/>
        <v>0</v>
      </c>
      <c r="CG1381" s="151" t="b">
        <f t="shared" ca="1" si="711"/>
        <v>0</v>
      </c>
      <c r="CH1381" s="151" t="b">
        <f t="shared" ca="1" si="712"/>
        <v>0</v>
      </c>
      <c r="CI1381" s="151" t="b">
        <f t="shared" ca="1" si="713"/>
        <v>0</v>
      </c>
      <c r="CJ1381" s="151" t="b">
        <f t="shared" ca="1" si="714"/>
        <v>0</v>
      </c>
      <c r="CK1381" s="151" t="b">
        <f t="shared" ca="1" si="715"/>
        <v>0</v>
      </c>
      <c r="CL1381" s="151" t="b">
        <f t="shared" ca="1" si="716"/>
        <v>0</v>
      </c>
      <c r="CM1381" s="151" t="b">
        <f t="shared" ca="1" si="717"/>
        <v>0</v>
      </c>
      <c r="CN1381" s="151" t="str">
        <f t="shared" ca="1" si="718"/>
        <v>NO_VAC</v>
      </c>
      <c r="CO1381" s="151" t="str">
        <f t="shared" ca="1" si="719"/>
        <v>NO_VAC</v>
      </c>
      <c r="CP1381" s="151" t="b">
        <f t="shared" ca="1" si="720"/>
        <v>0</v>
      </c>
      <c r="CQ1381" s="155">
        <f t="shared" ca="1" si="721"/>
        <v>0</v>
      </c>
      <c r="CR1381" s="155" t="b">
        <f t="shared" ca="1" si="722"/>
        <v>0</v>
      </c>
      <c r="CS1381" s="155" t="b">
        <f t="shared" ca="1" si="723"/>
        <v>0</v>
      </c>
      <c r="CT1381" s="155" t="b">
        <f t="shared" ca="1" si="724"/>
        <v>0</v>
      </c>
      <c r="CU1381" s="155" t="b">
        <f t="shared" ca="1" si="725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3"/>
        <v>0</v>
      </c>
      <c r="P1382" s="28">
        <f t="shared" ca="1" si="694"/>
        <v>0</v>
      </c>
      <c r="Q1382" s="28">
        <f t="shared" ca="1" si="695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6"/>
        <v>0</v>
      </c>
      <c r="BS1382" s="151" t="b">
        <f t="shared" si="697"/>
        <v>0</v>
      </c>
      <c r="BT1382" s="151" t="b">
        <f t="shared" si="698"/>
        <v>0</v>
      </c>
      <c r="BU1382" s="151" t="b">
        <f t="shared" si="699"/>
        <v>0</v>
      </c>
      <c r="BV1382" s="155" t="b">
        <f t="shared" ca="1" si="700"/>
        <v>0</v>
      </c>
      <c r="BW1382" s="151" t="b">
        <f t="shared" ca="1" si="701"/>
        <v>0</v>
      </c>
      <c r="BX1382" s="151" t="b">
        <f t="shared" ca="1" si="702"/>
        <v>0</v>
      </c>
      <c r="BY1382" s="151" t="b">
        <f t="shared" ca="1" si="703"/>
        <v>0</v>
      </c>
      <c r="BZ1382" s="151" t="b">
        <f t="shared" ca="1" si="704"/>
        <v>0</v>
      </c>
      <c r="CA1382" s="151" t="b">
        <f t="shared" ca="1" si="705"/>
        <v>0</v>
      </c>
      <c r="CB1382" s="151" t="b">
        <f t="shared" ca="1" si="706"/>
        <v>0</v>
      </c>
      <c r="CC1382" s="151" t="b">
        <f t="shared" ca="1" si="707"/>
        <v>0</v>
      </c>
      <c r="CD1382" s="151" t="b">
        <f t="shared" ca="1" si="708"/>
        <v>0</v>
      </c>
      <c r="CE1382" s="151" t="b">
        <f t="shared" ca="1" si="709"/>
        <v>0</v>
      </c>
      <c r="CF1382" s="151" t="b">
        <f t="shared" ca="1" si="710"/>
        <v>0</v>
      </c>
      <c r="CG1382" s="151" t="b">
        <f t="shared" ca="1" si="711"/>
        <v>0</v>
      </c>
      <c r="CH1382" s="151" t="b">
        <f t="shared" ca="1" si="712"/>
        <v>0</v>
      </c>
      <c r="CI1382" s="151" t="b">
        <f t="shared" ca="1" si="713"/>
        <v>0</v>
      </c>
      <c r="CJ1382" s="151" t="b">
        <f t="shared" ca="1" si="714"/>
        <v>0</v>
      </c>
      <c r="CK1382" s="151" t="b">
        <f t="shared" ca="1" si="715"/>
        <v>0</v>
      </c>
      <c r="CL1382" s="151" t="b">
        <f t="shared" ca="1" si="716"/>
        <v>0</v>
      </c>
      <c r="CM1382" s="151" t="b">
        <f t="shared" ca="1" si="717"/>
        <v>0</v>
      </c>
      <c r="CN1382" s="151" t="str">
        <f t="shared" ca="1" si="718"/>
        <v>NO_VAC</v>
      </c>
      <c r="CO1382" s="151" t="str">
        <f t="shared" ca="1" si="719"/>
        <v>NO_VAC</v>
      </c>
      <c r="CP1382" s="151" t="b">
        <f t="shared" ca="1" si="720"/>
        <v>0</v>
      </c>
      <c r="CQ1382" s="155">
        <f t="shared" ca="1" si="721"/>
        <v>0</v>
      </c>
      <c r="CR1382" s="155" t="b">
        <f t="shared" ca="1" si="722"/>
        <v>0</v>
      </c>
      <c r="CS1382" s="155" t="b">
        <f t="shared" ca="1" si="723"/>
        <v>0</v>
      </c>
      <c r="CT1382" s="155" t="b">
        <f t="shared" ca="1" si="724"/>
        <v>0</v>
      </c>
      <c r="CU1382" s="155" t="b">
        <f t="shared" ca="1" si="725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3"/>
        <v>0</v>
      </c>
      <c r="P1383" s="28">
        <f t="shared" ca="1" si="694"/>
        <v>0</v>
      </c>
      <c r="Q1383" s="28">
        <f t="shared" ca="1" si="695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6"/>
        <v>0</v>
      </c>
      <c r="BS1383" s="151" t="b">
        <f t="shared" si="697"/>
        <v>0</v>
      </c>
      <c r="BT1383" s="151" t="b">
        <f t="shared" si="698"/>
        <v>0</v>
      </c>
      <c r="BU1383" s="151" t="b">
        <f t="shared" si="699"/>
        <v>0</v>
      </c>
      <c r="BV1383" s="155" t="b">
        <f t="shared" ca="1" si="700"/>
        <v>0</v>
      </c>
      <c r="BW1383" s="151" t="b">
        <f t="shared" ca="1" si="701"/>
        <v>0</v>
      </c>
      <c r="BX1383" s="151" t="b">
        <f t="shared" ca="1" si="702"/>
        <v>0</v>
      </c>
      <c r="BY1383" s="151" t="b">
        <f t="shared" ca="1" si="703"/>
        <v>0</v>
      </c>
      <c r="BZ1383" s="151" t="b">
        <f t="shared" ca="1" si="704"/>
        <v>0</v>
      </c>
      <c r="CA1383" s="151" t="b">
        <f t="shared" ca="1" si="705"/>
        <v>0</v>
      </c>
      <c r="CB1383" s="151" t="b">
        <f t="shared" ca="1" si="706"/>
        <v>0</v>
      </c>
      <c r="CC1383" s="151" t="b">
        <f t="shared" ca="1" si="707"/>
        <v>0</v>
      </c>
      <c r="CD1383" s="151" t="b">
        <f t="shared" ca="1" si="708"/>
        <v>0</v>
      </c>
      <c r="CE1383" s="151" t="b">
        <f t="shared" ca="1" si="709"/>
        <v>0</v>
      </c>
      <c r="CF1383" s="151" t="b">
        <f t="shared" ca="1" si="710"/>
        <v>0</v>
      </c>
      <c r="CG1383" s="151" t="b">
        <f t="shared" ca="1" si="711"/>
        <v>0</v>
      </c>
      <c r="CH1383" s="151" t="b">
        <f t="shared" ca="1" si="712"/>
        <v>0</v>
      </c>
      <c r="CI1383" s="151" t="b">
        <f t="shared" ca="1" si="713"/>
        <v>0</v>
      </c>
      <c r="CJ1383" s="151" t="b">
        <f t="shared" ca="1" si="714"/>
        <v>0</v>
      </c>
      <c r="CK1383" s="151" t="b">
        <f t="shared" ca="1" si="715"/>
        <v>0</v>
      </c>
      <c r="CL1383" s="151" t="b">
        <f t="shared" ca="1" si="716"/>
        <v>0</v>
      </c>
      <c r="CM1383" s="151" t="b">
        <f t="shared" ca="1" si="717"/>
        <v>0</v>
      </c>
      <c r="CN1383" s="151" t="str">
        <f t="shared" ca="1" si="718"/>
        <v>NO_VAC</v>
      </c>
      <c r="CO1383" s="151" t="str">
        <f t="shared" ca="1" si="719"/>
        <v>NO_VAC</v>
      </c>
      <c r="CP1383" s="151" t="b">
        <f t="shared" ca="1" si="720"/>
        <v>0</v>
      </c>
      <c r="CQ1383" s="155">
        <f t="shared" ca="1" si="721"/>
        <v>0</v>
      </c>
      <c r="CR1383" s="155" t="b">
        <f t="shared" ca="1" si="722"/>
        <v>0</v>
      </c>
      <c r="CS1383" s="155" t="b">
        <f t="shared" ca="1" si="723"/>
        <v>0</v>
      </c>
      <c r="CT1383" s="155" t="b">
        <f t="shared" ca="1" si="724"/>
        <v>0</v>
      </c>
      <c r="CU1383" s="155" t="b">
        <f t="shared" ca="1" si="725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3"/>
        <v>0</v>
      </c>
      <c r="P1384" s="28">
        <f t="shared" ca="1" si="694"/>
        <v>0</v>
      </c>
      <c r="Q1384" s="28">
        <f t="shared" ca="1" si="695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6"/>
        <v>0</v>
      </c>
      <c r="BS1384" s="151" t="b">
        <f t="shared" si="697"/>
        <v>0</v>
      </c>
      <c r="BT1384" s="151" t="b">
        <f t="shared" si="698"/>
        <v>0</v>
      </c>
      <c r="BU1384" s="151" t="b">
        <f t="shared" si="699"/>
        <v>0</v>
      </c>
      <c r="BV1384" s="155" t="b">
        <f t="shared" ca="1" si="700"/>
        <v>0</v>
      </c>
      <c r="BW1384" s="151" t="b">
        <f t="shared" ca="1" si="701"/>
        <v>0</v>
      </c>
      <c r="BX1384" s="151" t="b">
        <f t="shared" ca="1" si="702"/>
        <v>0</v>
      </c>
      <c r="BY1384" s="151" t="b">
        <f t="shared" ca="1" si="703"/>
        <v>0</v>
      </c>
      <c r="BZ1384" s="151" t="b">
        <f t="shared" ca="1" si="704"/>
        <v>0</v>
      </c>
      <c r="CA1384" s="151" t="b">
        <f t="shared" ca="1" si="705"/>
        <v>0</v>
      </c>
      <c r="CB1384" s="151" t="b">
        <f t="shared" ca="1" si="706"/>
        <v>0</v>
      </c>
      <c r="CC1384" s="151" t="b">
        <f t="shared" ca="1" si="707"/>
        <v>0</v>
      </c>
      <c r="CD1384" s="151" t="b">
        <f t="shared" ca="1" si="708"/>
        <v>0</v>
      </c>
      <c r="CE1384" s="151" t="b">
        <f t="shared" ca="1" si="709"/>
        <v>0</v>
      </c>
      <c r="CF1384" s="151" t="b">
        <f t="shared" ca="1" si="710"/>
        <v>0</v>
      </c>
      <c r="CG1384" s="151" t="b">
        <f t="shared" ca="1" si="711"/>
        <v>0</v>
      </c>
      <c r="CH1384" s="151" t="b">
        <f t="shared" ca="1" si="712"/>
        <v>0</v>
      </c>
      <c r="CI1384" s="151" t="b">
        <f t="shared" ca="1" si="713"/>
        <v>0</v>
      </c>
      <c r="CJ1384" s="151" t="b">
        <f t="shared" ca="1" si="714"/>
        <v>0</v>
      </c>
      <c r="CK1384" s="151" t="b">
        <f t="shared" ca="1" si="715"/>
        <v>0</v>
      </c>
      <c r="CL1384" s="151" t="b">
        <f t="shared" ca="1" si="716"/>
        <v>0</v>
      </c>
      <c r="CM1384" s="151" t="b">
        <f t="shared" ca="1" si="717"/>
        <v>0</v>
      </c>
      <c r="CN1384" s="151" t="str">
        <f t="shared" ca="1" si="718"/>
        <v>NO_VAC</v>
      </c>
      <c r="CO1384" s="151" t="str">
        <f t="shared" ca="1" si="719"/>
        <v>NO_VAC</v>
      </c>
      <c r="CP1384" s="151" t="b">
        <f t="shared" ca="1" si="720"/>
        <v>0</v>
      </c>
      <c r="CQ1384" s="155">
        <f t="shared" ca="1" si="721"/>
        <v>0</v>
      </c>
      <c r="CR1384" s="155" t="b">
        <f t="shared" ca="1" si="722"/>
        <v>0</v>
      </c>
      <c r="CS1384" s="155" t="b">
        <f t="shared" ca="1" si="723"/>
        <v>0</v>
      </c>
      <c r="CT1384" s="155" t="b">
        <f t="shared" ca="1" si="724"/>
        <v>0</v>
      </c>
      <c r="CU1384" s="155" t="b">
        <f t="shared" ca="1" si="725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3"/>
        <v>0</v>
      </c>
      <c r="P1385" s="28">
        <f t="shared" ca="1" si="694"/>
        <v>0</v>
      </c>
      <c r="Q1385" s="28">
        <f t="shared" ca="1" si="695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6"/>
        <v>0</v>
      </c>
      <c r="BS1385" s="151" t="b">
        <f t="shared" si="697"/>
        <v>0</v>
      </c>
      <c r="BT1385" s="151" t="b">
        <f t="shared" si="698"/>
        <v>0</v>
      </c>
      <c r="BU1385" s="151" t="b">
        <f t="shared" si="699"/>
        <v>0</v>
      </c>
      <c r="BV1385" s="155" t="b">
        <f t="shared" ca="1" si="700"/>
        <v>0</v>
      </c>
      <c r="BW1385" s="151" t="b">
        <f t="shared" ca="1" si="701"/>
        <v>0</v>
      </c>
      <c r="BX1385" s="151" t="b">
        <f t="shared" ca="1" si="702"/>
        <v>0</v>
      </c>
      <c r="BY1385" s="151" t="b">
        <f t="shared" ca="1" si="703"/>
        <v>0</v>
      </c>
      <c r="BZ1385" s="151" t="b">
        <f t="shared" ca="1" si="704"/>
        <v>0</v>
      </c>
      <c r="CA1385" s="151" t="b">
        <f t="shared" ca="1" si="705"/>
        <v>0</v>
      </c>
      <c r="CB1385" s="151" t="b">
        <f t="shared" ca="1" si="706"/>
        <v>0</v>
      </c>
      <c r="CC1385" s="151" t="b">
        <f t="shared" ca="1" si="707"/>
        <v>0</v>
      </c>
      <c r="CD1385" s="151" t="b">
        <f t="shared" ca="1" si="708"/>
        <v>0</v>
      </c>
      <c r="CE1385" s="151" t="b">
        <f t="shared" ca="1" si="709"/>
        <v>0</v>
      </c>
      <c r="CF1385" s="151" t="b">
        <f t="shared" ca="1" si="710"/>
        <v>0</v>
      </c>
      <c r="CG1385" s="151" t="b">
        <f t="shared" ca="1" si="711"/>
        <v>0</v>
      </c>
      <c r="CH1385" s="151" t="b">
        <f t="shared" ca="1" si="712"/>
        <v>0</v>
      </c>
      <c r="CI1385" s="151" t="b">
        <f t="shared" ca="1" si="713"/>
        <v>0</v>
      </c>
      <c r="CJ1385" s="151" t="b">
        <f t="shared" ca="1" si="714"/>
        <v>0</v>
      </c>
      <c r="CK1385" s="151" t="b">
        <f t="shared" ca="1" si="715"/>
        <v>0</v>
      </c>
      <c r="CL1385" s="151" t="b">
        <f t="shared" ca="1" si="716"/>
        <v>0</v>
      </c>
      <c r="CM1385" s="151" t="b">
        <f t="shared" ca="1" si="717"/>
        <v>0</v>
      </c>
      <c r="CN1385" s="151" t="str">
        <f t="shared" ca="1" si="718"/>
        <v>NO_VAC</v>
      </c>
      <c r="CO1385" s="151" t="str">
        <f t="shared" ca="1" si="719"/>
        <v>NO_VAC</v>
      </c>
      <c r="CP1385" s="151" t="b">
        <f t="shared" ca="1" si="720"/>
        <v>0</v>
      </c>
      <c r="CQ1385" s="155">
        <f t="shared" ca="1" si="721"/>
        <v>0</v>
      </c>
      <c r="CR1385" s="155" t="b">
        <f t="shared" ca="1" si="722"/>
        <v>0</v>
      </c>
      <c r="CS1385" s="155" t="b">
        <f t="shared" ca="1" si="723"/>
        <v>0</v>
      </c>
      <c r="CT1385" s="155" t="b">
        <f t="shared" ca="1" si="724"/>
        <v>0</v>
      </c>
      <c r="CU1385" s="155" t="b">
        <f t="shared" ca="1" si="725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3"/>
        <v>0</v>
      </c>
      <c r="P1386" s="28">
        <f t="shared" ca="1" si="694"/>
        <v>0</v>
      </c>
      <c r="Q1386" s="28">
        <f t="shared" ca="1" si="695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6"/>
        <v>0</v>
      </c>
      <c r="BS1386" s="151" t="b">
        <f t="shared" si="697"/>
        <v>0</v>
      </c>
      <c r="BT1386" s="151" t="b">
        <f t="shared" si="698"/>
        <v>0</v>
      </c>
      <c r="BU1386" s="151" t="b">
        <f t="shared" si="699"/>
        <v>0</v>
      </c>
      <c r="BV1386" s="155" t="b">
        <f t="shared" ca="1" si="700"/>
        <v>0</v>
      </c>
      <c r="BW1386" s="151" t="b">
        <f t="shared" ca="1" si="701"/>
        <v>0</v>
      </c>
      <c r="BX1386" s="151" t="b">
        <f t="shared" ca="1" si="702"/>
        <v>0</v>
      </c>
      <c r="BY1386" s="151" t="b">
        <f t="shared" ca="1" si="703"/>
        <v>0</v>
      </c>
      <c r="BZ1386" s="151" t="b">
        <f t="shared" ca="1" si="704"/>
        <v>0</v>
      </c>
      <c r="CA1386" s="151" t="b">
        <f t="shared" ca="1" si="705"/>
        <v>0</v>
      </c>
      <c r="CB1386" s="151" t="b">
        <f t="shared" ca="1" si="706"/>
        <v>0</v>
      </c>
      <c r="CC1386" s="151" t="b">
        <f t="shared" ca="1" si="707"/>
        <v>0</v>
      </c>
      <c r="CD1386" s="151" t="b">
        <f t="shared" ca="1" si="708"/>
        <v>0</v>
      </c>
      <c r="CE1386" s="151" t="b">
        <f t="shared" ca="1" si="709"/>
        <v>0</v>
      </c>
      <c r="CF1386" s="151" t="b">
        <f t="shared" ca="1" si="710"/>
        <v>0</v>
      </c>
      <c r="CG1386" s="151" t="b">
        <f t="shared" ca="1" si="711"/>
        <v>0</v>
      </c>
      <c r="CH1386" s="151" t="b">
        <f t="shared" ca="1" si="712"/>
        <v>0</v>
      </c>
      <c r="CI1386" s="151" t="b">
        <f t="shared" ca="1" si="713"/>
        <v>0</v>
      </c>
      <c r="CJ1386" s="151" t="b">
        <f t="shared" ca="1" si="714"/>
        <v>0</v>
      </c>
      <c r="CK1386" s="151" t="b">
        <f t="shared" ca="1" si="715"/>
        <v>0</v>
      </c>
      <c r="CL1386" s="151" t="b">
        <f t="shared" ca="1" si="716"/>
        <v>0</v>
      </c>
      <c r="CM1386" s="151" t="b">
        <f t="shared" ca="1" si="717"/>
        <v>0</v>
      </c>
      <c r="CN1386" s="151" t="str">
        <f t="shared" ca="1" si="718"/>
        <v>NO_VAC</v>
      </c>
      <c r="CO1386" s="151" t="str">
        <f t="shared" ca="1" si="719"/>
        <v>NO_VAC</v>
      </c>
      <c r="CP1386" s="151" t="b">
        <f t="shared" ca="1" si="720"/>
        <v>0</v>
      </c>
      <c r="CQ1386" s="155">
        <f t="shared" ca="1" si="721"/>
        <v>0</v>
      </c>
      <c r="CR1386" s="155" t="b">
        <f t="shared" ca="1" si="722"/>
        <v>0</v>
      </c>
      <c r="CS1386" s="155" t="b">
        <f t="shared" ca="1" si="723"/>
        <v>0</v>
      </c>
      <c r="CT1386" s="155" t="b">
        <f t="shared" ca="1" si="724"/>
        <v>0</v>
      </c>
      <c r="CU1386" s="155" t="b">
        <f t="shared" ca="1" si="725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3"/>
        <v>0</v>
      </c>
      <c r="P1387" s="28">
        <f t="shared" ca="1" si="694"/>
        <v>0</v>
      </c>
      <c r="Q1387" s="28">
        <f t="shared" ca="1" si="695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6"/>
        <v>0</v>
      </c>
      <c r="BS1387" s="151" t="b">
        <f t="shared" si="697"/>
        <v>0</v>
      </c>
      <c r="BT1387" s="151" t="b">
        <f t="shared" si="698"/>
        <v>0</v>
      </c>
      <c r="BU1387" s="151" t="b">
        <f t="shared" si="699"/>
        <v>0</v>
      </c>
      <c r="BV1387" s="155" t="b">
        <f t="shared" ca="1" si="700"/>
        <v>0</v>
      </c>
      <c r="BW1387" s="151" t="b">
        <f t="shared" ca="1" si="701"/>
        <v>0</v>
      </c>
      <c r="BX1387" s="151" t="b">
        <f t="shared" ca="1" si="702"/>
        <v>0</v>
      </c>
      <c r="BY1387" s="151" t="b">
        <f t="shared" ca="1" si="703"/>
        <v>0</v>
      </c>
      <c r="BZ1387" s="151" t="b">
        <f t="shared" ca="1" si="704"/>
        <v>0</v>
      </c>
      <c r="CA1387" s="151" t="b">
        <f t="shared" ca="1" si="705"/>
        <v>0</v>
      </c>
      <c r="CB1387" s="151" t="b">
        <f t="shared" ca="1" si="706"/>
        <v>0</v>
      </c>
      <c r="CC1387" s="151" t="b">
        <f t="shared" ca="1" si="707"/>
        <v>0</v>
      </c>
      <c r="CD1387" s="151" t="b">
        <f t="shared" ca="1" si="708"/>
        <v>0</v>
      </c>
      <c r="CE1387" s="151" t="b">
        <f t="shared" ca="1" si="709"/>
        <v>0</v>
      </c>
      <c r="CF1387" s="151" t="b">
        <f t="shared" ca="1" si="710"/>
        <v>0</v>
      </c>
      <c r="CG1387" s="151" t="b">
        <f t="shared" ca="1" si="711"/>
        <v>0</v>
      </c>
      <c r="CH1387" s="151" t="b">
        <f t="shared" ca="1" si="712"/>
        <v>0</v>
      </c>
      <c r="CI1387" s="151" t="b">
        <f t="shared" ca="1" si="713"/>
        <v>0</v>
      </c>
      <c r="CJ1387" s="151" t="b">
        <f t="shared" ca="1" si="714"/>
        <v>0</v>
      </c>
      <c r="CK1387" s="151" t="b">
        <f t="shared" ca="1" si="715"/>
        <v>0</v>
      </c>
      <c r="CL1387" s="151" t="b">
        <f t="shared" ca="1" si="716"/>
        <v>0</v>
      </c>
      <c r="CM1387" s="151" t="b">
        <f t="shared" ca="1" si="717"/>
        <v>0</v>
      </c>
      <c r="CN1387" s="151" t="str">
        <f t="shared" ca="1" si="718"/>
        <v>NO_VAC</v>
      </c>
      <c r="CO1387" s="151" t="str">
        <f t="shared" ca="1" si="719"/>
        <v>NO_VAC</v>
      </c>
      <c r="CP1387" s="151" t="b">
        <f t="shared" ca="1" si="720"/>
        <v>0</v>
      </c>
      <c r="CQ1387" s="155">
        <f t="shared" ca="1" si="721"/>
        <v>0</v>
      </c>
      <c r="CR1387" s="155" t="b">
        <f t="shared" ca="1" si="722"/>
        <v>0</v>
      </c>
      <c r="CS1387" s="155" t="b">
        <f t="shared" ca="1" si="723"/>
        <v>0</v>
      </c>
      <c r="CT1387" s="155" t="b">
        <f t="shared" ca="1" si="724"/>
        <v>0</v>
      </c>
      <c r="CU1387" s="155" t="b">
        <f t="shared" ca="1" si="725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3"/>
        <v>0</v>
      </c>
      <c r="P1388" s="28">
        <f t="shared" ca="1" si="694"/>
        <v>0</v>
      </c>
      <c r="Q1388" s="28">
        <f t="shared" ca="1" si="695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6"/>
        <v>0</v>
      </c>
      <c r="BS1388" s="151" t="b">
        <f t="shared" si="697"/>
        <v>0</v>
      </c>
      <c r="BT1388" s="151" t="b">
        <f t="shared" si="698"/>
        <v>0</v>
      </c>
      <c r="BU1388" s="151" t="b">
        <f t="shared" si="699"/>
        <v>0</v>
      </c>
      <c r="BV1388" s="155" t="b">
        <f t="shared" ca="1" si="700"/>
        <v>0</v>
      </c>
      <c r="BW1388" s="151" t="b">
        <f t="shared" ca="1" si="701"/>
        <v>0</v>
      </c>
      <c r="BX1388" s="151" t="b">
        <f t="shared" ca="1" si="702"/>
        <v>0</v>
      </c>
      <c r="BY1388" s="151" t="b">
        <f t="shared" ca="1" si="703"/>
        <v>0</v>
      </c>
      <c r="BZ1388" s="151" t="b">
        <f t="shared" ca="1" si="704"/>
        <v>0</v>
      </c>
      <c r="CA1388" s="151" t="b">
        <f t="shared" ca="1" si="705"/>
        <v>0</v>
      </c>
      <c r="CB1388" s="151" t="b">
        <f t="shared" ca="1" si="706"/>
        <v>0</v>
      </c>
      <c r="CC1388" s="151" t="b">
        <f t="shared" ca="1" si="707"/>
        <v>0</v>
      </c>
      <c r="CD1388" s="151" t="b">
        <f t="shared" ca="1" si="708"/>
        <v>0</v>
      </c>
      <c r="CE1388" s="151" t="b">
        <f t="shared" ca="1" si="709"/>
        <v>0</v>
      </c>
      <c r="CF1388" s="151" t="b">
        <f t="shared" ca="1" si="710"/>
        <v>0</v>
      </c>
      <c r="CG1388" s="151" t="b">
        <f t="shared" ca="1" si="711"/>
        <v>0</v>
      </c>
      <c r="CH1388" s="151" t="b">
        <f t="shared" ca="1" si="712"/>
        <v>0</v>
      </c>
      <c r="CI1388" s="151" t="b">
        <f t="shared" ca="1" si="713"/>
        <v>0</v>
      </c>
      <c r="CJ1388" s="151" t="b">
        <f t="shared" ca="1" si="714"/>
        <v>0</v>
      </c>
      <c r="CK1388" s="151" t="b">
        <f t="shared" ca="1" si="715"/>
        <v>0</v>
      </c>
      <c r="CL1388" s="151" t="b">
        <f t="shared" ca="1" si="716"/>
        <v>0</v>
      </c>
      <c r="CM1388" s="151" t="b">
        <f t="shared" ca="1" si="717"/>
        <v>0</v>
      </c>
      <c r="CN1388" s="151" t="str">
        <f t="shared" ca="1" si="718"/>
        <v>NO_VAC</v>
      </c>
      <c r="CO1388" s="151" t="str">
        <f t="shared" ca="1" si="719"/>
        <v>NO_VAC</v>
      </c>
      <c r="CP1388" s="151" t="b">
        <f t="shared" ca="1" si="720"/>
        <v>0</v>
      </c>
      <c r="CQ1388" s="155">
        <f t="shared" ca="1" si="721"/>
        <v>0</v>
      </c>
      <c r="CR1388" s="155" t="b">
        <f t="shared" ca="1" si="722"/>
        <v>0</v>
      </c>
      <c r="CS1388" s="155" t="b">
        <f t="shared" ca="1" si="723"/>
        <v>0</v>
      </c>
      <c r="CT1388" s="155" t="b">
        <f t="shared" ca="1" si="724"/>
        <v>0</v>
      </c>
      <c r="CU1388" s="155" t="b">
        <f t="shared" ca="1" si="725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3"/>
        <v>0</v>
      </c>
      <c r="P1389" s="28">
        <f t="shared" ca="1" si="694"/>
        <v>0</v>
      </c>
      <c r="Q1389" s="28">
        <f t="shared" ca="1" si="695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6"/>
        <v>0</v>
      </c>
      <c r="BS1389" s="151" t="b">
        <f t="shared" si="697"/>
        <v>0</v>
      </c>
      <c r="BT1389" s="151" t="b">
        <f t="shared" si="698"/>
        <v>0</v>
      </c>
      <c r="BU1389" s="151" t="b">
        <f t="shared" si="699"/>
        <v>0</v>
      </c>
      <c r="BV1389" s="155" t="b">
        <f t="shared" ca="1" si="700"/>
        <v>0</v>
      </c>
      <c r="BW1389" s="151" t="b">
        <f t="shared" ca="1" si="701"/>
        <v>0</v>
      </c>
      <c r="BX1389" s="151" t="b">
        <f t="shared" ca="1" si="702"/>
        <v>0</v>
      </c>
      <c r="BY1389" s="151" t="b">
        <f t="shared" ca="1" si="703"/>
        <v>0</v>
      </c>
      <c r="BZ1389" s="151" t="b">
        <f t="shared" ca="1" si="704"/>
        <v>0</v>
      </c>
      <c r="CA1389" s="151" t="b">
        <f t="shared" ca="1" si="705"/>
        <v>0</v>
      </c>
      <c r="CB1389" s="151" t="b">
        <f t="shared" ca="1" si="706"/>
        <v>0</v>
      </c>
      <c r="CC1389" s="151" t="b">
        <f t="shared" ca="1" si="707"/>
        <v>0</v>
      </c>
      <c r="CD1389" s="151" t="b">
        <f t="shared" ca="1" si="708"/>
        <v>0</v>
      </c>
      <c r="CE1389" s="151" t="b">
        <f t="shared" ca="1" si="709"/>
        <v>0</v>
      </c>
      <c r="CF1389" s="151" t="b">
        <f t="shared" ca="1" si="710"/>
        <v>0</v>
      </c>
      <c r="CG1389" s="151" t="b">
        <f t="shared" ca="1" si="711"/>
        <v>0</v>
      </c>
      <c r="CH1389" s="151" t="b">
        <f t="shared" ca="1" si="712"/>
        <v>0</v>
      </c>
      <c r="CI1389" s="151" t="b">
        <f t="shared" ca="1" si="713"/>
        <v>0</v>
      </c>
      <c r="CJ1389" s="151" t="b">
        <f t="shared" ca="1" si="714"/>
        <v>0</v>
      </c>
      <c r="CK1389" s="151" t="b">
        <f t="shared" ca="1" si="715"/>
        <v>0</v>
      </c>
      <c r="CL1389" s="151" t="b">
        <f t="shared" ca="1" si="716"/>
        <v>0</v>
      </c>
      <c r="CM1389" s="151" t="b">
        <f t="shared" ca="1" si="717"/>
        <v>0</v>
      </c>
      <c r="CN1389" s="151" t="str">
        <f t="shared" ca="1" si="718"/>
        <v>NO_VAC</v>
      </c>
      <c r="CO1389" s="151" t="str">
        <f t="shared" ca="1" si="719"/>
        <v>NO_VAC</v>
      </c>
      <c r="CP1389" s="151" t="b">
        <f t="shared" ca="1" si="720"/>
        <v>0</v>
      </c>
      <c r="CQ1389" s="155">
        <f t="shared" ca="1" si="721"/>
        <v>0</v>
      </c>
      <c r="CR1389" s="155" t="b">
        <f t="shared" ca="1" si="722"/>
        <v>0</v>
      </c>
      <c r="CS1389" s="155" t="b">
        <f t="shared" ca="1" si="723"/>
        <v>0</v>
      </c>
      <c r="CT1389" s="155" t="b">
        <f t="shared" ca="1" si="724"/>
        <v>0</v>
      </c>
      <c r="CU1389" s="155" t="b">
        <f t="shared" ca="1" si="725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3"/>
        <v>0</v>
      </c>
      <c r="P1390" s="28">
        <f t="shared" ca="1" si="694"/>
        <v>0</v>
      </c>
      <c r="Q1390" s="28">
        <f t="shared" ca="1" si="695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6"/>
        <v>0</v>
      </c>
      <c r="BS1390" s="151" t="b">
        <f t="shared" si="697"/>
        <v>0</v>
      </c>
      <c r="BT1390" s="151" t="b">
        <f t="shared" si="698"/>
        <v>0</v>
      </c>
      <c r="BU1390" s="151" t="b">
        <f t="shared" si="699"/>
        <v>0</v>
      </c>
      <c r="BV1390" s="155" t="b">
        <f t="shared" ca="1" si="700"/>
        <v>0</v>
      </c>
      <c r="BW1390" s="151" t="b">
        <f t="shared" ca="1" si="701"/>
        <v>0</v>
      </c>
      <c r="BX1390" s="151" t="b">
        <f t="shared" ca="1" si="702"/>
        <v>0</v>
      </c>
      <c r="BY1390" s="151" t="b">
        <f t="shared" ca="1" si="703"/>
        <v>0</v>
      </c>
      <c r="BZ1390" s="151" t="b">
        <f t="shared" ca="1" si="704"/>
        <v>0</v>
      </c>
      <c r="CA1390" s="151" t="b">
        <f t="shared" ca="1" si="705"/>
        <v>0</v>
      </c>
      <c r="CB1390" s="151" t="b">
        <f t="shared" ca="1" si="706"/>
        <v>0</v>
      </c>
      <c r="CC1390" s="151" t="b">
        <f t="shared" ca="1" si="707"/>
        <v>0</v>
      </c>
      <c r="CD1390" s="151" t="b">
        <f t="shared" ca="1" si="708"/>
        <v>0</v>
      </c>
      <c r="CE1390" s="151" t="b">
        <f t="shared" ca="1" si="709"/>
        <v>0</v>
      </c>
      <c r="CF1390" s="151" t="b">
        <f t="shared" ca="1" si="710"/>
        <v>0</v>
      </c>
      <c r="CG1390" s="151" t="b">
        <f t="shared" ca="1" si="711"/>
        <v>0</v>
      </c>
      <c r="CH1390" s="151" t="b">
        <f t="shared" ca="1" si="712"/>
        <v>0</v>
      </c>
      <c r="CI1390" s="151" t="b">
        <f t="shared" ca="1" si="713"/>
        <v>0</v>
      </c>
      <c r="CJ1390" s="151" t="b">
        <f t="shared" ca="1" si="714"/>
        <v>0</v>
      </c>
      <c r="CK1390" s="151" t="b">
        <f t="shared" ca="1" si="715"/>
        <v>0</v>
      </c>
      <c r="CL1390" s="151" t="b">
        <f t="shared" ca="1" si="716"/>
        <v>0</v>
      </c>
      <c r="CM1390" s="151" t="b">
        <f t="shared" ca="1" si="717"/>
        <v>0</v>
      </c>
      <c r="CN1390" s="151" t="str">
        <f t="shared" ca="1" si="718"/>
        <v>NO_VAC</v>
      </c>
      <c r="CO1390" s="151" t="str">
        <f t="shared" ca="1" si="719"/>
        <v>NO_VAC</v>
      </c>
      <c r="CP1390" s="151" t="b">
        <f t="shared" ca="1" si="720"/>
        <v>0</v>
      </c>
      <c r="CQ1390" s="155">
        <f t="shared" ca="1" si="721"/>
        <v>0</v>
      </c>
      <c r="CR1390" s="155" t="b">
        <f t="shared" ca="1" si="722"/>
        <v>0</v>
      </c>
      <c r="CS1390" s="155" t="b">
        <f t="shared" ca="1" si="723"/>
        <v>0</v>
      </c>
      <c r="CT1390" s="155" t="b">
        <f t="shared" ca="1" si="724"/>
        <v>0</v>
      </c>
      <c r="CU1390" s="155" t="b">
        <f t="shared" ca="1" si="725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3"/>
        <v>0</v>
      </c>
      <c r="P1391" s="28">
        <f t="shared" ca="1" si="694"/>
        <v>0</v>
      </c>
      <c r="Q1391" s="28">
        <f t="shared" ca="1" si="695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6"/>
        <v>0</v>
      </c>
      <c r="BS1391" s="151" t="b">
        <f t="shared" si="697"/>
        <v>0</v>
      </c>
      <c r="BT1391" s="151" t="b">
        <f t="shared" si="698"/>
        <v>0</v>
      </c>
      <c r="BU1391" s="151" t="b">
        <f t="shared" si="699"/>
        <v>0</v>
      </c>
      <c r="BV1391" s="155" t="b">
        <f t="shared" ca="1" si="700"/>
        <v>0</v>
      </c>
      <c r="BW1391" s="151" t="b">
        <f t="shared" ca="1" si="701"/>
        <v>0</v>
      </c>
      <c r="BX1391" s="151" t="b">
        <f t="shared" ca="1" si="702"/>
        <v>0</v>
      </c>
      <c r="BY1391" s="151" t="b">
        <f t="shared" ca="1" si="703"/>
        <v>0</v>
      </c>
      <c r="BZ1391" s="151" t="b">
        <f t="shared" ca="1" si="704"/>
        <v>0</v>
      </c>
      <c r="CA1391" s="151" t="b">
        <f t="shared" ca="1" si="705"/>
        <v>0</v>
      </c>
      <c r="CB1391" s="151" t="b">
        <f t="shared" ca="1" si="706"/>
        <v>0</v>
      </c>
      <c r="CC1391" s="151" t="b">
        <f t="shared" ca="1" si="707"/>
        <v>0</v>
      </c>
      <c r="CD1391" s="151" t="b">
        <f t="shared" ca="1" si="708"/>
        <v>0</v>
      </c>
      <c r="CE1391" s="151" t="b">
        <f t="shared" ca="1" si="709"/>
        <v>0</v>
      </c>
      <c r="CF1391" s="151" t="b">
        <f t="shared" ca="1" si="710"/>
        <v>0</v>
      </c>
      <c r="CG1391" s="151" t="b">
        <f t="shared" ca="1" si="711"/>
        <v>0</v>
      </c>
      <c r="CH1391" s="151" t="b">
        <f t="shared" ca="1" si="712"/>
        <v>0</v>
      </c>
      <c r="CI1391" s="151" t="b">
        <f t="shared" ca="1" si="713"/>
        <v>0</v>
      </c>
      <c r="CJ1391" s="151" t="b">
        <f t="shared" ca="1" si="714"/>
        <v>0</v>
      </c>
      <c r="CK1391" s="151" t="b">
        <f t="shared" ca="1" si="715"/>
        <v>0</v>
      </c>
      <c r="CL1391" s="151" t="b">
        <f t="shared" ca="1" si="716"/>
        <v>0</v>
      </c>
      <c r="CM1391" s="151" t="b">
        <f t="shared" ca="1" si="717"/>
        <v>0</v>
      </c>
      <c r="CN1391" s="151" t="str">
        <f t="shared" ca="1" si="718"/>
        <v>NO_VAC</v>
      </c>
      <c r="CO1391" s="151" t="str">
        <f t="shared" ca="1" si="719"/>
        <v>NO_VAC</v>
      </c>
      <c r="CP1391" s="151" t="b">
        <f t="shared" ca="1" si="720"/>
        <v>0</v>
      </c>
      <c r="CQ1391" s="155">
        <f t="shared" ca="1" si="721"/>
        <v>0</v>
      </c>
      <c r="CR1391" s="155" t="b">
        <f t="shared" ca="1" si="722"/>
        <v>0</v>
      </c>
      <c r="CS1391" s="155" t="b">
        <f t="shared" ca="1" si="723"/>
        <v>0</v>
      </c>
      <c r="CT1391" s="155" t="b">
        <f t="shared" ca="1" si="724"/>
        <v>0</v>
      </c>
      <c r="CU1391" s="155" t="b">
        <f t="shared" ca="1" si="725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3"/>
        <v>0</v>
      </c>
      <c r="P1392" s="28">
        <f t="shared" ca="1" si="694"/>
        <v>0</v>
      </c>
      <c r="Q1392" s="28">
        <f t="shared" ca="1" si="695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6"/>
        <v>0</v>
      </c>
      <c r="BS1392" s="151" t="b">
        <f t="shared" si="697"/>
        <v>0</v>
      </c>
      <c r="BT1392" s="151" t="b">
        <f t="shared" si="698"/>
        <v>0</v>
      </c>
      <c r="BU1392" s="151" t="b">
        <f t="shared" si="699"/>
        <v>0</v>
      </c>
      <c r="BV1392" s="155" t="b">
        <f t="shared" ca="1" si="700"/>
        <v>0</v>
      </c>
      <c r="BW1392" s="151" t="b">
        <f t="shared" ca="1" si="701"/>
        <v>0</v>
      </c>
      <c r="BX1392" s="151" t="b">
        <f t="shared" ca="1" si="702"/>
        <v>0</v>
      </c>
      <c r="BY1392" s="151" t="b">
        <f t="shared" ca="1" si="703"/>
        <v>0</v>
      </c>
      <c r="BZ1392" s="151" t="b">
        <f t="shared" ca="1" si="704"/>
        <v>0</v>
      </c>
      <c r="CA1392" s="151" t="b">
        <f t="shared" ca="1" si="705"/>
        <v>0</v>
      </c>
      <c r="CB1392" s="151" t="b">
        <f t="shared" ca="1" si="706"/>
        <v>0</v>
      </c>
      <c r="CC1392" s="151" t="b">
        <f t="shared" ca="1" si="707"/>
        <v>0</v>
      </c>
      <c r="CD1392" s="151" t="b">
        <f t="shared" ca="1" si="708"/>
        <v>0</v>
      </c>
      <c r="CE1392" s="151" t="b">
        <f t="shared" ca="1" si="709"/>
        <v>0</v>
      </c>
      <c r="CF1392" s="151" t="b">
        <f t="shared" ca="1" si="710"/>
        <v>0</v>
      </c>
      <c r="CG1392" s="151" t="b">
        <f t="shared" ca="1" si="711"/>
        <v>0</v>
      </c>
      <c r="CH1392" s="151" t="b">
        <f t="shared" ca="1" si="712"/>
        <v>0</v>
      </c>
      <c r="CI1392" s="151" t="b">
        <f t="shared" ca="1" si="713"/>
        <v>0</v>
      </c>
      <c r="CJ1392" s="151" t="b">
        <f t="shared" ca="1" si="714"/>
        <v>0</v>
      </c>
      <c r="CK1392" s="151" t="b">
        <f t="shared" ca="1" si="715"/>
        <v>0</v>
      </c>
      <c r="CL1392" s="151" t="b">
        <f t="shared" ca="1" si="716"/>
        <v>0</v>
      </c>
      <c r="CM1392" s="151" t="b">
        <f t="shared" ca="1" si="717"/>
        <v>0</v>
      </c>
      <c r="CN1392" s="151" t="str">
        <f t="shared" ca="1" si="718"/>
        <v>NO_VAC</v>
      </c>
      <c r="CO1392" s="151" t="str">
        <f t="shared" ca="1" si="719"/>
        <v>NO_VAC</v>
      </c>
      <c r="CP1392" s="151" t="b">
        <f t="shared" ca="1" si="720"/>
        <v>0</v>
      </c>
      <c r="CQ1392" s="155">
        <f t="shared" ca="1" si="721"/>
        <v>0</v>
      </c>
      <c r="CR1392" s="155" t="b">
        <f t="shared" ca="1" si="722"/>
        <v>0</v>
      </c>
      <c r="CS1392" s="155" t="b">
        <f t="shared" ca="1" si="723"/>
        <v>0</v>
      </c>
      <c r="CT1392" s="155" t="b">
        <f t="shared" ca="1" si="724"/>
        <v>0</v>
      </c>
      <c r="CU1392" s="155" t="b">
        <f t="shared" ca="1" si="725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3"/>
        <v>0</v>
      </c>
      <c r="P1393" s="28">
        <f t="shared" ca="1" si="694"/>
        <v>0</v>
      </c>
      <c r="Q1393" s="28">
        <f t="shared" ca="1" si="695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6"/>
        <v>0</v>
      </c>
      <c r="BS1393" s="151" t="b">
        <f t="shared" si="697"/>
        <v>0</v>
      </c>
      <c r="BT1393" s="151" t="b">
        <f t="shared" si="698"/>
        <v>0</v>
      </c>
      <c r="BU1393" s="151" t="b">
        <f t="shared" si="699"/>
        <v>0</v>
      </c>
      <c r="BV1393" s="155" t="b">
        <f t="shared" ca="1" si="700"/>
        <v>0</v>
      </c>
      <c r="BW1393" s="151" t="b">
        <f t="shared" ca="1" si="701"/>
        <v>0</v>
      </c>
      <c r="BX1393" s="151" t="b">
        <f t="shared" ca="1" si="702"/>
        <v>0</v>
      </c>
      <c r="BY1393" s="151" t="b">
        <f t="shared" ca="1" si="703"/>
        <v>0</v>
      </c>
      <c r="BZ1393" s="151" t="b">
        <f t="shared" ca="1" si="704"/>
        <v>0</v>
      </c>
      <c r="CA1393" s="151" t="b">
        <f t="shared" ca="1" si="705"/>
        <v>0</v>
      </c>
      <c r="CB1393" s="151" t="b">
        <f t="shared" ca="1" si="706"/>
        <v>0</v>
      </c>
      <c r="CC1393" s="151" t="b">
        <f t="shared" ca="1" si="707"/>
        <v>0</v>
      </c>
      <c r="CD1393" s="151" t="b">
        <f t="shared" ca="1" si="708"/>
        <v>0</v>
      </c>
      <c r="CE1393" s="151" t="b">
        <f t="shared" ca="1" si="709"/>
        <v>0</v>
      </c>
      <c r="CF1393" s="151" t="b">
        <f t="shared" ca="1" si="710"/>
        <v>0</v>
      </c>
      <c r="CG1393" s="151" t="b">
        <f t="shared" ca="1" si="711"/>
        <v>0</v>
      </c>
      <c r="CH1393" s="151" t="b">
        <f t="shared" ca="1" si="712"/>
        <v>0</v>
      </c>
      <c r="CI1393" s="151" t="b">
        <f t="shared" ca="1" si="713"/>
        <v>0</v>
      </c>
      <c r="CJ1393" s="151" t="b">
        <f t="shared" ca="1" si="714"/>
        <v>0</v>
      </c>
      <c r="CK1393" s="151" t="b">
        <f t="shared" ca="1" si="715"/>
        <v>0</v>
      </c>
      <c r="CL1393" s="151" t="b">
        <f t="shared" ca="1" si="716"/>
        <v>0</v>
      </c>
      <c r="CM1393" s="151" t="b">
        <f t="shared" ca="1" si="717"/>
        <v>0</v>
      </c>
      <c r="CN1393" s="151" t="str">
        <f t="shared" ca="1" si="718"/>
        <v>NO_VAC</v>
      </c>
      <c r="CO1393" s="151" t="str">
        <f t="shared" ca="1" si="719"/>
        <v>NO_VAC</v>
      </c>
      <c r="CP1393" s="151" t="b">
        <f t="shared" ca="1" si="720"/>
        <v>0</v>
      </c>
      <c r="CQ1393" s="155">
        <f t="shared" ca="1" si="721"/>
        <v>0</v>
      </c>
      <c r="CR1393" s="155" t="b">
        <f t="shared" ca="1" si="722"/>
        <v>0</v>
      </c>
      <c r="CS1393" s="155" t="b">
        <f t="shared" ca="1" si="723"/>
        <v>0</v>
      </c>
      <c r="CT1393" s="155" t="b">
        <f t="shared" ca="1" si="724"/>
        <v>0</v>
      </c>
      <c r="CU1393" s="155" t="b">
        <f t="shared" ca="1" si="725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3"/>
        <v>0</v>
      </c>
      <c r="P1394" s="28">
        <f t="shared" ca="1" si="694"/>
        <v>0</v>
      </c>
      <c r="Q1394" s="28">
        <f t="shared" ca="1" si="695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6"/>
        <v>0</v>
      </c>
      <c r="BS1394" s="151" t="b">
        <f t="shared" si="697"/>
        <v>0</v>
      </c>
      <c r="BT1394" s="151" t="b">
        <f t="shared" si="698"/>
        <v>0</v>
      </c>
      <c r="BU1394" s="151" t="b">
        <f t="shared" si="699"/>
        <v>0</v>
      </c>
      <c r="BV1394" s="155" t="b">
        <f t="shared" ca="1" si="700"/>
        <v>0</v>
      </c>
      <c r="BW1394" s="151" t="b">
        <f t="shared" ca="1" si="701"/>
        <v>0</v>
      </c>
      <c r="BX1394" s="151" t="b">
        <f t="shared" ca="1" si="702"/>
        <v>0</v>
      </c>
      <c r="BY1394" s="151" t="b">
        <f t="shared" ca="1" si="703"/>
        <v>0</v>
      </c>
      <c r="BZ1394" s="151" t="b">
        <f t="shared" ca="1" si="704"/>
        <v>0</v>
      </c>
      <c r="CA1394" s="151" t="b">
        <f t="shared" ca="1" si="705"/>
        <v>0</v>
      </c>
      <c r="CB1394" s="151" t="b">
        <f t="shared" ca="1" si="706"/>
        <v>0</v>
      </c>
      <c r="CC1394" s="151" t="b">
        <f t="shared" ca="1" si="707"/>
        <v>0</v>
      </c>
      <c r="CD1394" s="151" t="b">
        <f t="shared" ca="1" si="708"/>
        <v>0</v>
      </c>
      <c r="CE1394" s="151" t="b">
        <f t="shared" ca="1" si="709"/>
        <v>0</v>
      </c>
      <c r="CF1394" s="151" t="b">
        <f t="shared" ca="1" si="710"/>
        <v>0</v>
      </c>
      <c r="CG1394" s="151" t="b">
        <f t="shared" ca="1" si="711"/>
        <v>0</v>
      </c>
      <c r="CH1394" s="151" t="b">
        <f t="shared" ca="1" si="712"/>
        <v>0</v>
      </c>
      <c r="CI1394" s="151" t="b">
        <f t="shared" ca="1" si="713"/>
        <v>0</v>
      </c>
      <c r="CJ1394" s="151" t="b">
        <f t="shared" ca="1" si="714"/>
        <v>0</v>
      </c>
      <c r="CK1394" s="151" t="b">
        <f t="shared" ca="1" si="715"/>
        <v>0</v>
      </c>
      <c r="CL1394" s="151" t="b">
        <f t="shared" ca="1" si="716"/>
        <v>0</v>
      </c>
      <c r="CM1394" s="151" t="b">
        <f t="shared" ca="1" si="717"/>
        <v>0</v>
      </c>
      <c r="CN1394" s="151" t="str">
        <f t="shared" ca="1" si="718"/>
        <v>NO_VAC</v>
      </c>
      <c r="CO1394" s="151" t="str">
        <f t="shared" ca="1" si="719"/>
        <v>NO_VAC</v>
      </c>
      <c r="CP1394" s="151" t="b">
        <f t="shared" ca="1" si="720"/>
        <v>0</v>
      </c>
      <c r="CQ1394" s="155">
        <f t="shared" ca="1" si="721"/>
        <v>0</v>
      </c>
      <c r="CR1394" s="155" t="b">
        <f t="shared" ca="1" si="722"/>
        <v>0</v>
      </c>
      <c r="CS1394" s="155" t="b">
        <f t="shared" ca="1" si="723"/>
        <v>0</v>
      </c>
      <c r="CT1394" s="155" t="b">
        <f t="shared" ca="1" si="724"/>
        <v>0</v>
      </c>
      <c r="CU1394" s="155" t="b">
        <f t="shared" ca="1" si="725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3"/>
        <v>0</v>
      </c>
      <c r="P1395" s="28">
        <f t="shared" ca="1" si="694"/>
        <v>0</v>
      </c>
      <c r="Q1395" s="28">
        <f t="shared" ca="1" si="695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6"/>
        <v>0</v>
      </c>
      <c r="BS1395" s="151" t="b">
        <f t="shared" si="697"/>
        <v>0</v>
      </c>
      <c r="BT1395" s="151" t="b">
        <f t="shared" si="698"/>
        <v>0</v>
      </c>
      <c r="BU1395" s="151" t="b">
        <f t="shared" si="699"/>
        <v>0</v>
      </c>
      <c r="BV1395" s="155" t="b">
        <f t="shared" ca="1" si="700"/>
        <v>0</v>
      </c>
      <c r="BW1395" s="151" t="b">
        <f t="shared" ca="1" si="701"/>
        <v>0</v>
      </c>
      <c r="BX1395" s="151" t="b">
        <f t="shared" ca="1" si="702"/>
        <v>0</v>
      </c>
      <c r="BY1395" s="151" t="b">
        <f t="shared" ca="1" si="703"/>
        <v>0</v>
      </c>
      <c r="BZ1395" s="151" t="b">
        <f t="shared" ca="1" si="704"/>
        <v>0</v>
      </c>
      <c r="CA1395" s="151" t="b">
        <f t="shared" ca="1" si="705"/>
        <v>0</v>
      </c>
      <c r="CB1395" s="151" t="b">
        <f t="shared" ca="1" si="706"/>
        <v>0</v>
      </c>
      <c r="CC1395" s="151" t="b">
        <f t="shared" ca="1" si="707"/>
        <v>0</v>
      </c>
      <c r="CD1395" s="151" t="b">
        <f t="shared" ca="1" si="708"/>
        <v>0</v>
      </c>
      <c r="CE1395" s="151" t="b">
        <f t="shared" ca="1" si="709"/>
        <v>0</v>
      </c>
      <c r="CF1395" s="151" t="b">
        <f t="shared" ca="1" si="710"/>
        <v>0</v>
      </c>
      <c r="CG1395" s="151" t="b">
        <f t="shared" ca="1" si="711"/>
        <v>0</v>
      </c>
      <c r="CH1395" s="151" t="b">
        <f t="shared" ca="1" si="712"/>
        <v>0</v>
      </c>
      <c r="CI1395" s="151" t="b">
        <f t="shared" ca="1" si="713"/>
        <v>0</v>
      </c>
      <c r="CJ1395" s="151" t="b">
        <f t="shared" ca="1" si="714"/>
        <v>0</v>
      </c>
      <c r="CK1395" s="151" t="b">
        <f t="shared" ca="1" si="715"/>
        <v>0</v>
      </c>
      <c r="CL1395" s="151" t="b">
        <f t="shared" ca="1" si="716"/>
        <v>0</v>
      </c>
      <c r="CM1395" s="151" t="b">
        <f t="shared" ca="1" si="717"/>
        <v>0</v>
      </c>
      <c r="CN1395" s="151" t="str">
        <f t="shared" ca="1" si="718"/>
        <v>NO_VAC</v>
      </c>
      <c r="CO1395" s="151" t="str">
        <f t="shared" ca="1" si="719"/>
        <v>NO_VAC</v>
      </c>
      <c r="CP1395" s="151" t="b">
        <f t="shared" ca="1" si="720"/>
        <v>0</v>
      </c>
      <c r="CQ1395" s="155">
        <f t="shared" ca="1" si="721"/>
        <v>0</v>
      </c>
      <c r="CR1395" s="155" t="b">
        <f t="shared" ca="1" si="722"/>
        <v>0</v>
      </c>
      <c r="CS1395" s="155" t="b">
        <f t="shared" ca="1" si="723"/>
        <v>0</v>
      </c>
      <c r="CT1395" s="155" t="b">
        <f t="shared" ca="1" si="724"/>
        <v>0</v>
      </c>
      <c r="CU1395" s="155" t="b">
        <f t="shared" ca="1" si="725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3"/>
        <v>0</v>
      </c>
      <c r="P1396" s="28">
        <f t="shared" ca="1" si="694"/>
        <v>0</v>
      </c>
      <c r="Q1396" s="28">
        <f t="shared" ca="1" si="695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6"/>
        <v>0</v>
      </c>
      <c r="BS1396" s="151" t="b">
        <f t="shared" si="697"/>
        <v>0</v>
      </c>
      <c r="BT1396" s="151" t="b">
        <f t="shared" si="698"/>
        <v>0</v>
      </c>
      <c r="BU1396" s="151" t="b">
        <f t="shared" si="699"/>
        <v>0</v>
      </c>
      <c r="BV1396" s="155" t="b">
        <f t="shared" ca="1" si="700"/>
        <v>0</v>
      </c>
      <c r="BW1396" s="151" t="b">
        <f t="shared" ca="1" si="701"/>
        <v>0</v>
      </c>
      <c r="BX1396" s="151" t="b">
        <f t="shared" ca="1" si="702"/>
        <v>0</v>
      </c>
      <c r="BY1396" s="151" t="b">
        <f t="shared" ca="1" si="703"/>
        <v>0</v>
      </c>
      <c r="BZ1396" s="151" t="b">
        <f t="shared" ca="1" si="704"/>
        <v>0</v>
      </c>
      <c r="CA1396" s="151" t="b">
        <f t="shared" ca="1" si="705"/>
        <v>0</v>
      </c>
      <c r="CB1396" s="151" t="b">
        <f t="shared" ca="1" si="706"/>
        <v>0</v>
      </c>
      <c r="CC1396" s="151" t="b">
        <f t="shared" ca="1" si="707"/>
        <v>0</v>
      </c>
      <c r="CD1396" s="151" t="b">
        <f t="shared" ca="1" si="708"/>
        <v>0</v>
      </c>
      <c r="CE1396" s="151" t="b">
        <f t="shared" ca="1" si="709"/>
        <v>0</v>
      </c>
      <c r="CF1396" s="151" t="b">
        <f t="shared" ca="1" si="710"/>
        <v>0</v>
      </c>
      <c r="CG1396" s="151" t="b">
        <f t="shared" ca="1" si="711"/>
        <v>0</v>
      </c>
      <c r="CH1396" s="151" t="b">
        <f t="shared" ca="1" si="712"/>
        <v>0</v>
      </c>
      <c r="CI1396" s="151" t="b">
        <f t="shared" ca="1" si="713"/>
        <v>0</v>
      </c>
      <c r="CJ1396" s="151" t="b">
        <f t="shared" ca="1" si="714"/>
        <v>0</v>
      </c>
      <c r="CK1396" s="151" t="b">
        <f t="shared" ca="1" si="715"/>
        <v>0</v>
      </c>
      <c r="CL1396" s="151" t="b">
        <f t="shared" ca="1" si="716"/>
        <v>0</v>
      </c>
      <c r="CM1396" s="151" t="b">
        <f t="shared" ca="1" si="717"/>
        <v>0</v>
      </c>
      <c r="CN1396" s="151" t="str">
        <f t="shared" ca="1" si="718"/>
        <v>NO_VAC</v>
      </c>
      <c r="CO1396" s="151" t="str">
        <f t="shared" ca="1" si="719"/>
        <v>NO_VAC</v>
      </c>
      <c r="CP1396" s="151" t="b">
        <f t="shared" ca="1" si="720"/>
        <v>0</v>
      </c>
      <c r="CQ1396" s="155">
        <f t="shared" ca="1" si="721"/>
        <v>0</v>
      </c>
      <c r="CR1396" s="155" t="b">
        <f t="shared" ca="1" si="722"/>
        <v>0</v>
      </c>
      <c r="CS1396" s="155" t="b">
        <f t="shared" ca="1" si="723"/>
        <v>0</v>
      </c>
      <c r="CT1396" s="155" t="b">
        <f t="shared" ca="1" si="724"/>
        <v>0</v>
      </c>
      <c r="CU1396" s="155" t="b">
        <f t="shared" ca="1" si="725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3"/>
        <v>0</v>
      </c>
      <c r="P1397" s="28">
        <f t="shared" ca="1" si="694"/>
        <v>0</v>
      </c>
      <c r="Q1397" s="28">
        <f t="shared" ca="1" si="695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6"/>
        <v>0</v>
      </c>
      <c r="BS1397" s="151" t="b">
        <f t="shared" si="697"/>
        <v>0</v>
      </c>
      <c r="BT1397" s="151" t="b">
        <f t="shared" si="698"/>
        <v>0</v>
      </c>
      <c r="BU1397" s="151" t="b">
        <f t="shared" si="699"/>
        <v>0</v>
      </c>
      <c r="BV1397" s="155" t="b">
        <f t="shared" ca="1" si="700"/>
        <v>0</v>
      </c>
      <c r="BW1397" s="151" t="b">
        <f t="shared" ca="1" si="701"/>
        <v>0</v>
      </c>
      <c r="BX1397" s="151" t="b">
        <f t="shared" ca="1" si="702"/>
        <v>0</v>
      </c>
      <c r="BY1397" s="151" t="b">
        <f t="shared" ca="1" si="703"/>
        <v>0</v>
      </c>
      <c r="BZ1397" s="151" t="b">
        <f t="shared" ca="1" si="704"/>
        <v>0</v>
      </c>
      <c r="CA1397" s="151" t="b">
        <f t="shared" ca="1" si="705"/>
        <v>0</v>
      </c>
      <c r="CB1397" s="151" t="b">
        <f t="shared" ca="1" si="706"/>
        <v>0</v>
      </c>
      <c r="CC1397" s="151" t="b">
        <f t="shared" ca="1" si="707"/>
        <v>0</v>
      </c>
      <c r="CD1397" s="151" t="b">
        <f t="shared" ca="1" si="708"/>
        <v>0</v>
      </c>
      <c r="CE1397" s="151" t="b">
        <f t="shared" ca="1" si="709"/>
        <v>0</v>
      </c>
      <c r="CF1397" s="151" t="b">
        <f t="shared" ca="1" si="710"/>
        <v>0</v>
      </c>
      <c r="CG1397" s="151" t="b">
        <f t="shared" ca="1" si="711"/>
        <v>0</v>
      </c>
      <c r="CH1397" s="151" t="b">
        <f t="shared" ca="1" si="712"/>
        <v>0</v>
      </c>
      <c r="CI1397" s="151" t="b">
        <f t="shared" ca="1" si="713"/>
        <v>0</v>
      </c>
      <c r="CJ1397" s="151" t="b">
        <f t="shared" ca="1" si="714"/>
        <v>0</v>
      </c>
      <c r="CK1397" s="151" t="b">
        <f t="shared" ca="1" si="715"/>
        <v>0</v>
      </c>
      <c r="CL1397" s="151" t="b">
        <f t="shared" ca="1" si="716"/>
        <v>0</v>
      </c>
      <c r="CM1397" s="151" t="b">
        <f t="shared" ca="1" si="717"/>
        <v>0</v>
      </c>
      <c r="CN1397" s="151" t="str">
        <f t="shared" ca="1" si="718"/>
        <v>NO_VAC</v>
      </c>
      <c r="CO1397" s="151" t="str">
        <f t="shared" ca="1" si="719"/>
        <v>NO_VAC</v>
      </c>
      <c r="CP1397" s="151" t="b">
        <f t="shared" ca="1" si="720"/>
        <v>0</v>
      </c>
      <c r="CQ1397" s="155">
        <f t="shared" ca="1" si="721"/>
        <v>0</v>
      </c>
      <c r="CR1397" s="155" t="b">
        <f t="shared" ca="1" si="722"/>
        <v>0</v>
      </c>
      <c r="CS1397" s="155" t="b">
        <f t="shared" ca="1" si="723"/>
        <v>0</v>
      </c>
      <c r="CT1397" s="155" t="b">
        <f t="shared" ca="1" si="724"/>
        <v>0</v>
      </c>
      <c r="CU1397" s="155" t="b">
        <f t="shared" ca="1" si="725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3"/>
        <v>0</v>
      </c>
      <c r="P1398" s="28">
        <f t="shared" ca="1" si="694"/>
        <v>0</v>
      </c>
      <c r="Q1398" s="28">
        <f t="shared" ca="1" si="695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6"/>
        <v>0</v>
      </c>
      <c r="BS1398" s="151" t="b">
        <f t="shared" si="697"/>
        <v>0</v>
      </c>
      <c r="BT1398" s="151" t="b">
        <f t="shared" si="698"/>
        <v>0</v>
      </c>
      <c r="BU1398" s="151" t="b">
        <f t="shared" si="699"/>
        <v>0</v>
      </c>
      <c r="BV1398" s="155" t="b">
        <f t="shared" ca="1" si="700"/>
        <v>0</v>
      </c>
      <c r="BW1398" s="151" t="b">
        <f t="shared" ca="1" si="701"/>
        <v>0</v>
      </c>
      <c r="BX1398" s="151" t="b">
        <f t="shared" ca="1" si="702"/>
        <v>0</v>
      </c>
      <c r="BY1398" s="151" t="b">
        <f t="shared" ca="1" si="703"/>
        <v>0</v>
      </c>
      <c r="BZ1398" s="151" t="b">
        <f t="shared" ca="1" si="704"/>
        <v>0</v>
      </c>
      <c r="CA1398" s="151" t="b">
        <f t="shared" ca="1" si="705"/>
        <v>0</v>
      </c>
      <c r="CB1398" s="151" t="b">
        <f t="shared" ca="1" si="706"/>
        <v>0</v>
      </c>
      <c r="CC1398" s="151" t="b">
        <f t="shared" ca="1" si="707"/>
        <v>0</v>
      </c>
      <c r="CD1398" s="151" t="b">
        <f t="shared" ca="1" si="708"/>
        <v>0</v>
      </c>
      <c r="CE1398" s="151" t="b">
        <f t="shared" ca="1" si="709"/>
        <v>0</v>
      </c>
      <c r="CF1398" s="151" t="b">
        <f t="shared" ca="1" si="710"/>
        <v>0</v>
      </c>
      <c r="CG1398" s="151" t="b">
        <f t="shared" ca="1" si="711"/>
        <v>0</v>
      </c>
      <c r="CH1398" s="151" t="b">
        <f t="shared" ca="1" si="712"/>
        <v>0</v>
      </c>
      <c r="CI1398" s="151" t="b">
        <f t="shared" ca="1" si="713"/>
        <v>0</v>
      </c>
      <c r="CJ1398" s="151" t="b">
        <f t="shared" ca="1" si="714"/>
        <v>0</v>
      </c>
      <c r="CK1398" s="151" t="b">
        <f t="shared" ca="1" si="715"/>
        <v>0</v>
      </c>
      <c r="CL1398" s="151" t="b">
        <f t="shared" ca="1" si="716"/>
        <v>0</v>
      </c>
      <c r="CM1398" s="151" t="b">
        <f t="shared" ca="1" si="717"/>
        <v>0</v>
      </c>
      <c r="CN1398" s="151" t="str">
        <f t="shared" ca="1" si="718"/>
        <v>NO_VAC</v>
      </c>
      <c r="CO1398" s="151" t="str">
        <f t="shared" ca="1" si="719"/>
        <v>NO_VAC</v>
      </c>
      <c r="CP1398" s="151" t="b">
        <f t="shared" ca="1" si="720"/>
        <v>0</v>
      </c>
      <c r="CQ1398" s="155">
        <f t="shared" ca="1" si="721"/>
        <v>0</v>
      </c>
      <c r="CR1398" s="155" t="b">
        <f t="shared" ca="1" si="722"/>
        <v>0</v>
      </c>
      <c r="CS1398" s="155" t="b">
        <f t="shared" ca="1" si="723"/>
        <v>0</v>
      </c>
      <c r="CT1398" s="155" t="b">
        <f t="shared" ca="1" si="724"/>
        <v>0</v>
      </c>
      <c r="CU1398" s="155" t="b">
        <f t="shared" ca="1" si="725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3"/>
        <v>0</v>
      </c>
      <c r="P1399" s="28">
        <f t="shared" ca="1" si="694"/>
        <v>0</v>
      </c>
      <c r="Q1399" s="28">
        <f t="shared" ca="1" si="695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6"/>
        <v>0</v>
      </c>
      <c r="BS1399" s="151" t="b">
        <f t="shared" si="697"/>
        <v>0</v>
      </c>
      <c r="BT1399" s="151" t="b">
        <f t="shared" si="698"/>
        <v>0</v>
      </c>
      <c r="BU1399" s="151" t="b">
        <f t="shared" si="699"/>
        <v>0</v>
      </c>
      <c r="BV1399" s="155" t="b">
        <f t="shared" ca="1" si="700"/>
        <v>0</v>
      </c>
      <c r="BW1399" s="151" t="b">
        <f t="shared" ca="1" si="701"/>
        <v>0</v>
      </c>
      <c r="BX1399" s="151" t="b">
        <f t="shared" ca="1" si="702"/>
        <v>0</v>
      </c>
      <c r="BY1399" s="151" t="b">
        <f t="shared" ca="1" si="703"/>
        <v>0</v>
      </c>
      <c r="BZ1399" s="151" t="b">
        <f t="shared" ca="1" si="704"/>
        <v>0</v>
      </c>
      <c r="CA1399" s="151" t="b">
        <f t="shared" ca="1" si="705"/>
        <v>0</v>
      </c>
      <c r="CB1399" s="151" t="b">
        <f t="shared" ca="1" si="706"/>
        <v>0</v>
      </c>
      <c r="CC1399" s="151" t="b">
        <f t="shared" ca="1" si="707"/>
        <v>0</v>
      </c>
      <c r="CD1399" s="151" t="b">
        <f t="shared" ca="1" si="708"/>
        <v>0</v>
      </c>
      <c r="CE1399" s="151" t="b">
        <f t="shared" ca="1" si="709"/>
        <v>0</v>
      </c>
      <c r="CF1399" s="151" t="b">
        <f t="shared" ca="1" si="710"/>
        <v>0</v>
      </c>
      <c r="CG1399" s="151" t="b">
        <f t="shared" ca="1" si="711"/>
        <v>0</v>
      </c>
      <c r="CH1399" s="151" t="b">
        <f t="shared" ca="1" si="712"/>
        <v>0</v>
      </c>
      <c r="CI1399" s="151" t="b">
        <f t="shared" ca="1" si="713"/>
        <v>0</v>
      </c>
      <c r="CJ1399" s="151" t="b">
        <f t="shared" ca="1" si="714"/>
        <v>0</v>
      </c>
      <c r="CK1399" s="151" t="b">
        <f t="shared" ca="1" si="715"/>
        <v>0</v>
      </c>
      <c r="CL1399" s="151" t="b">
        <f t="shared" ca="1" si="716"/>
        <v>0</v>
      </c>
      <c r="CM1399" s="151" t="b">
        <f t="shared" ca="1" si="717"/>
        <v>0</v>
      </c>
      <c r="CN1399" s="151" t="str">
        <f t="shared" ca="1" si="718"/>
        <v>NO_VAC</v>
      </c>
      <c r="CO1399" s="151" t="str">
        <f t="shared" ca="1" si="719"/>
        <v>NO_VAC</v>
      </c>
      <c r="CP1399" s="151" t="b">
        <f t="shared" ca="1" si="720"/>
        <v>0</v>
      </c>
      <c r="CQ1399" s="155">
        <f t="shared" ca="1" si="721"/>
        <v>0</v>
      </c>
      <c r="CR1399" s="155" t="b">
        <f t="shared" ca="1" si="722"/>
        <v>0</v>
      </c>
      <c r="CS1399" s="155" t="b">
        <f t="shared" ca="1" si="723"/>
        <v>0</v>
      </c>
      <c r="CT1399" s="155" t="b">
        <f t="shared" ca="1" si="724"/>
        <v>0</v>
      </c>
      <c r="CU1399" s="155" t="b">
        <f t="shared" ca="1" si="725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3"/>
        <v>0</v>
      </c>
      <c r="P1400" s="28">
        <f t="shared" ca="1" si="694"/>
        <v>0</v>
      </c>
      <c r="Q1400" s="28">
        <f t="shared" ca="1" si="695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6"/>
        <v>0</v>
      </c>
      <c r="BS1400" s="151" t="b">
        <f t="shared" si="697"/>
        <v>0</v>
      </c>
      <c r="BT1400" s="151" t="b">
        <f t="shared" si="698"/>
        <v>0</v>
      </c>
      <c r="BU1400" s="151" t="b">
        <f t="shared" si="699"/>
        <v>0</v>
      </c>
      <c r="BV1400" s="155" t="b">
        <f t="shared" ca="1" si="700"/>
        <v>0</v>
      </c>
      <c r="BW1400" s="151" t="b">
        <f t="shared" ca="1" si="701"/>
        <v>0</v>
      </c>
      <c r="BX1400" s="151" t="b">
        <f t="shared" ca="1" si="702"/>
        <v>0</v>
      </c>
      <c r="BY1400" s="151" t="b">
        <f t="shared" ca="1" si="703"/>
        <v>0</v>
      </c>
      <c r="BZ1400" s="151" t="b">
        <f t="shared" ca="1" si="704"/>
        <v>0</v>
      </c>
      <c r="CA1400" s="151" t="b">
        <f t="shared" ca="1" si="705"/>
        <v>0</v>
      </c>
      <c r="CB1400" s="151" t="b">
        <f t="shared" ca="1" si="706"/>
        <v>0</v>
      </c>
      <c r="CC1400" s="151" t="b">
        <f t="shared" ca="1" si="707"/>
        <v>0</v>
      </c>
      <c r="CD1400" s="151" t="b">
        <f t="shared" ca="1" si="708"/>
        <v>0</v>
      </c>
      <c r="CE1400" s="151" t="b">
        <f t="shared" ca="1" si="709"/>
        <v>0</v>
      </c>
      <c r="CF1400" s="151" t="b">
        <f t="shared" ca="1" si="710"/>
        <v>0</v>
      </c>
      <c r="CG1400" s="151" t="b">
        <f t="shared" ca="1" si="711"/>
        <v>0</v>
      </c>
      <c r="CH1400" s="151" t="b">
        <f t="shared" ca="1" si="712"/>
        <v>0</v>
      </c>
      <c r="CI1400" s="151" t="b">
        <f t="shared" ca="1" si="713"/>
        <v>0</v>
      </c>
      <c r="CJ1400" s="151" t="b">
        <f t="shared" ca="1" si="714"/>
        <v>0</v>
      </c>
      <c r="CK1400" s="151" t="b">
        <f t="shared" ca="1" si="715"/>
        <v>0</v>
      </c>
      <c r="CL1400" s="151" t="b">
        <f t="shared" ca="1" si="716"/>
        <v>0</v>
      </c>
      <c r="CM1400" s="151" t="b">
        <f t="shared" ca="1" si="717"/>
        <v>0</v>
      </c>
      <c r="CN1400" s="151" t="str">
        <f t="shared" ca="1" si="718"/>
        <v>NO_VAC</v>
      </c>
      <c r="CO1400" s="151" t="str">
        <f t="shared" ca="1" si="719"/>
        <v>NO_VAC</v>
      </c>
      <c r="CP1400" s="151" t="b">
        <f t="shared" ca="1" si="720"/>
        <v>0</v>
      </c>
      <c r="CQ1400" s="155">
        <f t="shared" ca="1" si="721"/>
        <v>0</v>
      </c>
      <c r="CR1400" s="155" t="b">
        <f t="shared" ca="1" si="722"/>
        <v>0</v>
      </c>
      <c r="CS1400" s="155" t="b">
        <f t="shared" ca="1" si="723"/>
        <v>0</v>
      </c>
      <c r="CT1400" s="155" t="b">
        <f t="shared" ca="1" si="724"/>
        <v>0</v>
      </c>
      <c r="CU1400" s="155" t="b">
        <f t="shared" ca="1" si="725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3"/>
        <v>0</v>
      </c>
      <c r="P1401" s="28">
        <f t="shared" ca="1" si="694"/>
        <v>0</v>
      </c>
      <c r="Q1401" s="28">
        <f t="shared" ca="1" si="695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6"/>
        <v>0</v>
      </c>
      <c r="BS1401" s="151" t="b">
        <f t="shared" si="697"/>
        <v>0</v>
      </c>
      <c r="BT1401" s="151" t="b">
        <f t="shared" si="698"/>
        <v>0</v>
      </c>
      <c r="BU1401" s="151" t="b">
        <f t="shared" si="699"/>
        <v>0</v>
      </c>
      <c r="BV1401" s="155" t="b">
        <f t="shared" ca="1" si="700"/>
        <v>0</v>
      </c>
      <c r="BW1401" s="151" t="b">
        <f t="shared" ca="1" si="701"/>
        <v>0</v>
      </c>
      <c r="BX1401" s="151" t="b">
        <f t="shared" ca="1" si="702"/>
        <v>0</v>
      </c>
      <c r="BY1401" s="151" t="b">
        <f t="shared" ca="1" si="703"/>
        <v>0</v>
      </c>
      <c r="BZ1401" s="151" t="b">
        <f t="shared" ca="1" si="704"/>
        <v>0</v>
      </c>
      <c r="CA1401" s="151" t="b">
        <f t="shared" ca="1" si="705"/>
        <v>0</v>
      </c>
      <c r="CB1401" s="151" t="b">
        <f t="shared" ca="1" si="706"/>
        <v>0</v>
      </c>
      <c r="CC1401" s="151" t="b">
        <f t="shared" ca="1" si="707"/>
        <v>0</v>
      </c>
      <c r="CD1401" s="151" t="b">
        <f t="shared" ca="1" si="708"/>
        <v>0</v>
      </c>
      <c r="CE1401" s="151" t="b">
        <f t="shared" ca="1" si="709"/>
        <v>0</v>
      </c>
      <c r="CF1401" s="151" t="b">
        <f t="shared" ca="1" si="710"/>
        <v>0</v>
      </c>
      <c r="CG1401" s="151" t="b">
        <f t="shared" ca="1" si="711"/>
        <v>0</v>
      </c>
      <c r="CH1401" s="151" t="b">
        <f t="shared" ca="1" si="712"/>
        <v>0</v>
      </c>
      <c r="CI1401" s="151" t="b">
        <f t="shared" ca="1" si="713"/>
        <v>0</v>
      </c>
      <c r="CJ1401" s="151" t="b">
        <f t="shared" ca="1" si="714"/>
        <v>0</v>
      </c>
      <c r="CK1401" s="151" t="b">
        <f t="shared" ca="1" si="715"/>
        <v>0</v>
      </c>
      <c r="CL1401" s="151" t="b">
        <f t="shared" ca="1" si="716"/>
        <v>0</v>
      </c>
      <c r="CM1401" s="151" t="b">
        <f t="shared" ca="1" si="717"/>
        <v>0</v>
      </c>
      <c r="CN1401" s="151" t="str">
        <f t="shared" ca="1" si="718"/>
        <v>NO_VAC</v>
      </c>
      <c r="CO1401" s="151" t="str">
        <f t="shared" ca="1" si="719"/>
        <v>NO_VAC</v>
      </c>
      <c r="CP1401" s="151" t="b">
        <f t="shared" ca="1" si="720"/>
        <v>0</v>
      </c>
      <c r="CQ1401" s="155">
        <f t="shared" ca="1" si="721"/>
        <v>0</v>
      </c>
      <c r="CR1401" s="155" t="b">
        <f t="shared" ca="1" si="722"/>
        <v>0</v>
      </c>
      <c r="CS1401" s="155" t="b">
        <f t="shared" ca="1" si="723"/>
        <v>0</v>
      </c>
      <c r="CT1401" s="155" t="b">
        <f t="shared" ca="1" si="724"/>
        <v>0</v>
      </c>
      <c r="CU1401" s="155" t="b">
        <f t="shared" ca="1" si="725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3"/>
        <v>0</v>
      </c>
      <c r="P1402" s="28">
        <f t="shared" ca="1" si="694"/>
        <v>0</v>
      </c>
      <c r="Q1402" s="28">
        <f t="shared" ca="1" si="695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6"/>
        <v>0</v>
      </c>
      <c r="BS1402" s="151" t="b">
        <f t="shared" si="697"/>
        <v>0</v>
      </c>
      <c r="BT1402" s="151" t="b">
        <f t="shared" si="698"/>
        <v>0</v>
      </c>
      <c r="BU1402" s="151" t="b">
        <f t="shared" si="699"/>
        <v>0</v>
      </c>
      <c r="BV1402" s="155" t="b">
        <f t="shared" ca="1" si="700"/>
        <v>0</v>
      </c>
      <c r="BW1402" s="151" t="b">
        <f t="shared" ca="1" si="701"/>
        <v>0</v>
      </c>
      <c r="BX1402" s="151" t="b">
        <f t="shared" ca="1" si="702"/>
        <v>0</v>
      </c>
      <c r="BY1402" s="151" t="b">
        <f t="shared" ca="1" si="703"/>
        <v>0</v>
      </c>
      <c r="BZ1402" s="151" t="b">
        <f t="shared" ca="1" si="704"/>
        <v>0</v>
      </c>
      <c r="CA1402" s="151" t="b">
        <f t="shared" ca="1" si="705"/>
        <v>0</v>
      </c>
      <c r="CB1402" s="151" t="b">
        <f t="shared" ca="1" si="706"/>
        <v>0</v>
      </c>
      <c r="CC1402" s="151" t="b">
        <f t="shared" ca="1" si="707"/>
        <v>0</v>
      </c>
      <c r="CD1402" s="151" t="b">
        <f t="shared" ca="1" si="708"/>
        <v>0</v>
      </c>
      <c r="CE1402" s="151" t="b">
        <f t="shared" ca="1" si="709"/>
        <v>0</v>
      </c>
      <c r="CF1402" s="151" t="b">
        <f t="shared" ca="1" si="710"/>
        <v>0</v>
      </c>
      <c r="CG1402" s="151" t="b">
        <f t="shared" ca="1" si="711"/>
        <v>0</v>
      </c>
      <c r="CH1402" s="151" t="b">
        <f t="shared" ca="1" si="712"/>
        <v>0</v>
      </c>
      <c r="CI1402" s="151" t="b">
        <f t="shared" ca="1" si="713"/>
        <v>0</v>
      </c>
      <c r="CJ1402" s="151" t="b">
        <f t="shared" ca="1" si="714"/>
        <v>0</v>
      </c>
      <c r="CK1402" s="151" t="b">
        <f t="shared" ca="1" si="715"/>
        <v>0</v>
      </c>
      <c r="CL1402" s="151" t="b">
        <f t="shared" ca="1" si="716"/>
        <v>0</v>
      </c>
      <c r="CM1402" s="151" t="b">
        <f t="shared" ca="1" si="717"/>
        <v>0</v>
      </c>
      <c r="CN1402" s="151" t="str">
        <f t="shared" ca="1" si="718"/>
        <v>NO_VAC</v>
      </c>
      <c r="CO1402" s="151" t="str">
        <f t="shared" ca="1" si="719"/>
        <v>NO_VAC</v>
      </c>
      <c r="CP1402" s="151" t="b">
        <f t="shared" ca="1" si="720"/>
        <v>0</v>
      </c>
      <c r="CQ1402" s="155">
        <f t="shared" ca="1" si="721"/>
        <v>0</v>
      </c>
      <c r="CR1402" s="155" t="b">
        <f t="shared" ca="1" si="722"/>
        <v>0</v>
      </c>
      <c r="CS1402" s="155" t="b">
        <f t="shared" ca="1" si="723"/>
        <v>0</v>
      </c>
      <c r="CT1402" s="155" t="b">
        <f t="shared" ca="1" si="724"/>
        <v>0</v>
      </c>
      <c r="CU1402" s="155" t="b">
        <f t="shared" ca="1" si="725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3"/>
        <v>0</v>
      </c>
      <c r="P1403" s="28">
        <f t="shared" ca="1" si="694"/>
        <v>0</v>
      </c>
      <c r="Q1403" s="28">
        <f t="shared" ca="1" si="695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6"/>
        <v>0</v>
      </c>
      <c r="BS1403" s="151" t="b">
        <f t="shared" si="697"/>
        <v>0</v>
      </c>
      <c r="BT1403" s="151" t="b">
        <f t="shared" si="698"/>
        <v>0</v>
      </c>
      <c r="BU1403" s="151" t="b">
        <f t="shared" si="699"/>
        <v>0</v>
      </c>
      <c r="BV1403" s="155" t="b">
        <f t="shared" ca="1" si="700"/>
        <v>0</v>
      </c>
      <c r="BW1403" s="151" t="b">
        <f t="shared" ca="1" si="701"/>
        <v>0</v>
      </c>
      <c r="BX1403" s="151" t="b">
        <f t="shared" ca="1" si="702"/>
        <v>0</v>
      </c>
      <c r="BY1403" s="151" t="b">
        <f t="shared" ca="1" si="703"/>
        <v>0</v>
      </c>
      <c r="BZ1403" s="151" t="b">
        <f t="shared" ca="1" si="704"/>
        <v>0</v>
      </c>
      <c r="CA1403" s="151" t="b">
        <f t="shared" ca="1" si="705"/>
        <v>0</v>
      </c>
      <c r="CB1403" s="151" t="b">
        <f t="shared" ca="1" si="706"/>
        <v>0</v>
      </c>
      <c r="CC1403" s="151" t="b">
        <f t="shared" ca="1" si="707"/>
        <v>0</v>
      </c>
      <c r="CD1403" s="151" t="b">
        <f t="shared" ca="1" si="708"/>
        <v>0</v>
      </c>
      <c r="CE1403" s="151" t="b">
        <f t="shared" ca="1" si="709"/>
        <v>0</v>
      </c>
      <c r="CF1403" s="151" t="b">
        <f t="shared" ca="1" si="710"/>
        <v>0</v>
      </c>
      <c r="CG1403" s="151" t="b">
        <f t="shared" ca="1" si="711"/>
        <v>0</v>
      </c>
      <c r="CH1403" s="151" t="b">
        <f t="shared" ca="1" si="712"/>
        <v>0</v>
      </c>
      <c r="CI1403" s="151" t="b">
        <f t="shared" ca="1" si="713"/>
        <v>0</v>
      </c>
      <c r="CJ1403" s="151" t="b">
        <f t="shared" ca="1" si="714"/>
        <v>0</v>
      </c>
      <c r="CK1403" s="151" t="b">
        <f t="shared" ca="1" si="715"/>
        <v>0</v>
      </c>
      <c r="CL1403" s="151" t="b">
        <f t="shared" ca="1" si="716"/>
        <v>0</v>
      </c>
      <c r="CM1403" s="151" t="b">
        <f t="shared" ca="1" si="717"/>
        <v>0</v>
      </c>
      <c r="CN1403" s="151" t="str">
        <f t="shared" ca="1" si="718"/>
        <v>NO_VAC</v>
      </c>
      <c r="CO1403" s="151" t="str">
        <f t="shared" ca="1" si="719"/>
        <v>NO_VAC</v>
      </c>
      <c r="CP1403" s="151" t="b">
        <f t="shared" ca="1" si="720"/>
        <v>0</v>
      </c>
      <c r="CQ1403" s="155">
        <f t="shared" ca="1" si="721"/>
        <v>0</v>
      </c>
      <c r="CR1403" s="155" t="b">
        <f t="shared" ca="1" si="722"/>
        <v>0</v>
      </c>
      <c r="CS1403" s="155" t="b">
        <f t="shared" ca="1" si="723"/>
        <v>0</v>
      </c>
      <c r="CT1403" s="155" t="b">
        <f t="shared" ca="1" si="724"/>
        <v>0</v>
      </c>
      <c r="CU1403" s="155" t="b">
        <f t="shared" ca="1" si="725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3"/>
        <v>0</v>
      </c>
      <c r="P1404" s="28">
        <f t="shared" ca="1" si="694"/>
        <v>0</v>
      </c>
      <c r="Q1404" s="28">
        <f t="shared" ca="1" si="695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6"/>
        <v>0</v>
      </c>
      <c r="BS1404" s="151" t="b">
        <f t="shared" si="697"/>
        <v>0</v>
      </c>
      <c r="BT1404" s="151" t="b">
        <f t="shared" si="698"/>
        <v>0</v>
      </c>
      <c r="BU1404" s="151" t="b">
        <f t="shared" si="699"/>
        <v>0</v>
      </c>
      <c r="BV1404" s="155" t="b">
        <f t="shared" ca="1" si="700"/>
        <v>0</v>
      </c>
      <c r="BW1404" s="151" t="b">
        <f t="shared" ca="1" si="701"/>
        <v>0</v>
      </c>
      <c r="BX1404" s="151" t="b">
        <f t="shared" ca="1" si="702"/>
        <v>0</v>
      </c>
      <c r="BY1404" s="151" t="b">
        <f t="shared" ca="1" si="703"/>
        <v>0</v>
      </c>
      <c r="BZ1404" s="151" t="b">
        <f t="shared" ca="1" si="704"/>
        <v>0</v>
      </c>
      <c r="CA1404" s="151" t="b">
        <f t="shared" ca="1" si="705"/>
        <v>0</v>
      </c>
      <c r="CB1404" s="151" t="b">
        <f t="shared" ca="1" si="706"/>
        <v>0</v>
      </c>
      <c r="CC1404" s="151" t="b">
        <f t="shared" ca="1" si="707"/>
        <v>0</v>
      </c>
      <c r="CD1404" s="151" t="b">
        <f t="shared" ca="1" si="708"/>
        <v>0</v>
      </c>
      <c r="CE1404" s="151" t="b">
        <f t="shared" ca="1" si="709"/>
        <v>0</v>
      </c>
      <c r="CF1404" s="151" t="b">
        <f t="shared" ca="1" si="710"/>
        <v>0</v>
      </c>
      <c r="CG1404" s="151" t="b">
        <f t="shared" ca="1" si="711"/>
        <v>0</v>
      </c>
      <c r="CH1404" s="151" t="b">
        <f t="shared" ca="1" si="712"/>
        <v>0</v>
      </c>
      <c r="CI1404" s="151" t="b">
        <f t="shared" ca="1" si="713"/>
        <v>0</v>
      </c>
      <c r="CJ1404" s="151" t="b">
        <f t="shared" ca="1" si="714"/>
        <v>0</v>
      </c>
      <c r="CK1404" s="151" t="b">
        <f t="shared" ca="1" si="715"/>
        <v>0</v>
      </c>
      <c r="CL1404" s="151" t="b">
        <f t="shared" ca="1" si="716"/>
        <v>0</v>
      </c>
      <c r="CM1404" s="151" t="b">
        <f t="shared" ca="1" si="717"/>
        <v>0</v>
      </c>
      <c r="CN1404" s="151" t="str">
        <f t="shared" ca="1" si="718"/>
        <v>NO_VAC</v>
      </c>
      <c r="CO1404" s="151" t="str">
        <f t="shared" ca="1" si="719"/>
        <v>NO_VAC</v>
      </c>
      <c r="CP1404" s="151" t="b">
        <f t="shared" ca="1" si="720"/>
        <v>0</v>
      </c>
      <c r="CQ1404" s="155">
        <f t="shared" ca="1" si="721"/>
        <v>0</v>
      </c>
      <c r="CR1404" s="155" t="b">
        <f t="shared" ca="1" si="722"/>
        <v>0</v>
      </c>
      <c r="CS1404" s="155" t="b">
        <f t="shared" ca="1" si="723"/>
        <v>0</v>
      </c>
      <c r="CT1404" s="155" t="b">
        <f t="shared" ca="1" si="724"/>
        <v>0</v>
      </c>
      <c r="CU1404" s="155" t="b">
        <f t="shared" ca="1" si="725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3"/>
        <v>0</v>
      </c>
      <c r="P1405" s="28">
        <f t="shared" ca="1" si="694"/>
        <v>0</v>
      </c>
      <c r="Q1405" s="28">
        <f t="shared" ca="1" si="695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6"/>
        <v>0</v>
      </c>
      <c r="BS1405" s="151" t="b">
        <f t="shared" si="697"/>
        <v>0</v>
      </c>
      <c r="BT1405" s="151" t="b">
        <f t="shared" si="698"/>
        <v>0</v>
      </c>
      <c r="BU1405" s="151" t="b">
        <f t="shared" si="699"/>
        <v>0</v>
      </c>
      <c r="BV1405" s="155" t="b">
        <f t="shared" ca="1" si="700"/>
        <v>0</v>
      </c>
      <c r="BW1405" s="151" t="b">
        <f t="shared" ca="1" si="701"/>
        <v>0</v>
      </c>
      <c r="BX1405" s="151" t="b">
        <f t="shared" ca="1" si="702"/>
        <v>0</v>
      </c>
      <c r="BY1405" s="151" t="b">
        <f t="shared" ca="1" si="703"/>
        <v>0</v>
      </c>
      <c r="BZ1405" s="151" t="b">
        <f t="shared" ca="1" si="704"/>
        <v>0</v>
      </c>
      <c r="CA1405" s="151" t="b">
        <f t="shared" ca="1" si="705"/>
        <v>0</v>
      </c>
      <c r="CB1405" s="151" t="b">
        <f t="shared" ca="1" si="706"/>
        <v>0</v>
      </c>
      <c r="CC1405" s="151" t="b">
        <f t="shared" ca="1" si="707"/>
        <v>0</v>
      </c>
      <c r="CD1405" s="151" t="b">
        <f t="shared" ca="1" si="708"/>
        <v>0</v>
      </c>
      <c r="CE1405" s="151" t="b">
        <f t="shared" ca="1" si="709"/>
        <v>0</v>
      </c>
      <c r="CF1405" s="151" t="b">
        <f t="shared" ca="1" si="710"/>
        <v>0</v>
      </c>
      <c r="CG1405" s="151" t="b">
        <f t="shared" ca="1" si="711"/>
        <v>0</v>
      </c>
      <c r="CH1405" s="151" t="b">
        <f t="shared" ca="1" si="712"/>
        <v>0</v>
      </c>
      <c r="CI1405" s="151" t="b">
        <f t="shared" ca="1" si="713"/>
        <v>0</v>
      </c>
      <c r="CJ1405" s="151" t="b">
        <f t="shared" ca="1" si="714"/>
        <v>0</v>
      </c>
      <c r="CK1405" s="151" t="b">
        <f t="shared" ca="1" si="715"/>
        <v>0</v>
      </c>
      <c r="CL1405" s="151" t="b">
        <f t="shared" ca="1" si="716"/>
        <v>0</v>
      </c>
      <c r="CM1405" s="151" t="b">
        <f t="shared" ca="1" si="717"/>
        <v>0</v>
      </c>
      <c r="CN1405" s="151" t="str">
        <f t="shared" ca="1" si="718"/>
        <v>NO_VAC</v>
      </c>
      <c r="CO1405" s="151" t="str">
        <f t="shared" ca="1" si="719"/>
        <v>NO_VAC</v>
      </c>
      <c r="CP1405" s="151" t="b">
        <f t="shared" ca="1" si="720"/>
        <v>0</v>
      </c>
      <c r="CQ1405" s="155">
        <f t="shared" ca="1" si="721"/>
        <v>0</v>
      </c>
      <c r="CR1405" s="155" t="b">
        <f t="shared" ca="1" si="722"/>
        <v>0</v>
      </c>
      <c r="CS1405" s="155" t="b">
        <f t="shared" ca="1" si="723"/>
        <v>0</v>
      </c>
      <c r="CT1405" s="155" t="b">
        <f t="shared" ca="1" si="724"/>
        <v>0</v>
      </c>
      <c r="CU1405" s="155" t="b">
        <f t="shared" ca="1" si="725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3"/>
        <v>0</v>
      </c>
      <c r="P1406" s="28">
        <f t="shared" ca="1" si="694"/>
        <v>0</v>
      </c>
      <c r="Q1406" s="28">
        <f t="shared" ca="1" si="695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6"/>
        <v>0</v>
      </c>
      <c r="BS1406" s="151" t="b">
        <f t="shared" si="697"/>
        <v>0</v>
      </c>
      <c r="BT1406" s="151" t="b">
        <f t="shared" si="698"/>
        <v>0</v>
      </c>
      <c r="BU1406" s="151" t="b">
        <f t="shared" si="699"/>
        <v>0</v>
      </c>
      <c r="BV1406" s="155" t="b">
        <f t="shared" ca="1" si="700"/>
        <v>0</v>
      </c>
      <c r="BW1406" s="151" t="b">
        <f t="shared" ca="1" si="701"/>
        <v>0</v>
      </c>
      <c r="BX1406" s="151" t="b">
        <f t="shared" ca="1" si="702"/>
        <v>0</v>
      </c>
      <c r="BY1406" s="151" t="b">
        <f t="shared" ca="1" si="703"/>
        <v>0</v>
      </c>
      <c r="BZ1406" s="151" t="b">
        <f t="shared" ca="1" si="704"/>
        <v>0</v>
      </c>
      <c r="CA1406" s="151" t="b">
        <f t="shared" ca="1" si="705"/>
        <v>0</v>
      </c>
      <c r="CB1406" s="151" t="b">
        <f t="shared" ca="1" si="706"/>
        <v>0</v>
      </c>
      <c r="CC1406" s="151" t="b">
        <f t="shared" ca="1" si="707"/>
        <v>0</v>
      </c>
      <c r="CD1406" s="151" t="b">
        <f t="shared" ca="1" si="708"/>
        <v>0</v>
      </c>
      <c r="CE1406" s="151" t="b">
        <f t="shared" ca="1" si="709"/>
        <v>0</v>
      </c>
      <c r="CF1406" s="151" t="b">
        <f t="shared" ca="1" si="710"/>
        <v>0</v>
      </c>
      <c r="CG1406" s="151" t="b">
        <f t="shared" ca="1" si="711"/>
        <v>0</v>
      </c>
      <c r="CH1406" s="151" t="b">
        <f t="shared" ca="1" si="712"/>
        <v>0</v>
      </c>
      <c r="CI1406" s="151" t="b">
        <f t="shared" ca="1" si="713"/>
        <v>0</v>
      </c>
      <c r="CJ1406" s="151" t="b">
        <f t="shared" ca="1" si="714"/>
        <v>0</v>
      </c>
      <c r="CK1406" s="151" t="b">
        <f t="shared" ca="1" si="715"/>
        <v>0</v>
      </c>
      <c r="CL1406" s="151" t="b">
        <f t="shared" ca="1" si="716"/>
        <v>0</v>
      </c>
      <c r="CM1406" s="151" t="b">
        <f t="shared" ca="1" si="717"/>
        <v>0</v>
      </c>
      <c r="CN1406" s="151" t="str">
        <f t="shared" ca="1" si="718"/>
        <v>NO_VAC</v>
      </c>
      <c r="CO1406" s="151" t="str">
        <f t="shared" ca="1" si="719"/>
        <v>NO_VAC</v>
      </c>
      <c r="CP1406" s="151" t="b">
        <f t="shared" ca="1" si="720"/>
        <v>0</v>
      </c>
      <c r="CQ1406" s="155">
        <f t="shared" ca="1" si="721"/>
        <v>0</v>
      </c>
      <c r="CR1406" s="155" t="b">
        <f t="shared" ca="1" si="722"/>
        <v>0</v>
      </c>
      <c r="CS1406" s="155" t="b">
        <f t="shared" ca="1" si="723"/>
        <v>0</v>
      </c>
      <c r="CT1406" s="155" t="b">
        <f t="shared" ca="1" si="724"/>
        <v>0</v>
      </c>
      <c r="CU1406" s="155" t="b">
        <f t="shared" ca="1" si="725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3"/>
        <v>0</v>
      </c>
      <c r="P1407" s="28">
        <f t="shared" ca="1" si="694"/>
        <v>0</v>
      </c>
      <c r="Q1407" s="28">
        <f t="shared" ca="1" si="695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6"/>
        <v>0</v>
      </c>
      <c r="BS1407" s="151" t="b">
        <f t="shared" si="697"/>
        <v>0</v>
      </c>
      <c r="BT1407" s="151" t="b">
        <f t="shared" si="698"/>
        <v>0</v>
      </c>
      <c r="BU1407" s="151" t="b">
        <f t="shared" si="699"/>
        <v>0</v>
      </c>
      <c r="BV1407" s="155" t="b">
        <f t="shared" ca="1" si="700"/>
        <v>0</v>
      </c>
      <c r="BW1407" s="151" t="b">
        <f t="shared" ca="1" si="701"/>
        <v>0</v>
      </c>
      <c r="BX1407" s="151" t="b">
        <f t="shared" ca="1" si="702"/>
        <v>0</v>
      </c>
      <c r="BY1407" s="151" t="b">
        <f t="shared" ca="1" si="703"/>
        <v>0</v>
      </c>
      <c r="BZ1407" s="151" t="b">
        <f t="shared" ca="1" si="704"/>
        <v>0</v>
      </c>
      <c r="CA1407" s="151" t="b">
        <f t="shared" ca="1" si="705"/>
        <v>0</v>
      </c>
      <c r="CB1407" s="151" t="b">
        <f t="shared" ca="1" si="706"/>
        <v>0</v>
      </c>
      <c r="CC1407" s="151" t="b">
        <f t="shared" ca="1" si="707"/>
        <v>0</v>
      </c>
      <c r="CD1407" s="151" t="b">
        <f t="shared" ca="1" si="708"/>
        <v>0</v>
      </c>
      <c r="CE1407" s="151" t="b">
        <f t="shared" ca="1" si="709"/>
        <v>0</v>
      </c>
      <c r="CF1407" s="151" t="b">
        <f t="shared" ca="1" si="710"/>
        <v>0</v>
      </c>
      <c r="CG1407" s="151" t="b">
        <f t="shared" ca="1" si="711"/>
        <v>0</v>
      </c>
      <c r="CH1407" s="151" t="b">
        <f t="shared" ca="1" si="712"/>
        <v>0</v>
      </c>
      <c r="CI1407" s="151" t="b">
        <f t="shared" ca="1" si="713"/>
        <v>0</v>
      </c>
      <c r="CJ1407" s="151" t="b">
        <f t="shared" ca="1" si="714"/>
        <v>0</v>
      </c>
      <c r="CK1407" s="151" t="b">
        <f t="shared" ca="1" si="715"/>
        <v>0</v>
      </c>
      <c r="CL1407" s="151" t="b">
        <f t="shared" ca="1" si="716"/>
        <v>0</v>
      </c>
      <c r="CM1407" s="151" t="b">
        <f t="shared" ca="1" si="717"/>
        <v>0</v>
      </c>
      <c r="CN1407" s="151" t="str">
        <f t="shared" ca="1" si="718"/>
        <v>NO_VAC</v>
      </c>
      <c r="CO1407" s="151" t="str">
        <f t="shared" ca="1" si="719"/>
        <v>NO_VAC</v>
      </c>
      <c r="CP1407" s="151" t="b">
        <f t="shared" ca="1" si="720"/>
        <v>0</v>
      </c>
      <c r="CQ1407" s="155">
        <f t="shared" ca="1" si="721"/>
        <v>0</v>
      </c>
      <c r="CR1407" s="155" t="b">
        <f t="shared" ca="1" si="722"/>
        <v>0</v>
      </c>
      <c r="CS1407" s="155" t="b">
        <f t="shared" ca="1" si="723"/>
        <v>0</v>
      </c>
      <c r="CT1407" s="155" t="b">
        <f t="shared" ca="1" si="724"/>
        <v>0</v>
      </c>
      <c r="CU1407" s="155" t="b">
        <f t="shared" ca="1" si="725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3"/>
        <v>0</v>
      </c>
      <c r="P1408" s="28">
        <f t="shared" ca="1" si="694"/>
        <v>0</v>
      </c>
      <c r="Q1408" s="28">
        <f t="shared" ca="1" si="695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6"/>
        <v>0</v>
      </c>
      <c r="BS1408" s="151" t="b">
        <f t="shared" si="697"/>
        <v>0</v>
      </c>
      <c r="BT1408" s="151" t="b">
        <f t="shared" si="698"/>
        <v>0</v>
      </c>
      <c r="BU1408" s="151" t="b">
        <f t="shared" si="699"/>
        <v>0</v>
      </c>
      <c r="BV1408" s="155" t="b">
        <f t="shared" ca="1" si="700"/>
        <v>0</v>
      </c>
      <c r="BW1408" s="151" t="b">
        <f t="shared" ca="1" si="701"/>
        <v>0</v>
      </c>
      <c r="BX1408" s="151" t="b">
        <f t="shared" ca="1" si="702"/>
        <v>0</v>
      </c>
      <c r="BY1408" s="151" t="b">
        <f t="shared" ca="1" si="703"/>
        <v>0</v>
      </c>
      <c r="BZ1408" s="151" t="b">
        <f t="shared" ca="1" si="704"/>
        <v>0</v>
      </c>
      <c r="CA1408" s="151" t="b">
        <f t="shared" ca="1" si="705"/>
        <v>0</v>
      </c>
      <c r="CB1408" s="151" t="b">
        <f t="shared" ca="1" si="706"/>
        <v>0</v>
      </c>
      <c r="CC1408" s="151" t="b">
        <f t="shared" ca="1" si="707"/>
        <v>0</v>
      </c>
      <c r="CD1408" s="151" t="b">
        <f t="shared" ca="1" si="708"/>
        <v>0</v>
      </c>
      <c r="CE1408" s="151" t="b">
        <f t="shared" ca="1" si="709"/>
        <v>0</v>
      </c>
      <c r="CF1408" s="151" t="b">
        <f t="shared" ca="1" si="710"/>
        <v>0</v>
      </c>
      <c r="CG1408" s="151" t="b">
        <f t="shared" ca="1" si="711"/>
        <v>0</v>
      </c>
      <c r="CH1408" s="151" t="b">
        <f t="shared" ca="1" si="712"/>
        <v>0</v>
      </c>
      <c r="CI1408" s="151" t="b">
        <f t="shared" ca="1" si="713"/>
        <v>0</v>
      </c>
      <c r="CJ1408" s="151" t="b">
        <f t="shared" ca="1" si="714"/>
        <v>0</v>
      </c>
      <c r="CK1408" s="151" t="b">
        <f t="shared" ca="1" si="715"/>
        <v>0</v>
      </c>
      <c r="CL1408" s="151" t="b">
        <f t="shared" ca="1" si="716"/>
        <v>0</v>
      </c>
      <c r="CM1408" s="151" t="b">
        <f t="shared" ca="1" si="717"/>
        <v>0</v>
      </c>
      <c r="CN1408" s="151" t="str">
        <f t="shared" ca="1" si="718"/>
        <v>NO_VAC</v>
      </c>
      <c r="CO1408" s="151" t="str">
        <f t="shared" ca="1" si="719"/>
        <v>NO_VAC</v>
      </c>
      <c r="CP1408" s="151" t="b">
        <f t="shared" ca="1" si="720"/>
        <v>0</v>
      </c>
      <c r="CQ1408" s="155">
        <f t="shared" ca="1" si="721"/>
        <v>0</v>
      </c>
      <c r="CR1408" s="155" t="b">
        <f t="shared" ca="1" si="722"/>
        <v>0</v>
      </c>
      <c r="CS1408" s="155" t="b">
        <f t="shared" ca="1" si="723"/>
        <v>0</v>
      </c>
      <c r="CT1408" s="155" t="b">
        <f t="shared" ca="1" si="724"/>
        <v>0</v>
      </c>
      <c r="CU1408" s="155" t="b">
        <f t="shared" ca="1" si="725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3"/>
        <v>0</v>
      </c>
      <c r="P1409" s="28">
        <f t="shared" ca="1" si="694"/>
        <v>0</v>
      </c>
      <c r="Q1409" s="28">
        <f t="shared" ca="1" si="695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6"/>
        <v>0</v>
      </c>
      <c r="BS1409" s="151" t="b">
        <f t="shared" si="697"/>
        <v>0</v>
      </c>
      <c r="BT1409" s="151" t="b">
        <f t="shared" si="698"/>
        <v>0</v>
      </c>
      <c r="BU1409" s="151" t="b">
        <f t="shared" si="699"/>
        <v>0</v>
      </c>
      <c r="BV1409" s="155" t="b">
        <f t="shared" ca="1" si="700"/>
        <v>0</v>
      </c>
      <c r="BW1409" s="151" t="b">
        <f t="shared" ca="1" si="701"/>
        <v>0</v>
      </c>
      <c r="BX1409" s="151" t="b">
        <f t="shared" ca="1" si="702"/>
        <v>0</v>
      </c>
      <c r="BY1409" s="151" t="b">
        <f t="shared" ca="1" si="703"/>
        <v>0</v>
      </c>
      <c r="BZ1409" s="151" t="b">
        <f t="shared" ca="1" si="704"/>
        <v>0</v>
      </c>
      <c r="CA1409" s="151" t="b">
        <f t="shared" ca="1" si="705"/>
        <v>0</v>
      </c>
      <c r="CB1409" s="151" t="b">
        <f t="shared" ca="1" si="706"/>
        <v>0</v>
      </c>
      <c r="CC1409" s="151" t="b">
        <f t="shared" ca="1" si="707"/>
        <v>0</v>
      </c>
      <c r="CD1409" s="151" t="b">
        <f t="shared" ca="1" si="708"/>
        <v>0</v>
      </c>
      <c r="CE1409" s="151" t="b">
        <f t="shared" ca="1" si="709"/>
        <v>0</v>
      </c>
      <c r="CF1409" s="151" t="b">
        <f t="shared" ca="1" si="710"/>
        <v>0</v>
      </c>
      <c r="CG1409" s="151" t="b">
        <f t="shared" ca="1" si="711"/>
        <v>0</v>
      </c>
      <c r="CH1409" s="151" t="b">
        <f t="shared" ca="1" si="712"/>
        <v>0</v>
      </c>
      <c r="CI1409" s="151" t="b">
        <f t="shared" ca="1" si="713"/>
        <v>0</v>
      </c>
      <c r="CJ1409" s="151" t="b">
        <f t="shared" ca="1" si="714"/>
        <v>0</v>
      </c>
      <c r="CK1409" s="151" t="b">
        <f t="shared" ca="1" si="715"/>
        <v>0</v>
      </c>
      <c r="CL1409" s="151" t="b">
        <f t="shared" ca="1" si="716"/>
        <v>0</v>
      </c>
      <c r="CM1409" s="151" t="b">
        <f t="shared" ca="1" si="717"/>
        <v>0</v>
      </c>
      <c r="CN1409" s="151" t="str">
        <f t="shared" ca="1" si="718"/>
        <v>NO_VAC</v>
      </c>
      <c r="CO1409" s="151" t="str">
        <f t="shared" ca="1" si="719"/>
        <v>NO_VAC</v>
      </c>
      <c r="CP1409" s="151" t="b">
        <f t="shared" ca="1" si="720"/>
        <v>0</v>
      </c>
      <c r="CQ1409" s="155">
        <f t="shared" ca="1" si="721"/>
        <v>0</v>
      </c>
      <c r="CR1409" s="155" t="b">
        <f t="shared" ca="1" si="722"/>
        <v>0</v>
      </c>
      <c r="CS1409" s="155" t="b">
        <f t="shared" ca="1" si="723"/>
        <v>0</v>
      </c>
      <c r="CT1409" s="155" t="b">
        <f t="shared" ca="1" si="724"/>
        <v>0</v>
      </c>
      <c r="CU1409" s="155" t="b">
        <f t="shared" ca="1" si="725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3"/>
        <v>0</v>
      </c>
      <c r="P1410" s="28">
        <f t="shared" ca="1" si="694"/>
        <v>0</v>
      </c>
      <c r="Q1410" s="28">
        <f t="shared" ca="1" si="695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6"/>
        <v>0</v>
      </c>
      <c r="BS1410" s="151" t="b">
        <f t="shared" si="697"/>
        <v>0</v>
      </c>
      <c r="BT1410" s="151" t="b">
        <f t="shared" si="698"/>
        <v>0</v>
      </c>
      <c r="BU1410" s="151" t="b">
        <f t="shared" si="699"/>
        <v>0</v>
      </c>
      <c r="BV1410" s="155" t="b">
        <f t="shared" ca="1" si="700"/>
        <v>0</v>
      </c>
      <c r="BW1410" s="151" t="b">
        <f t="shared" ca="1" si="701"/>
        <v>0</v>
      </c>
      <c r="BX1410" s="151" t="b">
        <f t="shared" ca="1" si="702"/>
        <v>0</v>
      </c>
      <c r="BY1410" s="151" t="b">
        <f t="shared" ca="1" si="703"/>
        <v>0</v>
      </c>
      <c r="BZ1410" s="151" t="b">
        <f t="shared" ca="1" si="704"/>
        <v>0</v>
      </c>
      <c r="CA1410" s="151" t="b">
        <f t="shared" ca="1" si="705"/>
        <v>0</v>
      </c>
      <c r="CB1410" s="151" t="b">
        <f t="shared" ca="1" si="706"/>
        <v>0</v>
      </c>
      <c r="CC1410" s="151" t="b">
        <f t="shared" ca="1" si="707"/>
        <v>0</v>
      </c>
      <c r="CD1410" s="151" t="b">
        <f t="shared" ca="1" si="708"/>
        <v>0</v>
      </c>
      <c r="CE1410" s="151" t="b">
        <f t="shared" ca="1" si="709"/>
        <v>0</v>
      </c>
      <c r="CF1410" s="151" t="b">
        <f t="shared" ca="1" si="710"/>
        <v>0</v>
      </c>
      <c r="CG1410" s="151" t="b">
        <f t="shared" ca="1" si="711"/>
        <v>0</v>
      </c>
      <c r="CH1410" s="151" t="b">
        <f t="shared" ca="1" si="712"/>
        <v>0</v>
      </c>
      <c r="CI1410" s="151" t="b">
        <f t="shared" ca="1" si="713"/>
        <v>0</v>
      </c>
      <c r="CJ1410" s="151" t="b">
        <f t="shared" ca="1" si="714"/>
        <v>0</v>
      </c>
      <c r="CK1410" s="151" t="b">
        <f t="shared" ca="1" si="715"/>
        <v>0</v>
      </c>
      <c r="CL1410" s="151" t="b">
        <f t="shared" ca="1" si="716"/>
        <v>0</v>
      </c>
      <c r="CM1410" s="151" t="b">
        <f t="shared" ca="1" si="717"/>
        <v>0</v>
      </c>
      <c r="CN1410" s="151" t="str">
        <f t="shared" ca="1" si="718"/>
        <v>NO_VAC</v>
      </c>
      <c r="CO1410" s="151" t="str">
        <f t="shared" ca="1" si="719"/>
        <v>NO_VAC</v>
      </c>
      <c r="CP1410" s="151" t="b">
        <f t="shared" ca="1" si="720"/>
        <v>0</v>
      </c>
      <c r="CQ1410" s="155">
        <f t="shared" ca="1" si="721"/>
        <v>0</v>
      </c>
      <c r="CR1410" s="155" t="b">
        <f t="shared" ca="1" si="722"/>
        <v>0</v>
      </c>
      <c r="CS1410" s="155" t="b">
        <f t="shared" ca="1" si="723"/>
        <v>0</v>
      </c>
      <c r="CT1410" s="155" t="b">
        <f t="shared" ca="1" si="724"/>
        <v>0</v>
      </c>
      <c r="CU1410" s="155" t="b">
        <f t="shared" ca="1" si="725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3"/>
        <v>0</v>
      </c>
      <c r="P1411" s="28">
        <f t="shared" ca="1" si="694"/>
        <v>0</v>
      </c>
      <c r="Q1411" s="28">
        <f t="shared" ca="1" si="695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6"/>
        <v>0</v>
      </c>
      <c r="BS1411" s="151" t="b">
        <f t="shared" si="697"/>
        <v>0</v>
      </c>
      <c r="BT1411" s="151" t="b">
        <f t="shared" si="698"/>
        <v>0</v>
      </c>
      <c r="BU1411" s="151" t="b">
        <f t="shared" si="699"/>
        <v>0</v>
      </c>
      <c r="BV1411" s="155" t="b">
        <f t="shared" ca="1" si="700"/>
        <v>0</v>
      </c>
      <c r="BW1411" s="151" t="b">
        <f t="shared" ca="1" si="701"/>
        <v>0</v>
      </c>
      <c r="BX1411" s="151" t="b">
        <f t="shared" ca="1" si="702"/>
        <v>0</v>
      </c>
      <c r="BY1411" s="151" t="b">
        <f t="shared" ca="1" si="703"/>
        <v>0</v>
      </c>
      <c r="BZ1411" s="151" t="b">
        <f t="shared" ca="1" si="704"/>
        <v>0</v>
      </c>
      <c r="CA1411" s="151" t="b">
        <f t="shared" ca="1" si="705"/>
        <v>0</v>
      </c>
      <c r="CB1411" s="151" t="b">
        <f t="shared" ca="1" si="706"/>
        <v>0</v>
      </c>
      <c r="CC1411" s="151" t="b">
        <f t="shared" ca="1" si="707"/>
        <v>0</v>
      </c>
      <c r="CD1411" s="151" t="b">
        <f t="shared" ca="1" si="708"/>
        <v>0</v>
      </c>
      <c r="CE1411" s="151" t="b">
        <f t="shared" ca="1" si="709"/>
        <v>0</v>
      </c>
      <c r="CF1411" s="151" t="b">
        <f t="shared" ca="1" si="710"/>
        <v>0</v>
      </c>
      <c r="CG1411" s="151" t="b">
        <f t="shared" ca="1" si="711"/>
        <v>0</v>
      </c>
      <c r="CH1411" s="151" t="b">
        <f t="shared" ca="1" si="712"/>
        <v>0</v>
      </c>
      <c r="CI1411" s="151" t="b">
        <f t="shared" ca="1" si="713"/>
        <v>0</v>
      </c>
      <c r="CJ1411" s="151" t="b">
        <f t="shared" ca="1" si="714"/>
        <v>0</v>
      </c>
      <c r="CK1411" s="151" t="b">
        <f t="shared" ca="1" si="715"/>
        <v>0</v>
      </c>
      <c r="CL1411" s="151" t="b">
        <f t="shared" ca="1" si="716"/>
        <v>0</v>
      </c>
      <c r="CM1411" s="151" t="b">
        <f t="shared" ca="1" si="717"/>
        <v>0</v>
      </c>
      <c r="CN1411" s="151" t="str">
        <f t="shared" ca="1" si="718"/>
        <v>NO_VAC</v>
      </c>
      <c r="CO1411" s="151" t="str">
        <f t="shared" ca="1" si="719"/>
        <v>NO_VAC</v>
      </c>
      <c r="CP1411" s="151" t="b">
        <f t="shared" ca="1" si="720"/>
        <v>0</v>
      </c>
      <c r="CQ1411" s="155">
        <f t="shared" ca="1" si="721"/>
        <v>0</v>
      </c>
      <c r="CR1411" s="155" t="b">
        <f t="shared" ca="1" si="722"/>
        <v>0</v>
      </c>
      <c r="CS1411" s="155" t="b">
        <f t="shared" ca="1" si="723"/>
        <v>0</v>
      </c>
      <c r="CT1411" s="155" t="b">
        <f t="shared" ca="1" si="724"/>
        <v>0</v>
      </c>
      <c r="CU1411" s="155" t="b">
        <f t="shared" ca="1" si="725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3"/>
        <v>0</v>
      </c>
      <c r="P1412" s="28">
        <f t="shared" ca="1" si="694"/>
        <v>0</v>
      </c>
      <c r="Q1412" s="28">
        <f t="shared" ca="1" si="695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6"/>
        <v>0</v>
      </c>
      <c r="BS1412" s="151" t="b">
        <f t="shared" si="697"/>
        <v>0</v>
      </c>
      <c r="BT1412" s="151" t="b">
        <f t="shared" si="698"/>
        <v>0</v>
      </c>
      <c r="BU1412" s="151" t="b">
        <f t="shared" si="699"/>
        <v>0</v>
      </c>
      <c r="BV1412" s="155" t="b">
        <f t="shared" ca="1" si="700"/>
        <v>0</v>
      </c>
      <c r="BW1412" s="151" t="b">
        <f t="shared" ca="1" si="701"/>
        <v>0</v>
      </c>
      <c r="BX1412" s="151" t="b">
        <f t="shared" ca="1" si="702"/>
        <v>0</v>
      </c>
      <c r="BY1412" s="151" t="b">
        <f t="shared" ca="1" si="703"/>
        <v>0</v>
      </c>
      <c r="BZ1412" s="151" t="b">
        <f t="shared" ca="1" si="704"/>
        <v>0</v>
      </c>
      <c r="CA1412" s="151" t="b">
        <f t="shared" ca="1" si="705"/>
        <v>0</v>
      </c>
      <c r="CB1412" s="151" t="b">
        <f t="shared" ca="1" si="706"/>
        <v>0</v>
      </c>
      <c r="CC1412" s="151" t="b">
        <f t="shared" ca="1" si="707"/>
        <v>0</v>
      </c>
      <c r="CD1412" s="151" t="b">
        <f t="shared" ca="1" si="708"/>
        <v>0</v>
      </c>
      <c r="CE1412" s="151" t="b">
        <f t="shared" ca="1" si="709"/>
        <v>0</v>
      </c>
      <c r="CF1412" s="151" t="b">
        <f t="shared" ca="1" si="710"/>
        <v>0</v>
      </c>
      <c r="CG1412" s="151" t="b">
        <f t="shared" ca="1" si="711"/>
        <v>0</v>
      </c>
      <c r="CH1412" s="151" t="b">
        <f t="shared" ca="1" si="712"/>
        <v>0</v>
      </c>
      <c r="CI1412" s="151" t="b">
        <f t="shared" ca="1" si="713"/>
        <v>0</v>
      </c>
      <c r="CJ1412" s="151" t="b">
        <f t="shared" ca="1" si="714"/>
        <v>0</v>
      </c>
      <c r="CK1412" s="151" t="b">
        <f t="shared" ca="1" si="715"/>
        <v>0</v>
      </c>
      <c r="CL1412" s="151" t="b">
        <f t="shared" ca="1" si="716"/>
        <v>0</v>
      </c>
      <c r="CM1412" s="151" t="b">
        <f t="shared" ca="1" si="717"/>
        <v>0</v>
      </c>
      <c r="CN1412" s="151" t="str">
        <f t="shared" ca="1" si="718"/>
        <v>NO_VAC</v>
      </c>
      <c r="CO1412" s="151" t="str">
        <f t="shared" ca="1" si="719"/>
        <v>NO_VAC</v>
      </c>
      <c r="CP1412" s="151" t="b">
        <f t="shared" ca="1" si="720"/>
        <v>0</v>
      </c>
      <c r="CQ1412" s="155">
        <f t="shared" ca="1" si="721"/>
        <v>0</v>
      </c>
      <c r="CR1412" s="155" t="b">
        <f t="shared" ca="1" si="722"/>
        <v>0</v>
      </c>
      <c r="CS1412" s="155" t="b">
        <f t="shared" ca="1" si="723"/>
        <v>0</v>
      </c>
      <c r="CT1412" s="155" t="b">
        <f t="shared" ca="1" si="724"/>
        <v>0</v>
      </c>
      <c r="CU1412" s="155" t="b">
        <f t="shared" ca="1" si="725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3"/>
        <v>0</v>
      </c>
      <c r="P1413" s="28">
        <f t="shared" ca="1" si="694"/>
        <v>0</v>
      </c>
      <c r="Q1413" s="28">
        <f t="shared" ca="1" si="695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6"/>
        <v>0</v>
      </c>
      <c r="BS1413" s="151" t="b">
        <f t="shared" si="697"/>
        <v>0</v>
      </c>
      <c r="BT1413" s="151" t="b">
        <f t="shared" si="698"/>
        <v>0</v>
      </c>
      <c r="BU1413" s="151" t="b">
        <f t="shared" si="699"/>
        <v>0</v>
      </c>
      <c r="BV1413" s="155" t="b">
        <f t="shared" ca="1" si="700"/>
        <v>0</v>
      </c>
      <c r="BW1413" s="151" t="b">
        <f t="shared" ca="1" si="701"/>
        <v>0</v>
      </c>
      <c r="BX1413" s="151" t="b">
        <f t="shared" ca="1" si="702"/>
        <v>0</v>
      </c>
      <c r="BY1413" s="151" t="b">
        <f t="shared" ca="1" si="703"/>
        <v>0</v>
      </c>
      <c r="BZ1413" s="151" t="b">
        <f t="shared" ca="1" si="704"/>
        <v>0</v>
      </c>
      <c r="CA1413" s="151" t="b">
        <f t="shared" ca="1" si="705"/>
        <v>0</v>
      </c>
      <c r="CB1413" s="151" t="b">
        <f t="shared" ca="1" si="706"/>
        <v>0</v>
      </c>
      <c r="CC1413" s="151" t="b">
        <f t="shared" ca="1" si="707"/>
        <v>0</v>
      </c>
      <c r="CD1413" s="151" t="b">
        <f t="shared" ca="1" si="708"/>
        <v>0</v>
      </c>
      <c r="CE1413" s="151" t="b">
        <f t="shared" ca="1" si="709"/>
        <v>0</v>
      </c>
      <c r="CF1413" s="151" t="b">
        <f t="shared" ca="1" si="710"/>
        <v>0</v>
      </c>
      <c r="CG1413" s="151" t="b">
        <f t="shared" ca="1" si="711"/>
        <v>0</v>
      </c>
      <c r="CH1413" s="151" t="b">
        <f t="shared" ca="1" si="712"/>
        <v>0</v>
      </c>
      <c r="CI1413" s="151" t="b">
        <f t="shared" ca="1" si="713"/>
        <v>0</v>
      </c>
      <c r="CJ1413" s="151" t="b">
        <f t="shared" ca="1" si="714"/>
        <v>0</v>
      </c>
      <c r="CK1413" s="151" t="b">
        <f t="shared" ca="1" si="715"/>
        <v>0</v>
      </c>
      <c r="CL1413" s="151" t="b">
        <f t="shared" ca="1" si="716"/>
        <v>0</v>
      </c>
      <c r="CM1413" s="151" t="b">
        <f t="shared" ca="1" si="717"/>
        <v>0</v>
      </c>
      <c r="CN1413" s="151" t="str">
        <f t="shared" ca="1" si="718"/>
        <v>NO_VAC</v>
      </c>
      <c r="CO1413" s="151" t="str">
        <f t="shared" ca="1" si="719"/>
        <v>NO_VAC</v>
      </c>
      <c r="CP1413" s="151" t="b">
        <f t="shared" ca="1" si="720"/>
        <v>0</v>
      </c>
      <c r="CQ1413" s="155">
        <f t="shared" ca="1" si="721"/>
        <v>0</v>
      </c>
      <c r="CR1413" s="155" t="b">
        <f t="shared" ca="1" si="722"/>
        <v>0</v>
      </c>
      <c r="CS1413" s="155" t="b">
        <f t="shared" ca="1" si="723"/>
        <v>0</v>
      </c>
      <c r="CT1413" s="155" t="b">
        <f t="shared" ca="1" si="724"/>
        <v>0</v>
      </c>
      <c r="CU1413" s="155" t="b">
        <f t="shared" ca="1" si="725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3"/>
        <v>0</v>
      </c>
      <c r="P1414" s="28">
        <f t="shared" ca="1" si="694"/>
        <v>0</v>
      </c>
      <c r="Q1414" s="28">
        <f t="shared" ca="1" si="695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6"/>
        <v>0</v>
      </c>
      <c r="BS1414" s="151" t="b">
        <f t="shared" si="697"/>
        <v>0</v>
      </c>
      <c r="BT1414" s="151" t="b">
        <f t="shared" si="698"/>
        <v>0</v>
      </c>
      <c r="BU1414" s="151" t="b">
        <f t="shared" si="699"/>
        <v>0</v>
      </c>
      <c r="BV1414" s="155" t="b">
        <f t="shared" ca="1" si="700"/>
        <v>0</v>
      </c>
      <c r="BW1414" s="151" t="b">
        <f t="shared" ca="1" si="701"/>
        <v>0</v>
      </c>
      <c r="BX1414" s="151" t="b">
        <f t="shared" ca="1" si="702"/>
        <v>0</v>
      </c>
      <c r="BY1414" s="151" t="b">
        <f t="shared" ca="1" si="703"/>
        <v>0</v>
      </c>
      <c r="BZ1414" s="151" t="b">
        <f t="shared" ca="1" si="704"/>
        <v>0</v>
      </c>
      <c r="CA1414" s="151" t="b">
        <f t="shared" ca="1" si="705"/>
        <v>0</v>
      </c>
      <c r="CB1414" s="151" t="b">
        <f t="shared" ca="1" si="706"/>
        <v>0</v>
      </c>
      <c r="CC1414" s="151" t="b">
        <f t="shared" ca="1" si="707"/>
        <v>0</v>
      </c>
      <c r="CD1414" s="151" t="b">
        <f t="shared" ca="1" si="708"/>
        <v>0</v>
      </c>
      <c r="CE1414" s="151" t="b">
        <f t="shared" ca="1" si="709"/>
        <v>0</v>
      </c>
      <c r="CF1414" s="151" t="b">
        <f t="shared" ca="1" si="710"/>
        <v>0</v>
      </c>
      <c r="CG1414" s="151" t="b">
        <f t="shared" ca="1" si="711"/>
        <v>0</v>
      </c>
      <c r="CH1414" s="151" t="b">
        <f t="shared" ca="1" si="712"/>
        <v>0</v>
      </c>
      <c r="CI1414" s="151" t="b">
        <f t="shared" ca="1" si="713"/>
        <v>0</v>
      </c>
      <c r="CJ1414" s="151" t="b">
        <f t="shared" ca="1" si="714"/>
        <v>0</v>
      </c>
      <c r="CK1414" s="151" t="b">
        <f t="shared" ca="1" si="715"/>
        <v>0</v>
      </c>
      <c r="CL1414" s="151" t="b">
        <f t="shared" ca="1" si="716"/>
        <v>0</v>
      </c>
      <c r="CM1414" s="151" t="b">
        <f t="shared" ca="1" si="717"/>
        <v>0</v>
      </c>
      <c r="CN1414" s="151" t="str">
        <f t="shared" ca="1" si="718"/>
        <v>NO_VAC</v>
      </c>
      <c r="CO1414" s="151" t="str">
        <f t="shared" ca="1" si="719"/>
        <v>NO_VAC</v>
      </c>
      <c r="CP1414" s="151" t="b">
        <f t="shared" ca="1" si="720"/>
        <v>0</v>
      </c>
      <c r="CQ1414" s="155">
        <f t="shared" ca="1" si="721"/>
        <v>0</v>
      </c>
      <c r="CR1414" s="155" t="b">
        <f t="shared" ca="1" si="722"/>
        <v>0</v>
      </c>
      <c r="CS1414" s="155" t="b">
        <f t="shared" ca="1" si="723"/>
        <v>0</v>
      </c>
      <c r="CT1414" s="155" t="b">
        <f t="shared" ca="1" si="724"/>
        <v>0</v>
      </c>
      <c r="CU1414" s="155" t="b">
        <f t="shared" ca="1" si="725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3"/>
        <v>0</v>
      </c>
      <c r="P1415" s="28">
        <f t="shared" ca="1" si="694"/>
        <v>0</v>
      </c>
      <c r="Q1415" s="28">
        <f t="shared" ca="1" si="695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6"/>
        <v>0</v>
      </c>
      <c r="BS1415" s="151" t="b">
        <f t="shared" si="697"/>
        <v>0</v>
      </c>
      <c r="BT1415" s="151" t="b">
        <f t="shared" si="698"/>
        <v>0</v>
      </c>
      <c r="BU1415" s="151" t="b">
        <f t="shared" si="699"/>
        <v>0</v>
      </c>
      <c r="BV1415" s="155" t="b">
        <f t="shared" ca="1" si="700"/>
        <v>0</v>
      </c>
      <c r="BW1415" s="151" t="b">
        <f t="shared" ca="1" si="701"/>
        <v>0</v>
      </c>
      <c r="BX1415" s="151" t="b">
        <f t="shared" ca="1" si="702"/>
        <v>0</v>
      </c>
      <c r="BY1415" s="151" t="b">
        <f t="shared" ca="1" si="703"/>
        <v>0</v>
      </c>
      <c r="BZ1415" s="151" t="b">
        <f t="shared" ca="1" si="704"/>
        <v>0</v>
      </c>
      <c r="CA1415" s="151" t="b">
        <f t="shared" ca="1" si="705"/>
        <v>0</v>
      </c>
      <c r="CB1415" s="151" t="b">
        <f t="shared" ca="1" si="706"/>
        <v>0</v>
      </c>
      <c r="CC1415" s="151" t="b">
        <f t="shared" ca="1" si="707"/>
        <v>0</v>
      </c>
      <c r="CD1415" s="151" t="b">
        <f t="shared" ca="1" si="708"/>
        <v>0</v>
      </c>
      <c r="CE1415" s="151" t="b">
        <f t="shared" ca="1" si="709"/>
        <v>0</v>
      </c>
      <c r="CF1415" s="151" t="b">
        <f t="shared" ca="1" si="710"/>
        <v>0</v>
      </c>
      <c r="CG1415" s="151" t="b">
        <f t="shared" ca="1" si="711"/>
        <v>0</v>
      </c>
      <c r="CH1415" s="151" t="b">
        <f t="shared" ca="1" si="712"/>
        <v>0</v>
      </c>
      <c r="CI1415" s="151" t="b">
        <f t="shared" ca="1" si="713"/>
        <v>0</v>
      </c>
      <c r="CJ1415" s="151" t="b">
        <f t="shared" ca="1" si="714"/>
        <v>0</v>
      </c>
      <c r="CK1415" s="151" t="b">
        <f t="shared" ca="1" si="715"/>
        <v>0</v>
      </c>
      <c r="CL1415" s="151" t="b">
        <f t="shared" ca="1" si="716"/>
        <v>0</v>
      </c>
      <c r="CM1415" s="151" t="b">
        <f t="shared" ca="1" si="717"/>
        <v>0</v>
      </c>
      <c r="CN1415" s="151" t="str">
        <f t="shared" ca="1" si="718"/>
        <v>NO_VAC</v>
      </c>
      <c r="CO1415" s="151" t="str">
        <f t="shared" ca="1" si="719"/>
        <v>NO_VAC</v>
      </c>
      <c r="CP1415" s="151" t="b">
        <f t="shared" ca="1" si="720"/>
        <v>0</v>
      </c>
      <c r="CQ1415" s="155">
        <f t="shared" ca="1" si="721"/>
        <v>0</v>
      </c>
      <c r="CR1415" s="155" t="b">
        <f t="shared" ca="1" si="722"/>
        <v>0</v>
      </c>
      <c r="CS1415" s="155" t="b">
        <f t="shared" ca="1" si="723"/>
        <v>0</v>
      </c>
      <c r="CT1415" s="155" t="b">
        <f t="shared" ca="1" si="724"/>
        <v>0</v>
      </c>
      <c r="CU1415" s="155" t="b">
        <f t="shared" ca="1" si="725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3"/>
        <v>0</v>
      </c>
      <c r="P1416" s="28">
        <f t="shared" ca="1" si="694"/>
        <v>0</v>
      </c>
      <c r="Q1416" s="28">
        <f t="shared" ca="1" si="695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6"/>
        <v>0</v>
      </c>
      <c r="BS1416" s="151" t="b">
        <f t="shared" si="697"/>
        <v>0</v>
      </c>
      <c r="BT1416" s="151" t="b">
        <f t="shared" si="698"/>
        <v>0</v>
      </c>
      <c r="BU1416" s="151" t="b">
        <f t="shared" si="699"/>
        <v>0</v>
      </c>
      <c r="BV1416" s="155" t="b">
        <f t="shared" ca="1" si="700"/>
        <v>0</v>
      </c>
      <c r="BW1416" s="151" t="b">
        <f t="shared" ca="1" si="701"/>
        <v>0</v>
      </c>
      <c r="BX1416" s="151" t="b">
        <f t="shared" ca="1" si="702"/>
        <v>0</v>
      </c>
      <c r="BY1416" s="151" t="b">
        <f t="shared" ca="1" si="703"/>
        <v>0</v>
      </c>
      <c r="BZ1416" s="151" t="b">
        <f t="shared" ca="1" si="704"/>
        <v>0</v>
      </c>
      <c r="CA1416" s="151" t="b">
        <f t="shared" ca="1" si="705"/>
        <v>0</v>
      </c>
      <c r="CB1416" s="151" t="b">
        <f t="shared" ca="1" si="706"/>
        <v>0</v>
      </c>
      <c r="CC1416" s="151" t="b">
        <f t="shared" ca="1" si="707"/>
        <v>0</v>
      </c>
      <c r="CD1416" s="151" t="b">
        <f t="shared" ca="1" si="708"/>
        <v>0</v>
      </c>
      <c r="CE1416" s="151" t="b">
        <f t="shared" ca="1" si="709"/>
        <v>0</v>
      </c>
      <c r="CF1416" s="151" t="b">
        <f t="shared" ca="1" si="710"/>
        <v>0</v>
      </c>
      <c r="CG1416" s="151" t="b">
        <f t="shared" ca="1" si="711"/>
        <v>0</v>
      </c>
      <c r="CH1416" s="151" t="b">
        <f t="shared" ca="1" si="712"/>
        <v>0</v>
      </c>
      <c r="CI1416" s="151" t="b">
        <f t="shared" ca="1" si="713"/>
        <v>0</v>
      </c>
      <c r="CJ1416" s="151" t="b">
        <f t="shared" ca="1" si="714"/>
        <v>0</v>
      </c>
      <c r="CK1416" s="151" t="b">
        <f t="shared" ca="1" si="715"/>
        <v>0</v>
      </c>
      <c r="CL1416" s="151" t="b">
        <f t="shared" ca="1" si="716"/>
        <v>0</v>
      </c>
      <c r="CM1416" s="151" t="b">
        <f t="shared" ca="1" si="717"/>
        <v>0</v>
      </c>
      <c r="CN1416" s="151" t="str">
        <f t="shared" ca="1" si="718"/>
        <v>NO_VAC</v>
      </c>
      <c r="CO1416" s="151" t="str">
        <f t="shared" ca="1" si="719"/>
        <v>NO_VAC</v>
      </c>
      <c r="CP1416" s="151" t="b">
        <f t="shared" ca="1" si="720"/>
        <v>0</v>
      </c>
      <c r="CQ1416" s="155">
        <f t="shared" ca="1" si="721"/>
        <v>0</v>
      </c>
      <c r="CR1416" s="155" t="b">
        <f t="shared" ca="1" si="722"/>
        <v>0</v>
      </c>
      <c r="CS1416" s="155" t="b">
        <f t="shared" ca="1" si="723"/>
        <v>0</v>
      </c>
      <c r="CT1416" s="155" t="b">
        <f t="shared" ca="1" si="724"/>
        <v>0</v>
      </c>
      <c r="CU1416" s="155" t="b">
        <f t="shared" ca="1" si="725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3"/>
        <v>0</v>
      </c>
      <c r="P1417" s="28">
        <f t="shared" ca="1" si="694"/>
        <v>0</v>
      </c>
      <c r="Q1417" s="28">
        <f t="shared" ca="1" si="695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6"/>
        <v>0</v>
      </c>
      <c r="BS1417" s="151" t="b">
        <f t="shared" si="697"/>
        <v>0</v>
      </c>
      <c r="BT1417" s="151" t="b">
        <f t="shared" si="698"/>
        <v>0</v>
      </c>
      <c r="BU1417" s="151" t="b">
        <f t="shared" si="699"/>
        <v>0</v>
      </c>
      <c r="BV1417" s="155" t="b">
        <f t="shared" ca="1" si="700"/>
        <v>0</v>
      </c>
      <c r="BW1417" s="151" t="b">
        <f t="shared" ca="1" si="701"/>
        <v>0</v>
      </c>
      <c r="BX1417" s="151" t="b">
        <f t="shared" ca="1" si="702"/>
        <v>0</v>
      </c>
      <c r="BY1417" s="151" t="b">
        <f t="shared" ca="1" si="703"/>
        <v>0</v>
      </c>
      <c r="BZ1417" s="151" t="b">
        <f t="shared" ca="1" si="704"/>
        <v>0</v>
      </c>
      <c r="CA1417" s="151" t="b">
        <f t="shared" ca="1" si="705"/>
        <v>0</v>
      </c>
      <c r="CB1417" s="151" t="b">
        <f t="shared" ca="1" si="706"/>
        <v>0</v>
      </c>
      <c r="CC1417" s="151" t="b">
        <f t="shared" ca="1" si="707"/>
        <v>0</v>
      </c>
      <c r="CD1417" s="151" t="b">
        <f t="shared" ca="1" si="708"/>
        <v>0</v>
      </c>
      <c r="CE1417" s="151" t="b">
        <f t="shared" ca="1" si="709"/>
        <v>0</v>
      </c>
      <c r="CF1417" s="151" t="b">
        <f t="shared" ca="1" si="710"/>
        <v>0</v>
      </c>
      <c r="CG1417" s="151" t="b">
        <f t="shared" ca="1" si="711"/>
        <v>0</v>
      </c>
      <c r="CH1417" s="151" t="b">
        <f t="shared" ca="1" si="712"/>
        <v>0</v>
      </c>
      <c r="CI1417" s="151" t="b">
        <f t="shared" ca="1" si="713"/>
        <v>0</v>
      </c>
      <c r="CJ1417" s="151" t="b">
        <f t="shared" ca="1" si="714"/>
        <v>0</v>
      </c>
      <c r="CK1417" s="151" t="b">
        <f t="shared" ca="1" si="715"/>
        <v>0</v>
      </c>
      <c r="CL1417" s="151" t="b">
        <f t="shared" ca="1" si="716"/>
        <v>0</v>
      </c>
      <c r="CM1417" s="151" t="b">
        <f t="shared" ca="1" si="717"/>
        <v>0</v>
      </c>
      <c r="CN1417" s="151" t="str">
        <f t="shared" ca="1" si="718"/>
        <v>NO_VAC</v>
      </c>
      <c r="CO1417" s="151" t="str">
        <f t="shared" ca="1" si="719"/>
        <v>NO_VAC</v>
      </c>
      <c r="CP1417" s="151" t="b">
        <f t="shared" ca="1" si="720"/>
        <v>0</v>
      </c>
      <c r="CQ1417" s="155">
        <f t="shared" ca="1" si="721"/>
        <v>0</v>
      </c>
      <c r="CR1417" s="155" t="b">
        <f t="shared" ca="1" si="722"/>
        <v>0</v>
      </c>
      <c r="CS1417" s="155" t="b">
        <f t="shared" ca="1" si="723"/>
        <v>0</v>
      </c>
      <c r="CT1417" s="155" t="b">
        <f t="shared" ca="1" si="724"/>
        <v>0</v>
      </c>
      <c r="CU1417" s="155" t="b">
        <f t="shared" ca="1" si="725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6">IF(N1418="",0,DATEDIF(N1418,TODAY(),"Y"))</f>
        <v>0</v>
      </c>
      <c r="P1418" s="28">
        <f t="shared" ref="P1418:P1481" ca="1" si="727">IF(N1418="",0,DATEDIF(N1418,TODAY(),"YM"))</f>
        <v>0</v>
      </c>
      <c r="Q1418" s="28">
        <f t="shared" ref="Q1418:Q1481" ca="1" si="728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6"/>
        <v>0</v>
      </c>
      <c r="BS1418" s="151" t="b">
        <f t="shared" si="697"/>
        <v>0</v>
      </c>
      <c r="BT1418" s="151" t="b">
        <f t="shared" si="698"/>
        <v>0</v>
      </c>
      <c r="BU1418" s="151" t="b">
        <f t="shared" si="699"/>
        <v>0</v>
      </c>
      <c r="BV1418" s="155" t="b">
        <f t="shared" ca="1" si="700"/>
        <v>0</v>
      </c>
      <c r="BW1418" s="151" t="b">
        <f t="shared" ca="1" si="701"/>
        <v>0</v>
      </c>
      <c r="BX1418" s="151" t="b">
        <f t="shared" ca="1" si="702"/>
        <v>0</v>
      </c>
      <c r="BY1418" s="151" t="b">
        <f t="shared" ca="1" si="703"/>
        <v>0</v>
      </c>
      <c r="BZ1418" s="151" t="b">
        <f t="shared" ca="1" si="704"/>
        <v>0</v>
      </c>
      <c r="CA1418" s="151" t="b">
        <f t="shared" ca="1" si="705"/>
        <v>0</v>
      </c>
      <c r="CB1418" s="151" t="b">
        <f t="shared" ca="1" si="706"/>
        <v>0</v>
      </c>
      <c r="CC1418" s="151" t="b">
        <f t="shared" ca="1" si="707"/>
        <v>0</v>
      </c>
      <c r="CD1418" s="151" t="b">
        <f t="shared" ca="1" si="708"/>
        <v>0</v>
      </c>
      <c r="CE1418" s="151" t="b">
        <f t="shared" ca="1" si="709"/>
        <v>0</v>
      </c>
      <c r="CF1418" s="151" t="b">
        <f t="shared" ca="1" si="710"/>
        <v>0</v>
      </c>
      <c r="CG1418" s="151" t="b">
        <f t="shared" ca="1" si="711"/>
        <v>0</v>
      </c>
      <c r="CH1418" s="151" t="b">
        <f t="shared" ca="1" si="712"/>
        <v>0</v>
      </c>
      <c r="CI1418" s="151" t="b">
        <f t="shared" ca="1" si="713"/>
        <v>0</v>
      </c>
      <c r="CJ1418" s="151" t="b">
        <f t="shared" ca="1" si="714"/>
        <v>0</v>
      </c>
      <c r="CK1418" s="151" t="b">
        <f t="shared" ca="1" si="715"/>
        <v>0</v>
      </c>
      <c r="CL1418" s="151" t="b">
        <f t="shared" ca="1" si="716"/>
        <v>0</v>
      </c>
      <c r="CM1418" s="151" t="b">
        <f t="shared" ca="1" si="717"/>
        <v>0</v>
      </c>
      <c r="CN1418" s="151" t="str">
        <f t="shared" ca="1" si="718"/>
        <v>NO_VAC</v>
      </c>
      <c r="CO1418" s="151" t="str">
        <f t="shared" ca="1" si="719"/>
        <v>NO_VAC</v>
      </c>
      <c r="CP1418" s="151" t="b">
        <f t="shared" ca="1" si="720"/>
        <v>0</v>
      </c>
      <c r="CQ1418" s="155">
        <f t="shared" ca="1" si="721"/>
        <v>0</v>
      </c>
      <c r="CR1418" s="155" t="b">
        <f t="shared" ca="1" si="722"/>
        <v>0</v>
      </c>
      <c r="CS1418" s="155" t="b">
        <f t="shared" ca="1" si="723"/>
        <v>0</v>
      </c>
      <c r="CT1418" s="155" t="b">
        <f t="shared" ca="1" si="724"/>
        <v>0</v>
      </c>
      <c r="CU1418" s="155" t="b">
        <f t="shared" ca="1" si="725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6"/>
        <v>0</v>
      </c>
      <c r="P1419" s="28">
        <f t="shared" ca="1" si="727"/>
        <v>0</v>
      </c>
      <c r="Q1419" s="28">
        <f t="shared" ca="1" si="728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29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0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1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2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3">IF(O1419+P1419+Q1419&lt;&gt;0,IF(O1419=1,1,IF(O1419=2,2,IF(O1419=3,3, IF(O1419=4,4,IF(P1419=0,-1,0))))))</f>
        <v>0</v>
      </c>
      <c r="BW1419" s="151" t="b">
        <f t="shared" ref="BW1419:BW1482" ca="1" si="734">IF($BV1419&lt;=0,IF(R1419&lt;&gt;"","VAC","NO_VAC"))</f>
        <v>0</v>
      </c>
      <c r="BX1419" s="151" t="b">
        <f t="shared" ref="BX1419:BX1482" ca="1" si="735">IF($BV1419&lt;=0,IF(T1419&lt;&gt;"","VAC","NO_VAC"))</f>
        <v>0</v>
      </c>
      <c r="BY1419" s="151" t="b">
        <f t="shared" ref="BY1419:BY1482" ca="1" si="736">IF($BV1419=0,IF(P1419&gt;=2,IF(V1419&lt;&gt;"","VAC","NO_VAC")))</f>
        <v>0</v>
      </c>
      <c r="BZ1419" s="151" t="b">
        <f t="shared" ref="BZ1419:BZ1482" ca="1" si="737">IF($BV1419=0,IF(P1419&gt;=4,IF(X1419&lt;&gt;"","VAC","NO_VAC")))</f>
        <v>0</v>
      </c>
      <c r="CA1419" s="151" t="b">
        <f t="shared" ref="CA1419:CA1482" ca="1" si="738">IF($BV1419=0,IF(P1419&gt;=6,IF(Z1419&lt;&gt;"","VAC","NO_VAC")))</f>
        <v>0</v>
      </c>
      <c r="CB1419" s="151" t="b">
        <f t="shared" ref="CB1419:CB1482" ca="1" si="739">IF($BV1419=0,IF(P1419&gt;=2,IF(AB1419&lt;&gt;"","VAC","NO_VAC")))</f>
        <v>0</v>
      </c>
      <c r="CC1419" s="151" t="b">
        <f t="shared" ref="CC1419:CC1482" ca="1" si="740">IF($BV1419=0,IF(P1419&gt;=4,IF(AD1419&lt;&gt;"","VAC","NO_VAC")))</f>
        <v>0</v>
      </c>
      <c r="CD1419" s="151" t="b">
        <f t="shared" ref="CD1419:CD1482" ca="1" si="741">IF($BV1419=0,IF(P1419&gt;=6,IF(AF1419&lt;&gt;"","VAC","NO_VAC")))</f>
        <v>0</v>
      </c>
      <c r="CE1419" s="151" t="b">
        <f t="shared" ref="CE1419:CE1482" ca="1" si="742">IF($BV1419=0,IF(P1419&gt;=2,IF(AH1419&lt;&gt;"","VAC","NO_VAC")))</f>
        <v>0</v>
      </c>
      <c r="CF1419" s="151" t="b">
        <f t="shared" ref="CF1419:CF1482" ca="1" si="743">IF($BV1419=0,IF(P1419&gt;=4,IF(AJ1419&lt;&gt;"","VAC","NO_VAC")))</f>
        <v>0</v>
      </c>
      <c r="CG1419" s="151" t="b">
        <f t="shared" ref="CG1419:CG1482" ca="1" si="744">IF($BV1419=0,IF(P1419&gt;=7,IF(AL1419&lt;&gt;"","VAC","NO_VAC")))</f>
        <v>0</v>
      </c>
      <c r="CH1419" s="151" t="b">
        <f t="shared" ref="CH1419:CH1482" ca="1" si="745">IF($BV1419=0,IF(P1419&gt;=8,IF(AN1419&lt;&gt;"","VAC","NO_VAC")))</f>
        <v>0</v>
      </c>
      <c r="CI1419" s="151" t="b">
        <f t="shared" ref="CI1419:CI1482" ca="1" si="746">IF($BV1419=1,IF(AP1419&lt;&gt;"","VAC","NO_VAC"))</f>
        <v>0</v>
      </c>
      <c r="CJ1419" s="151" t="b">
        <f t="shared" ref="CJ1419:CJ1482" ca="1" si="747">IF($BV1419=0,IF(P1419&gt;=2,IF(AR1419&lt;&gt;"","VAC","NO_VAC")))</f>
        <v>0</v>
      </c>
      <c r="CK1419" s="151" t="b">
        <f t="shared" ref="CK1419:CK1482" ca="1" si="748">IF($BV1419=0,IF(P1419&gt;=4,IF(AT1419&lt;&gt;"","VAC","NO_VAC")))</f>
        <v>0</v>
      </c>
      <c r="CL1419" s="151" t="b">
        <f t="shared" ref="CL1419:CL1482" ca="1" si="749">IF($BV1419=1,IF(AV1419&lt;&gt;"","VAC","NO_VAC"))</f>
        <v>0</v>
      </c>
      <c r="CM1419" s="151" t="b">
        <f t="shared" ref="CM1419:CM1482" ca="1" si="750">IF($BV1419=1,IF(AX1419&lt;&gt;"","VAC","NO_VAC"))</f>
        <v>0</v>
      </c>
      <c r="CN1419" s="151" t="str">
        <f t="shared" ref="CN1419:CN1482" ca="1" si="751">IF($BV1419=1,IF(P1419&gt;=6,IF(AZ1419&lt;&gt;"","VAC","NO_VAC")),IF($BV1419&gt;1,IF(AZ1419&lt;&gt;"","VAC","NO_VAC")))</f>
        <v>NO_VAC</v>
      </c>
      <c r="CO1419" s="151" t="str">
        <f t="shared" ref="CO1419:CO1482" ca="1" si="752">IF($BV1419=1,IF(P1419&gt;=6,IF(BB1419&lt;&gt;"","VAC","NO_VAC")),IF($BV1419&gt;1,IF(BB1419&lt;&gt;"","VAC","NO_VAC")))</f>
        <v>NO_VAC</v>
      </c>
      <c r="CP1419" s="151" t="b">
        <f t="shared" ref="CP1419:CP1482" ca="1" si="753">IF($BV1419=4,IF(BD1419&lt;&gt;"","VAC","NO_VAC"))</f>
        <v>0</v>
      </c>
      <c r="CQ1419" s="155">
        <f t="shared" ref="CQ1419:CQ1482" ca="1" si="754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5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6">IF(O1419=2,COUNT(R1419,T1419,V1419,X1419,Z1419,AB1419,AD1419,AF1419,AH1419,AJ1419,AL1419,AN1419,AR1419,AT1419,AV1419,AX1419,AP1419,AZ1419,BB1419))</f>
        <v>0</v>
      </c>
      <c r="CT1419" s="155" t="b">
        <f t="shared" ref="CT1419:CT1482" ca="1" si="757">IF(O1419=3,COUNT(R1419,T1419,V1419,X1419,Z1419,AB1419,AD1419,AF1419,AH1419,AJ1419,AL1419,AN1419,AR1419,AT1419,AV1419,AX1419,AP1419,AZ1419,BB1419))</f>
        <v>0</v>
      </c>
      <c r="CU1419" s="155" t="b">
        <f t="shared" ref="CU1419:CU1482" ca="1" si="758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6"/>
        <v>0</v>
      </c>
      <c r="P1420" s="28">
        <f t="shared" ca="1" si="727"/>
        <v>0</v>
      </c>
      <c r="Q1420" s="28">
        <f t="shared" ca="1" si="728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29"/>
        <v>0</v>
      </c>
      <c r="BS1420" s="151" t="b">
        <f t="shared" si="730"/>
        <v>0</v>
      </c>
      <c r="BT1420" s="151" t="b">
        <f t="shared" si="731"/>
        <v>0</v>
      </c>
      <c r="BU1420" s="151" t="b">
        <f t="shared" si="732"/>
        <v>0</v>
      </c>
      <c r="BV1420" s="155" t="b">
        <f t="shared" ca="1" si="733"/>
        <v>0</v>
      </c>
      <c r="BW1420" s="151" t="b">
        <f t="shared" ca="1" si="734"/>
        <v>0</v>
      </c>
      <c r="BX1420" s="151" t="b">
        <f t="shared" ca="1" si="735"/>
        <v>0</v>
      </c>
      <c r="BY1420" s="151" t="b">
        <f t="shared" ca="1" si="736"/>
        <v>0</v>
      </c>
      <c r="BZ1420" s="151" t="b">
        <f t="shared" ca="1" si="737"/>
        <v>0</v>
      </c>
      <c r="CA1420" s="151" t="b">
        <f t="shared" ca="1" si="738"/>
        <v>0</v>
      </c>
      <c r="CB1420" s="151" t="b">
        <f t="shared" ca="1" si="739"/>
        <v>0</v>
      </c>
      <c r="CC1420" s="151" t="b">
        <f t="shared" ca="1" si="740"/>
        <v>0</v>
      </c>
      <c r="CD1420" s="151" t="b">
        <f t="shared" ca="1" si="741"/>
        <v>0</v>
      </c>
      <c r="CE1420" s="151" t="b">
        <f t="shared" ca="1" si="742"/>
        <v>0</v>
      </c>
      <c r="CF1420" s="151" t="b">
        <f t="shared" ca="1" si="743"/>
        <v>0</v>
      </c>
      <c r="CG1420" s="151" t="b">
        <f t="shared" ca="1" si="744"/>
        <v>0</v>
      </c>
      <c r="CH1420" s="151" t="b">
        <f t="shared" ca="1" si="745"/>
        <v>0</v>
      </c>
      <c r="CI1420" s="151" t="b">
        <f t="shared" ca="1" si="746"/>
        <v>0</v>
      </c>
      <c r="CJ1420" s="151" t="b">
        <f t="shared" ca="1" si="747"/>
        <v>0</v>
      </c>
      <c r="CK1420" s="151" t="b">
        <f t="shared" ca="1" si="748"/>
        <v>0</v>
      </c>
      <c r="CL1420" s="151" t="b">
        <f t="shared" ca="1" si="749"/>
        <v>0</v>
      </c>
      <c r="CM1420" s="151" t="b">
        <f t="shared" ca="1" si="750"/>
        <v>0</v>
      </c>
      <c r="CN1420" s="151" t="str">
        <f t="shared" ca="1" si="751"/>
        <v>NO_VAC</v>
      </c>
      <c r="CO1420" s="151" t="str">
        <f t="shared" ca="1" si="752"/>
        <v>NO_VAC</v>
      </c>
      <c r="CP1420" s="151" t="b">
        <f t="shared" ca="1" si="753"/>
        <v>0</v>
      </c>
      <c r="CQ1420" s="155">
        <f t="shared" ca="1" si="754"/>
        <v>0</v>
      </c>
      <c r="CR1420" s="155" t="b">
        <f t="shared" ca="1" si="755"/>
        <v>0</v>
      </c>
      <c r="CS1420" s="155" t="b">
        <f t="shared" ca="1" si="756"/>
        <v>0</v>
      </c>
      <c r="CT1420" s="155" t="b">
        <f t="shared" ca="1" si="757"/>
        <v>0</v>
      </c>
      <c r="CU1420" s="155" t="b">
        <f t="shared" ca="1" si="758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6"/>
        <v>0</v>
      </c>
      <c r="P1421" s="28">
        <f t="shared" ca="1" si="727"/>
        <v>0</v>
      </c>
      <c r="Q1421" s="28">
        <f t="shared" ca="1" si="728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29"/>
        <v>0</v>
      </c>
      <c r="BS1421" s="151" t="b">
        <f t="shared" si="730"/>
        <v>0</v>
      </c>
      <c r="BT1421" s="151" t="b">
        <f t="shared" si="731"/>
        <v>0</v>
      </c>
      <c r="BU1421" s="151" t="b">
        <f t="shared" si="732"/>
        <v>0</v>
      </c>
      <c r="BV1421" s="155" t="b">
        <f t="shared" ca="1" si="733"/>
        <v>0</v>
      </c>
      <c r="BW1421" s="151" t="b">
        <f t="shared" ca="1" si="734"/>
        <v>0</v>
      </c>
      <c r="BX1421" s="151" t="b">
        <f t="shared" ca="1" si="735"/>
        <v>0</v>
      </c>
      <c r="BY1421" s="151" t="b">
        <f t="shared" ca="1" si="736"/>
        <v>0</v>
      </c>
      <c r="BZ1421" s="151" t="b">
        <f t="shared" ca="1" si="737"/>
        <v>0</v>
      </c>
      <c r="CA1421" s="151" t="b">
        <f t="shared" ca="1" si="738"/>
        <v>0</v>
      </c>
      <c r="CB1421" s="151" t="b">
        <f t="shared" ca="1" si="739"/>
        <v>0</v>
      </c>
      <c r="CC1421" s="151" t="b">
        <f t="shared" ca="1" si="740"/>
        <v>0</v>
      </c>
      <c r="CD1421" s="151" t="b">
        <f t="shared" ca="1" si="741"/>
        <v>0</v>
      </c>
      <c r="CE1421" s="151" t="b">
        <f t="shared" ca="1" si="742"/>
        <v>0</v>
      </c>
      <c r="CF1421" s="151" t="b">
        <f t="shared" ca="1" si="743"/>
        <v>0</v>
      </c>
      <c r="CG1421" s="151" t="b">
        <f t="shared" ca="1" si="744"/>
        <v>0</v>
      </c>
      <c r="CH1421" s="151" t="b">
        <f t="shared" ca="1" si="745"/>
        <v>0</v>
      </c>
      <c r="CI1421" s="151" t="b">
        <f t="shared" ca="1" si="746"/>
        <v>0</v>
      </c>
      <c r="CJ1421" s="151" t="b">
        <f t="shared" ca="1" si="747"/>
        <v>0</v>
      </c>
      <c r="CK1421" s="151" t="b">
        <f t="shared" ca="1" si="748"/>
        <v>0</v>
      </c>
      <c r="CL1421" s="151" t="b">
        <f t="shared" ca="1" si="749"/>
        <v>0</v>
      </c>
      <c r="CM1421" s="151" t="b">
        <f t="shared" ca="1" si="750"/>
        <v>0</v>
      </c>
      <c r="CN1421" s="151" t="str">
        <f t="shared" ca="1" si="751"/>
        <v>NO_VAC</v>
      </c>
      <c r="CO1421" s="151" t="str">
        <f t="shared" ca="1" si="752"/>
        <v>NO_VAC</v>
      </c>
      <c r="CP1421" s="151" t="b">
        <f t="shared" ca="1" si="753"/>
        <v>0</v>
      </c>
      <c r="CQ1421" s="155">
        <f t="shared" ca="1" si="754"/>
        <v>0</v>
      </c>
      <c r="CR1421" s="155" t="b">
        <f t="shared" ca="1" si="755"/>
        <v>0</v>
      </c>
      <c r="CS1421" s="155" t="b">
        <f t="shared" ca="1" si="756"/>
        <v>0</v>
      </c>
      <c r="CT1421" s="155" t="b">
        <f t="shared" ca="1" si="757"/>
        <v>0</v>
      </c>
      <c r="CU1421" s="155" t="b">
        <f t="shared" ca="1" si="758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6"/>
        <v>0</v>
      </c>
      <c r="P1422" s="28">
        <f t="shared" ca="1" si="727"/>
        <v>0</v>
      </c>
      <c r="Q1422" s="28">
        <f t="shared" ca="1" si="728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29"/>
        <v>0</v>
      </c>
      <c r="BS1422" s="151" t="b">
        <f t="shared" si="730"/>
        <v>0</v>
      </c>
      <c r="BT1422" s="151" t="b">
        <f t="shared" si="731"/>
        <v>0</v>
      </c>
      <c r="BU1422" s="151" t="b">
        <f t="shared" si="732"/>
        <v>0</v>
      </c>
      <c r="BV1422" s="155" t="b">
        <f t="shared" ca="1" si="733"/>
        <v>0</v>
      </c>
      <c r="BW1422" s="151" t="b">
        <f t="shared" ca="1" si="734"/>
        <v>0</v>
      </c>
      <c r="BX1422" s="151" t="b">
        <f t="shared" ca="1" si="735"/>
        <v>0</v>
      </c>
      <c r="BY1422" s="151" t="b">
        <f t="shared" ca="1" si="736"/>
        <v>0</v>
      </c>
      <c r="BZ1422" s="151" t="b">
        <f t="shared" ca="1" si="737"/>
        <v>0</v>
      </c>
      <c r="CA1422" s="151" t="b">
        <f t="shared" ca="1" si="738"/>
        <v>0</v>
      </c>
      <c r="CB1422" s="151" t="b">
        <f t="shared" ca="1" si="739"/>
        <v>0</v>
      </c>
      <c r="CC1422" s="151" t="b">
        <f t="shared" ca="1" si="740"/>
        <v>0</v>
      </c>
      <c r="CD1422" s="151" t="b">
        <f t="shared" ca="1" si="741"/>
        <v>0</v>
      </c>
      <c r="CE1422" s="151" t="b">
        <f t="shared" ca="1" si="742"/>
        <v>0</v>
      </c>
      <c r="CF1422" s="151" t="b">
        <f t="shared" ca="1" si="743"/>
        <v>0</v>
      </c>
      <c r="CG1422" s="151" t="b">
        <f t="shared" ca="1" si="744"/>
        <v>0</v>
      </c>
      <c r="CH1422" s="151" t="b">
        <f t="shared" ca="1" si="745"/>
        <v>0</v>
      </c>
      <c r="CI1422" s="151" t="b">
        <f t="shared" ca="1" si="746"/>
        <v>0</v>
      </c>
      <c r="CJ1422" s="151" t="b">
        <f t="shared" ca="1" si="747"/>
        <v>0</v>
      </c>
      <c r="CK1422" s="151" t="b">
        <f t="shared" ca="1" si="748"/>
        <v>0</v>
      </c>
      <c r="CL1422" s="151" t="b">
        <f t="shared" ca="1" si="749"/>
        <v>0</v>
      </c>
      <c r="CM1422" s="151" t="b">
        <f t="shared" ca="1" si="750"/>
        <v>0</v>
      </c>
      <c r="CN1422" s="151" t="str">
        <f t="shared" ca="1" si="751"/>
        <v>NO_VAC</v>
      </c>
      <c r="CO1422" s="151" t="str">
        <f t="shared" ca="1" si="752"/>
        <v>NO_VAC</v>
      </c>
      <c r="CP1422" s="151" t="b">
        <f t="shared" ca="1" si="753"/>
        <v>0</v>
      </c>
      <c r="CQ1422" s="155">
        <f t="shared" ca="1" si="754"/>
        <v>0</v>
      </c>
      <c r="CR1422" s="155" t="b">
        <f t="shared" ca="1" si="755"/>
        <v>0</v>
      </c>
      <c r="CS1422" s="155" t="b">
        <f t="shared" ca="1" si="756"/>
        <v>0</v>
      </c>
      <c r="CT1422" s="155" t="b">
        <f t="shared" ca="1" si="757"/>
        <v>0</v>
      </c>
      <c r="CU1422" s="155" t="b">
        <f t="shared" ca="1" si="758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6"/>
        <v>0</v>
      </c>
      <c r="P1423" s="28">
        <f t="shared" ca="1" si="727"/>
        <v>0</v>
      </c>
      <c r="Q1423" s="28">
        <f t="shared" ca="1" si="728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29"/>
        <v>0</v>
      </c>
      <c r="BS1423" s="151" t="b">
        <f t="shared" si="730"/>
        <v>0</v>
      </c>
      <c r="BT1423" s="151" t="b">
        <f t="shared" si="731"/>
        <v>0</v>
      </c>
      <c r="BU1423" s="151" t="b">
        <f t="shared" si="732"/>
        <v>0</v>
      </c>
      <c r="BV1423" s="155" t="b">
        <f t="shared" ca="1" si="733"/>
        <v>0</v>
      </c>
      <c r="BW1423" s="151" t="b">
        <f t="shared" ca="1" si="734"/>
        <v>0</v>
      </c>
      <c r="BX1423" s="151" t="b">
        <f t="shared" ca="1" si="735"/>
        <v>0</v>
      </c>
      <c r="BY1423" s="151" t="b">
        <f t="shared" ca="1" si="736"/>
        <v>0</v>
      </c>
      <c r="BZ1423" s="151" t="b">
        <f t="shared" ca="1" si="737"/>
        <v>0</v>
      </c>
      <c r="CA1423" s="151" t="b">
        <f t="shared" ca="1" si="738"/>
        <v>0</v>
      </c>
      <c r="CB1423" s="151" t="b">
        <f t="shared" ca="1" si="739"/>
        <v>0</v>
      </c>
      <c r="CC1423" s="151" t="b">
        <f t="shared" ca="1" si="740"/>
        <v>0</v>
      </c>
      <c r="CD1423" s="151" t="b">
        <f t="shared" ca="1" si="741"/>
        <v>0</v>
      </c>
      <c r="CE1423" s="151" t="b">
        <f t="shared" ca="1" si="742"/>
        <v>0</v>
      </c>
      <c r="CF1423" s="151" t="b">
        <f t="shared" ca="1" si="743"/>
        <v>0</v>
      </c>
      <c r="CG1423" s="151" t="b">
        <f t="shared" ca="1" si="744"/>
        <v>0</v>
      </c>
      <c r="CH1423" s="151" t="b">
        <f t="shared" ca="1" si="745"/>
        <v>0</v>
      </c>
      <c r="CI1423" s="151" t="b">
        <f t="shared" ca="1" si="746"/>
        <v>0</v>
      </c>
      <c r="CJ1423" s="151" t="b">
        <f t="shared" ca="1" si="747"/>
        <v>0</v>
      </c>
      <c r="CK1423" s="151" t="b">
        <f t="shared" ca="1" si="748"/>
        <v>0</v>
      </c>
      <c r="CL1423" s="151" t="b">
        <f t="shared" ca="1" si="749"/>
        <v>0</v>
      </c>
      <c r="CM1423" s="151" t="b">
        <f t="shared" ca="1" si="750"/>
        <v>0</v>
      </c>
      <c r="CN1423" s="151" t="str">
        <f t="shared" ca="1" si="751"/>
        <v>NO_VAC</v>
      </c>
      <c r="CO1423" s="151" t="str">
        <f t="shared" ca="1" si="752"/>
        <v>NO_VAC</v>
      </c>
      <c r="CP1423" s="151" t="b">
        <f t="shared" ca="1" si="753"/>
        <v>0</v>
      </c>
      <c r="CQ1423" s="155">
        <f t="shared" ca="1" si="754"/>
        <v>0</v>
      </c>
      <c r="CR1423" s="155" t="b">
        <f t="shared" ca="1" si="755"/>
        <v>0</v>
      </c>
      <c r="CS1423" s="155" t="b">
        <f t="shared" ca="1" si="756"/>
        <v>0</v>
      </c>
      <c r="CT1423" s="155" t="b">
        <f t="shared" ca="1" si="757"/>
        <v>0</v>
      </c>
      <c r="CU1423" s="155" t="b">
        <f t="shared" ca="1" si="758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6"/>
        <v>0</v>
      </c>
      <c r="P1424" s="28">
        <f t="shared" ca="1" si="727"/>
        <v>0</v>
      </c>
      <c r="Q1424" s="28">
        <f t="shared" ca="1" si="728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29"/>
        <v>0</v>
      </c>
      <c r="BS1424" s="151" t="b">
        <f t="shared" si="730"/>
        <v>0</v>
      </c>
      <c r="BT1424" s="151" t="b">
        <f t="shared" si="731"/>
        <v>0</v>
      </c>
      <c r="BU1424" s="151" t="b">
        <f t="shared" si="732"/>
        <v>0</v>
      </c>
      <c r="BV1424" s="155" t="b">
        <f t="shared" ca="1" si="733"/>
        <v>0</v>
      </c>
      <c r="BW1424" s="151" t="b">
        <f t="shared" ca="1" si="734"/>
        <v>0</v>
      </c>
      <c r="BX1424" s="151" t="b">
        <f t="shared" ca="1" si="735"/>
        <v>0</v>
      </c>
      <c r="BY1424" s="151" t="b">
        <f t="shared" ca="1" si="736"/>
        <v>0</v>
      </c>
      <c r="BZ1424" s="151" t="b">
        <f t="shared" ca="1" si="737"/>
        <v>0</v>
      </c>
      <c r="CA1424" s="151" t="b">
        <f t="shared" ca="1" si="738"/>
        <v>0</v>
      </c>
      <c r="CB1424" s="151" t="b">
        <f t="shared" ca="1" si="739"/>
        <v>0</v>
      </c>
      <c r="CC1424" s="151" t="b">
        <f t="shared" ca="1" si="740"/>
        <v>0</v>
      </c>
      <c r="CD1424" s="151" t="b">
        <f t="shared" ca="1" si="741"/>
        <v>0</v>
      </c>
      <c r="CE1424" s="151" t="b">
        <f t="shared" ca="1" si="742"/>
        <v>0</v>
      </c>
      <c r="CF1424" s="151" t="b">
        <f t="shared" ca="1" si="743"/>
        <v>0</v>
      </c>
      <c r="CG1424" s="151" t="b">
        <f t="shared" ca="1" si="744"/>
        <v>0</v>
      </c>
      <c r="CH1424" s="151" t="b">
        <f t="shared" ca="1" si="745"/>
        <v>0</v>
      </c>
      <c r="CI1424" s="151" t="b">
        <f t="shared" ca="1" si="746"/>
        <v>0</v>
      </c>
      <c r="CJ1424" s="151" t="b">
        <f t="shared" ca="1" si="747"/>
        <v>0</v>
      </c>
      <c r="CK1424" s="151" t="b">
        <f t="shared" ca="1" si="748"/>
        <v>0</v>
      </c>
      <c r="CL1424" s="151" t="b">
        <f t="shared" ca="1" si="749"/>
        <v>0</v>
      </c>
      <c r="CM1424" s="151" t="b">
        <f t="shared" ca="1" si="750"/>
        <v>0</v>
      </c>
      <c r="CN1424" s="151" t="str">
        <f t="shared" ca="1" si="751"/>
        <v>NO_VAC</v>
      </c>
      <c r="CO1424" s="151" t="str">
        <f t="shared" ca="1" si="752"/>
        <v>NO_VAC</v>
      </c>
      <c r="CP1424" s="151" t="b">
        <f t="shared" ca="1" si="753"/>
        <v>0</v>
      </c>
      <c r="CQ1424" s="155">
        <f t="shared" ca="1" si="754"/>
        <v>0</v>
      </c>
      <c r="CR1424" s="155" t="b">
        <f t="shared" ca="1" si="755"/>
        <v>0</v>
      </c>
      <c r="CS1424" s="155" t="b">
        <f t="shared" ca="1" si="756"/>
        <v>0</v>
      </c>
      <c r="CT1424" s="155" t="b">
        <f t="shared" ca="1" si="757"/>
        <v>0</v>
      </c>
      <c r="CU1424" s="155" t="b">
        <f t="shared" ca="1" si="758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6"/>
        <v>0</v>
      </c>
      <c r="P1425" s="28">
        <f t="shared" ca="1" si="727"/>
        <v>0</v>
      </c>
      <c r="Q1425" s="28">
        <f t="shared" ca="1" si="728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29"/>
        <v>0</v>
      </c>
      <c r="BS1425" s="151" t="b">
        <f t="shared" si="730"/>
        <v>0</v>
      </c>
      <c r="BT1425" s="151" t="b">
        <f t="shared" si="731"/>
        <v>0</v>
      </c>
      <c r="BU1425" s="151" t="b">
        <f t="shared" si="732"/>
        <v>0</v>
      </c>
      <c r="BV1425" s="155" t="b">
        <f t="shared" ca="1" si="733"/>
        <v>0</v>
      </c>
      <c r="BW1425" s="151" t="b">
        <f t="shared" ca="1" si="734"/>
        <v>0</v>
      </c>
      <c r="BX1425" s="151" t="b">
        <f t="shared" ca="1" si="735"/>
        <v>0</v>
      </c>
      <c r="BY1425" s="151" t="b">
        <f t="shared" ca="1" si="736"/>
        <v>0</v>
      </c>
      <c r="BZ1425" s="151" t="b">
        <f t="shared" ca="1" si="737"/>
        <v>0</v>
      </c>
      <c r="CA1425" s="151" t="b">
        <f t="shared" ca="1" si="738"/>
        <v>0</v>
      </c>
      <c r="CB1425" s="151" t="b">
        <f t="shared" ca="1" si="739"/>
        <v>0</v>
      </c>
      <c r="CC1425" s="151" t="b">
        <f t="shared" ca="1" si="740"/>
        <v>0</v>
      </c>
      <c r="CD1425" s="151" t="b">
        <f t="shared" ca="1" si="741"/>
        <v>0</v>
      </c>
      <c r="CE1425" s="151" t="b">
        <f t="shared" ca="1" si="742"/>
        <v>0</v>
      </c>
      <c r="CF1425" s="151" t="b">
        <f t="shared" ca="1" si="743"/>
        <v>0</v>
      </c>
      <c r="CG1425" s="151" t="b">
        <f t="shared" ca="1" si="744"/>
        <v>0</v>
      </c>
      <c r="CH1425" s="151" t="b">
        <f t="shared" ca="1" si="745"/>
        <v>0</v>
      </c>
      <c r="CI1425" s="151" t="b">
        <f t="shared" ca="1" si="746"/>
        <v>0</v>
      </c>
      <c r="CJ1425" s="151" t="b">
        <f t="shared" ca="1" si="747"/>
        <v>0</v>
      </c>
      <c r="CK1425" s="151" t="b">
        <f t="shared" ca="1" si="748"/>
        <v>0</v>
      </c>
      <c r="CL1425" s="151" t="b">
        <f t="shared" ca="1" si="749"/>
        <v>0</v>
      </c>
      <c r="CM1425" s="151" t="b">
        <f t="shared" ca="1" si="750"/>
        <v>0</v>
      </c>
      <c r="CN1425" s="151" t="str">
        <f t="shared" ca="1" si="751"/>
        <v>NO_VAC</v>
      </c>
      <c r="CO1425" s="151" t="str">
        <f t="shared" ca="1" si="752"/>
        <v>NO_VAC</v>
      </c>
      <c r="CP1425" s="151" t="b">
        <f t="shared" ca="1" si="753"/>
        <v>0</v>
      </c>
      <c r="CQ1425" s="155">
        <f t="shared" ca="1" si="754"/>
        <v>0</v>
      </c>
      <c r="CR1425" s="155" t="b">
        <f t="shared" ca="1" si="755"/>
        <v>0</v>
      </c>
      <c r="CS1425" s="155" t="b">
        <f t="shared" ca="1" si="756"/>
        <v>0</v>
      </c>
      <c r="CT1425" s="155" t="b">
        <f t="shared" ca="1" si="757"/>
        <v>0</v>
      </c>
      <c r="CU1425" s="155" t="b">
        <f t="shared" ca="1" si="758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6"/>
        <v>0</v>
      </c>
      <c r="P1426" s="28">
        <f t="shared" ca="1" si="727"/>
        <v>0</v>
      </c>
      <c r="Q1426" s="28">
        <f t="shared" ca="1" si="728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29"/>
        <v>0</v>
      </c>
      <c r="BS1426" s="151" t="b">
        <f t="shared" si="730"/>
        <v>0</v>
      </c>
      <c r="BT1426" s="151" t="b">
        <f t="shared" si="731"/>
        <v>0</v>
      </c>
      <c r="BU1426" s="151" t="b">
        <f t="shared" si="732"/>
        <v>0</v>
      </c>
      <c r="BV1426" s="155" t="b">
        <f t="shared" ca="1" si="733"/>
        <v>0</v>
      </c>
      <c r="BW1426" s="151" t="b">
        <f t="shared" ca="1" si="734"/>
        <v>0</v>
      </c>
      <c r="BX1426" s="151" t="b">
        <f t="shared" ca="1" si="735"/>
        <v>0</v>
      </c>
      <c r="BY1426" s="151" t="b">
        <f t="shared" ca="1" si="736"/>
        <v>0</v>
      </c>
      <c r="BZ1426" s="151" t="b">
        <f t="shared" ca="1" si="737"/>
        <v>0</v>
      </c>
      <c r="CA1426" s="151" t="b">
        <f t="shared" ca="1" si="738"/>
        <v>0</v>
      </c>
      <c r="CB1426" s="151" t="b">
        <f t="shared" ca="1" si="739"/>
        <v>0</v>
      </c>
      <c r="CC1426" s="151" t="b">
        <f t="shared" ca="1" si="740"/>
        <v>0</v>
      </c>
      <c r="CD1426" s="151" t="b">
        <f t="shared" ca="1" si="741"/>
        <v>0</v>
      </c>
      <c r="CE1426" s="151" t="b">
        <f t="shared" ca="1" si="742"/>
        <v>0</v>
      </c>
      <c r="CF1426" s="151" t="b">
        <f t="shared" ca="1" si="743"/>
        <v>0</v>
      </c>
      <c r="CG1426" s="151" t="b">
        <f t="shared" ca="1" si="744"/>
        <v>0</v>
      </c>
      <c r="CH1426" s="151" t="b">
        <f t="shared" ca="1" si="745"/>
        <v>0</v>
      </c>
      <c r="CI1426" s="151" t="b">
        <f t="shared" ca="1" si="746"/>
        <v>0</v>
      </c>
      <c r="CJ1426" s="151" t="b">
        <f t="shared" ca="1" si="747"/>
        <v>0</v>
      </c>
      <c r="CK1426" s="151" t="b">
        <f t="shared" ca="1" si="748"/>
        <v>0</v>
      </c>
      <c r="CL1426" s="151" t="b">
        <f t="shared" ca="1" si="749"/>
        <v>0</v>
      </c>
      <c r="CM1426" s="151" t="b">
        <f t="shared" ca="1" si="750"/>
        <v>0</v>
      </c>
      <c r="CN1426" s="151" t="str">
        <f t="shared" ca="1" si="751"/>
        <v>NO_VAC</v>
      </c>
      <c r="CO1426" s="151" t="str">
        <f t="shared" ca="1" si="752"/>
        <v>NO_VAC</v>
      </c>
      <c r="CP1426" s="151" t="b">
        <f t="shared" ca="1" si="753"/>
        <v>0</v>
      </c>
      <c r="CQ1426" s="155">
        <f t="shared" ca="1" si="754"/>
        <v>0</v>
      </c>
      <c r="CR1426" s="155" t="b">
        <f t="shared" ca="1" si="755"/>
        <v>0</v>
      </c>
      <c r="CS1426" s="155" t="b">
        <f t="shared" ca="1" si="756"/>
        <v>0</v>
      </c>
      <c r="CT1426" s="155" t="b">
        <f t="shared" ca="1" si="757"/>
        <v>0</v>
      </c>
      <c r="CU1426" s="155" t="b">
        <f t="shared" ca="1" si="758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6"/>
        <v>0</v>
      </c>
      <c r="P1427" s="28">
        <f t="shared" ca="1" si="727"/>
        <v>0</v>
      </c>
      <c r="Q1427" s="28">
        <f t="shared" ca="1" si="728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29"/>
        <v>0</v>
      </c>
      <c r="BS1427" s="151" t="b">
        <f t="shared" si="730"/>
        <v>0</v>
      </c>
      <c r="BT1427" s="151" t="b">
        <f t="shared" si="731"/>
        <v>0</v>
      </c>
      <c r="BU1427" s="151" t="b">
        <f t="shared" si="732"/>
        <v>0</v>
      </c>
      <c r="BV1427" s="155" t="b">
        <f t="shared" ca="1" si="733"/>
        <v>0</v>
      </c>
      <c r="BW1427" s="151" t="b">
        <f t="shared" ca="1" si="734"/>
        <v>0</v>
      </c>
      <c r="BX1427" s="151" t="b">
        <f t="shared" ca="1" si="735"/>
        <v>0</v>
      </c>
      <c r="BY1427" s="151" t="b">
        <f t="shared" ca="1" si="736"/>
        <v>0</v>
      </c>
      <c r="BZ1427" s="151" t="b">
        <f t="shared" ca="1" si="737"/>
        <v>0</v>
      </c>
      <c r="CA1427" s="151" t="b">
        <f t="shared" ca="1" si="738"/>
        <v>0</v>
      </c>
      <c r="CB1427" s="151" t="b">
        <f t="shared" ca="1" si="739"/>
        <v>0</v>
      </c>
      <c r="CC1427" s="151" t="b">
        <f t="shared" ca="1" si="740"/>
        <v>0</v>
      </c>
      <c r="CD1427" s="151" t="b">
        <f t="shared" ca="1" si="741"/>
        <v>0</v>
      </c>
      <c r="CE1427" s="151" t="b">
        <f t="shared" ca="1" si="742"/>
        <v>0</v>
      </c>
      <c r="CF1427" s="151" t="b">
        <f t="shared" ca="1" si="743"/>
        <v>0</v>
      </c>
      <c r="CG1427" s="151" t="b">
        <f t="shared" ca="1" si="744"/>
        <v>0</v>
      </c>
      <c r="CH1427" s="151" t="b">
        <f t="shared" ca="1" si="745"/>
        <v>0</v>
      </c>
      <c r="CI1427" s="151" t="b">
        <f t="shared" ca="1" si="746"/>
        <v>0</v>
      </c>
      <c r="CJ1427" s="151" t="b">
        <f t="shared" ca="1" si="747"/>
        <v>0</v>
      </c>
      <c r="CK1427" s="151" t="b">
        <f t="shared" ca="1" si="748"/>
        <v>0</v>
      </c>
      <c r="CL1427" s="151" t="b">
        <f t="shared" ca="1" si="749"/>
        <v>0</v>
      </c>
      <c r="CM1427" s="151" t="b">
        <f t="shared" ca="1" si="750"/>
        <v>0</v>
      </c>
      <c r="CN1427" s="151" t="str">
        <f t="shared" ca="1" si="751"/>
        <v>NO_VAC</v>
      </c>
      <c r="CO1427" s="151" t="str">
        <f t="shared" ca="1" si="752"/>
        <v>NO_VAC</v>
      </c>
      <c r="CP1427" s="151" t="b">
        <f t="shared" ca="1" si="753"/>
        <v>0</v>
      </c>
      <c r="CQ1427" s="155">
        <f t="shared" ca="1" si="754"/>
        <v>0</v>
      </c>
      <c r="CR1427" s="155" t="b">
        <f t="shared" ca="1" si="755"/>
        <v>0</v>
      </c>
      <c r="CS1427" s="155" t="b">
        <f t="shared" ca="1" si="756"/>
        <v>0</v>
      </c>
      <c r="CT1427" s="155" t="b">
        <f t="shared" ca="1" si="757"/>
        <v>0</v>
      </c>
      <c r="CU1427" s="155" t="b">
        <f t="shared" ca="1" si="758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6"/>
        <v>0</v>
      </c>
      <c r="P1428" s="28">
        <f t="shared" ca="1" si="727"/>
        <v>0</v>
      </c>
      <c r="Q1428" s="28">
        <f t="shared" ca="1" si="728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29"/>
        <v>0</v>
      </c>
      <c r="BS1428" s="151" t="b">
        <f t="shared" si="730"/>
        <v>0</v>
      </c>
      <c r="BT1428" s="151" t="b">
        <f t="shared" si="731"/>
        <v>0</v>
      </c>
      <c r="BU1428" s="151" t="b">
        <f t="shared" si="732"/>
        <v>0</v>
      </c>
      <c r="BV1428" s="155" t="b">
        <f t="shared" ca="1" si="733"/>
        <v>0</v>
      </c>
      <c r="BW1428" s="151" t="b">
        <f t="shared" ca="1" si="734"/>
        <v>0</v>
      </c>
      <c r="BX1428" s="151" t="b">
        <f t="shared" ca="1" si="735"/>
        <v>0</v>
      </c>
      <c r="BY1428" s="151" t="b">
        <f t="shared" ca="1" si="736"/>
        <v>0</v>
      </c>
      <c r="BZ1428" s="151" t="b">
        <f t="shared" ca="1" si="737"/>
        <v>0</v>
      </c>
      <c r="CA1428" s="151" t="b">
        <f t="shared" ca="1" si="738"/>
        <v>0</v>
      </c>
      <c r="CB1428" s="151" t="b">
        <f t="shared" ca="1" si="739"/>
        <v>0</v>
      </c>
      <c r="CC1428" s="151" t="b">
        <f t="shared" ca="1" si="740"/>
        <v>0</v>
      </c>
      <c r="CD1428" s="151" t="b">
        <f t="shared" ca="1" si="741"/>
        <v>0</v>
      </c>
      <c r="CE1428" s="151" t="b">
        <f t="shared" ca="1" si="742"/>
        <v>0</v>
      </c>
      <c r="CF1428" s="151" t="b">
        <f t="shared" ca="1" si="743"/>
        <v>0</v>
      </c>
      <c r="CG1428" s="151" t="b">
        <f t="shared" ca="1" si="744"/>
        <v>0</v>
      </c>
      <c r="CH1428" s="151" t="b">
        <f t="shared" ca="1" si="745"/>
        <v>0</v>
      </c>
      <c r="CI1428" s="151" t="b">
        <f t="shared" ca="1" si="746"/>
        <v>0</v>
      </c>
      <c r="CJ1428" s="151" t="b">
        <f t="shared" ca="1" si="747"/>
        <v>0</v>
      </c>
      <c r="CK1428" s="151" t="b">
        <f t="shared" ca="1" si="748"/>
        <v>0</v>
      </c>
      <c r="CL1428" s="151" t="b">
        <f t="shared" ca="1" si="749"/>
        <v>0</v>
      </c>
      <c r="CM1428" s="151" t="b">
        <f t="shared" ca="1" si="750"/>
        <v>0</v>
      </c>
      <c r="CN1428" s="151" t="str">
        <f t="shared" ca="1" si="751"/>
        <v>NO_VAC</v>
      </c>
      <c r="CO1428" s="151" t="str">
        <f t="shared" ca="1" si="752"/>
        <v>NO_VAC</v>
      </c>
      <c r="CP1428" s="151" t="b">
        <f t="shared" ca="1" si="753"/>
        <v>0</v>
      </c>
      <c r="CQ1428" s="155">
        <f t="shared" ca="1" si="754"/>
        <v>0</v>
      </c>
      <c r="CR1428" s="155" t="b">
        <f t="shared" ca="1" si="755"/>
        <v>0</v>
      </c>
      <c r="CS1428" s="155" t="b">
        <f t="shared" ca="1" si="756"/>
        <v>0</v>
      </c>
      <c r="CT1428" s="155" t="b">
        <f t="shared" ca="1" si="757"/>
        <v>0</v>
      </c>
      <c r="CU1428" s="155" t="b">
        <f t="shared" ca="1" si="758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6"/>
        <v>0</v>
      </c>
      <c r="P1429" s="28">
        <f t="shared" ca="1" si="727"/>
        <v>0</v>
      </c>
      <c r="Q1429" s="28">
        <f t="shared" ca="1" si="728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29"/>
        <v>0</v>
      </c>
      <c r="BS1429" s="151" t="b">
        <f t="shared" si="730"/>
        <v>0</v>
      </c>
      <c r="BT1429" s="151" t="b">
        <f t="shared" si="731"/>
        <v>0</v>
      </c>
      <c r="BU1429" s="151" t="b">
        <f t="shared" si="732"/>
        <v>0</v>
      </c>
      <c r="BV1429" s="155" t="b">
        <f t="shared" ca="1" si="733"/>
        <v>0</v>
      </c>
      <c r="BW1429" s="151" t="b">
        <f t="shared" ca="1" si="734"/>
        <v>0</v>
      </c>
      <c r="BX1429" s="151" t="b">
        <f t="shared" ca="1" si="735"/>
        <v>0</v>
      </c>
      <c r="BY1429" s="151" t="b">
        <f t="shared" ca="1" si="736"/>
        <v>0</v>
      </c>
      <c r="BZ1429" s="151" t="b">
        <f t="shared" ca="1" si="737"/>
        <v>0</v>
      </c>
      <c r="CA1429" s="151" t="b">
        <f t="shared" ca="1" si="738"/>
        <v>0</v>
      </c>
      <c r="CB1429" s="151" t="b">
        <f t="shared" ca="1" si="739"/>
        <v>0</v>
      </c>
      <c r="CC1429" s="151" t="b">
        <f t="shared" ca="1" si="740"/>
        <v>0</v>
      </c>
      <c r="CD1429" s="151" t="b">
        <f t="shared" ca="1" si="741"/>
        <v>0</v>
      </c>
      <c r="CE1429" s="151" t="b">
        <f t="shared" ca="1" si="742"/>
        <v>0</v>
      </c>
      <c r="CF1429" s="151" t="b">
        <f t="shared" ca="1" si="743"/>
        <v>0</v>
      </c>
      <c r="CG1429" s="151" t="b">
        <f t="shared" ca="1" si="744"/>
        <v>0</v>
      </c>
      <c r="CH1429" s="151" t="b">
        <f t="shared" ca="1" si="745"/>
        <v>0</v>
      </c>
      <c r="CI1429" s="151" t="b">
        <f t="shared" ca="1" si="746"/>
        <v>0</v>
      </c>
      <c r="CJ1429" s="151" t="b">
        <f t="shared" ca="1" si="747"/>
        <v>0</v>
      </c>
      <c r="CK1429" s="151" t="b">
        <f t="shared" ca="1" si="748"/>
        <v>0</v>
      </c>
      <c r="CL1429" s="151" t="b">
        <f t="shared" ca="1" si="749"/>
        <v>0</v>
      </c>
      <c r="CM1429" s="151" t="b">
        <f t="shared" ca="1" si="750"/>
        <v>0</v>
      </c>
      <c r="CN1429" s="151" t="str">
        <f t="shared" ca="1" si="751"/>
        <v>NO_VAC</v>
      </c>
      <c r="CO1429" s="151" t="str">
        <f t="shared" ca="1" si="752"/>
        <v>NO_VAC</v>
      </c>
      <c r="CP1429" s="151" t="b">
        <f t="shared" ca="1" si="753"/>
        <v>0</v>
      </c>
      <c r="CQ1429" s="155">
        <f t="shared" ca="1" si="754"/>
        <v>0</v>
      </c>
      <c r="CR1429" s="155" t="b">
        <f t="shared" ca="1" si="755"/>
        <v>0</v>
      </c>
      <c r="CS1429" s="155" t="b">
        <f t="shared" ca="1" si="756"/>
        <v>0</v>
      </c>
      <c r="CT1429" s="155" t="b">
        <f t="shared" ca="1" si="757"/>
        <v>0</v>
      </c>
      <c r="CU1429" s="155" t="b">
        <f t="shared" ca="1" si="758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6"/>
        <v>0</v>
      </c>
      <c r="P1430" s="28">
        <f t="shared" ca="1" si="727"/>
        <v>0</v>
      </c>
      <c r="Q1430" s="28">
        <f t="shared" ca="1" si="728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29"/>
        <v>0</v>
      </c>
      <c r="BS1430" s="151" t="b">
        <f t="shared" si="730"/>
        <v>0</v>
      </c>
      <c r="BT1430" s="151" t="b">
        <f t="shared" si="731"/>
        <v>0</v>
      </c>
      <c r="BU1430" s="151" t="b">
        <f t="shared" si="732"/>
        <v>0</v>
      </c>
      <c r="BV1430" s="155" t="b">
        <f t="shared" ca="1" si="733"/>
        <v>0</v>
      </c>
      <c r="BW1430" s="151" t="b">
        <f t="shared" ca="1" si="734"/>
        <v>0</v>
      </c>
      <c r="BX1430" s="151" t="b">
        <f t="shared" ca="1" si="735"/>
        <v>0</v>
      </c>
      <c r="BY1430" s="151" t="b">
        <f t="shared" ca="1" si="736"/>
        <v>0</v>
      </c>
      <c r="BZ1430" s="151" t="b">
        <f t="shared" ca="1" si="737"/>
        <v>0</v>
      </c>
      <c r="CA1430" s="151" t="b">
        <f t="shared" ca="1" si="738"/>
        <v>0</v>
      </c>
      <c r="CB1430" s="151" t="b">
        <f t="shared" ca="1" si="739"/>
        <v>0</v>
      </c>
      <c r="CC1430" s="151" t="b">
        <f t="shared" ca="1" si="740"/>
        <v>0</v>
      </c>
      <c r="CD1430" s="151" t="b">
        <f t="shared" ca="1" si="741"/>
        <v>0</v>
      </c>
      <c r="CE1430" s="151" t="b">
        <f t="shared" ca="1" si="742"/>
        <v>0</v>
      </c>
      <c r="CF1430" s="151" t="b">
        <f t="shared" ca="1" si="743"/>
        <v>0</v>
      </c>
      <c r="CG1430" s="151" t="b">
        <f t="shared" ca="1" si="744"/>
        <v>0</v>
      </c>
      <c r="CH1430" s="151" t="b">
        <f t="shared" ca="1" si="745"/>
        <v>0</v>
      </c>
      <c r="CI1430" s="151" t="b">
        <f t="shared" ca="1" si="746"/>
        <v>0</v>
      </c>
      <c r="CJ1430" s="151" t="b">
        <f t="shared" ca="1" si="747"/>
        <v>0</v>
      </c>
      <c r="CK1430" s="151" t="b">
        <f t="shared" ca="1" si="748"/>
        <v>0</v>
      </c>
      <c r="CL1430" s="151" t="b">
        <f t="shared" ca="1" si="749"/>
        <v>0</v>
      </c>
      <c r="CM1430" s="151" t="b">
        <f t="shared" ca="1" si="750"/>
        <v>0</v>
      </c>
      <c r="CN1430" s="151" t="str">
        <f t="shared" ca="1" si="751"/>
        <v>NO_VAC</v>
      </c>
      <c r="CO1430" s="151" t="str">
        <f t="shared" ca="1" si="752"/>
        <v>NO_VAC</v>
      </c>
      <c r="CP1430" s="151" t="b">
        <f t="shared" ca="1" si="753"/>
        <v>0</v>
      </c>
      <c r="CQ1430" s="155">
        <f t="shared" ca="1" si="754"/>
        <v>0</v>
      </c>
      <c r="CR1430" s="155" t="b">
        <f t="shared" ca="1" si="755"/>
        <v>0</v>
      </c>
      <c r="CS1430" s="155" t="b">
        <f t="shared" ca="1" si="756"/>
        <v>0</v>
      </c>
      <c r="CT1430" s="155" t="b">
        <f t="shared" ca="1" si="757"/>
        <v>0</v>
      </c>
      <c r="CU1430" s="155" t="b">
        <f t="shared" ca="1" si="758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6"/>
        <v>0</v>
      </c>
      <c r="P1431" s="28">
        <f t="shared" ca="1" si="727"/>
        <v>0</v>
      </c>
      <c r="Q1431" s="28">
        <f t="shared" ca="1" si="728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29"/>
        <v>0</v>
      </c>
      <c r="BS1431" s="151" t="b">
        <f t="shared" si="730"/>
        <v>0</v>
      </c>
      <c r="BT1431" s="151" t="b">
        <f t="shared" si="731"/>
        <v>0</v>
      </c>
      <c r="BU1431" s="151" t="b">
        <f t="shared" si="732"/>
        <v>0</v>
      </c>
      <c r="BV1431" s="155" t="b">
        <f t="shared" ca="1" si="733"/>
        <v>0</v>
      </c>
      <c r="BW1431" s="151" t="b">
        <f t="shared" ca="1" si="734"/>
        <v>0</v>
      </c>
      <c r="BX1431" s="151" t="b">
        <f t="shared" ca="1" si="735"/>
        <v>0</v>
      </c>
      <c r="BY1431" s="151" t="b">
        <f t="shared" ca="1" si="736"/>
        <v>0</v>
      </c>
      <c r="BZ1431" s="151" t="b">
        <f t="shared" ca="1" si="737"/>
        <v>0</v>
      </c>
      <c r="CA1431" s="151" t="b">
        <f t="shared" ca="1" si="738"/>
        <v>0</v>
      </c>
      <c r="CB1431" s="151" t="b">
        <f t="shared" ca="1" si="739"/>
        <v>0</v>
      </c>
      <c r="CC1431" s="151" t="b">
        <f t="shared" ca="1" si="740"/>
        <v>0</v>
      </c>
      <c r="CD1431" s="151" t="b">
        <f t="shared" ca="1" si="741"/>
        <v>0</v>
      </c>
      <c r="CE1431" s="151" t="b">
        <f t="shared" ca="1" si="742"/>
        <v>0</v>
      </c>
      <c r="CF1431" s="151" t="b">
        <f t="shared" ca="1" si="743"/>
        <v>0</v>
      </c>
      <c r="CG1431" s="151" t="b">
        <f t="shared" ca="1" si="744"/>
        <v>0</v>
      </c>
      <c r="CH1431" s="151" t="b">
        <f t="shared" ca="1" si="745"/>
        <v>0</v>
      </c>
      <c r="CI1431" s="151" t="b">
        <f t="shared" ca="1" si="746"/>
        <v>0</v>
      </c>
      <c r="CJ1431" s="151" t="b">
        <f t="shared" ca="1" si="747"/>
        <v>0</v>
      </c>
      <c r="CK1431" s="151" t="b">
        <f t="shared" ca="1" si="748"/>
        <v>0</v>
      </c>
      <c r="CL1431" s="151" t="b">
        <f t="shared" ca="1" si="749"/>
        <v>0</v>
      </c>
      <c r="CM1431" s="151" t="b">
        <f t="shared" ca="1" si="750"/>
        <v>0</v>
      </c>
      <c r="CN1431" s="151" t="str">
        <f t="shared" ca="1" si="751"/>
        <v>NO_VAC</v>
      </c>
      <c r="CO1431" s="151" t="str">
        <f t="shared" ca="1" si="752"/>
        <v>NO_VAC</v>
      </c>
      <c r="CP1431" s="151" t="b">
        <f t="shared" ca="1" si="753"/>
        <v>0</v>
      </c>
      <c r="CQ1431" s="155">
        <f t="shared" ca="1" si="754"/>
        <v>0</v>
      </c>
      <c r="CR1431" s="155" t="b">
        <f t="shared" ca="1" si="755"/>
        <v>0</v>
      </c>
      <c r="CS1431" s="155" t="b">
        <f t="shared" ca="1" si="756"/>
        <v>0</v>
      </c>
      <c r="CT1431" s="155" t="b">
        <f t="shared" ca="1" si="757"/>
        <v>0</v>
      </c>
      <c r="CU1431" s="155" t="b">
        <f t="shared" ca="1" si="758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6"/>
        <v>0</v>
      </c>
      <c r="P1432" s="28">
        <f t="shared" ca="1" si="727"/>
        <v>0</v>
      </c>
      <c r="Q1432" s="28">
        <f t="shared" ca="1" si="728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29"/>
        <v>0</v>
      </c>
      <c r="BS1432" s="151" t="b">
        <f t="shared" si="730"/>
        <v>0</v>
      </c>
      <c r="BT1432" s="151" t="b">
        <f t="shared" si="731"/>
        <v>0</v>
      </c>
      <c r="BU1432" s="151" t="b">
        <f t="shared" si="732"/>
        <v>0</v>
      </c>
      <c r="BV1432" s="155" t="b">
        <f t="shared" ca="1" si="733"/>
        <v>0</v>
      </c>
      <c r="BW1432" s="151" t="b">
        <f t="shared" ca="1" si="734"/>
        <v>0</v>
      </c>
      <c r="BX1432" s="151" t="b">
        <f t="shared" ca="1" si="735"/>
        <v>0</v>
      </c>
      <c r="BY1432" s="151" t="b">
        <f t="shared" ca="1" si="736"/>
        <v>0</v>
      </c>
      <c r="BZ1432" s="151" t="b">
        <f t="shared" ca="1" si="737"/>
        <v>0</v>
      </c>
      <c r="CA1432" s="151" t="b">
        <f t="shared" ca="1" si="738"/>
        <v>0</v>
      </c>
      <c r="CB1432" s="151" t="b">
        <f t="shared" ca="1" si="739"/>
        <v>0</v>
      </c>
      <c r="CC1432" s="151" t="b">
        <f t="shared" ca="1" si="740"/>
        <v>0</v>
      </c>
      <c r="CD1432" s="151" t="b">
        <f t="shared" ca="1" si="741"/>
        <v>0</v>
      </c>
      <c r="CE1432" s="151" t="b">
        <f t="shared" ca="1" si="742"/>
        <v>0</v>
      </c>
      <c r="CF1432" s="151" t="b">
        <f t="shared" ca="1" si="743"/>
        <v>0</v>
      </c>
      <c r="CG1432" s="151" t="b">
        <f t="shared" ca="1" si="744"/>
        <v>0</v>
      </c>
      <c r="CH1432" s="151" t="b">
        <f t="shared" ca="1" si="745"/>
        <v>0</v>
      </c>
      <c r="CI1432" s="151" t="b">
        <f t="shared" ca="1" si="746"/>
        <v>0</v>
      </c>
      <c r="CJ1432" s="151" t="b">
        <f t="shared" ca="1" si="747"/>
        <v>0</v>
      </c>
      <c r="CK1432" s="151" t="b">
        <f t="shared" ca="1" si="748"/>
        <v>0</v>
      </c>
      <c r="CL1432" s="151" t="b">
        <f t="shared" ca="1" si="749"/>
        <v>0</v>
      </c>
      <c r="CM1432" s="151" t="b">
        <f t="shared" ca="1" si="750"/>
        <v>0</v>
      </c>
      <c r="CN1432" s="151" t="str">
        <f t="shared" ca="1" si="751"/>
        <v>NO_VAC</v>
      </c>
      <c r="CO1432" s="151" t="str">
        <f t="shared" ca="1" si="752"/>
        <v>NO_VAC</v>
      </c>
      <c r="CP1432" s="151" t="b">
        <f t="shared" ca="1" si="753"/>
        <v>0</v>
      </c>
      <c r="CQ1432" s="155">
        <f t="shared" ca="1" si="754"/>
        <v>0</v>
      </c>
      <c r="CR1432" s="155" t="b">
        <f t="shared" ca="1" si="755"/>
        <v>0</v>
      </c>
      <c r="CS1432" s="155" t="b">
        <f t="shared" ca="1" si="756"/>
        <v>0</v>
      </c>
      <c r="CT1432" s="155" t="b">
        <f t="shared" ca="1" si="757"/>
        <v>0</v>
      </c>
      <c r="CU1432" s="155" t="b">
        <f t="shared" ca="1" si="758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6"/>
        <v>0</v>
      </c>
      <c r="P1433" s="28">
        <f t="shared" ca="1" si="727"/>
        <v>0</v>
      </c>
      <c r="Q1433" s="28">
        <f t="shared" ca="1" si="728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29"/>
        <v>0</v>
      </c>
      <c r="BS1433" s="151" t="b">
        <f t="shared" si="730"/>
        <v>0</v>
      </c>
      <c r="BT1433" s="151" t="b">
        <f t="shared" si="731"/>
        <v>0</v>
      </c>
      <c r="BU1433" s="151" t="b">
        <f t="shared" si="732"/>
        <v>0</v>
      </c>
      <c r="BV1433" s="155" t="b">
        <f t="shared" ca="1" si="733"/>
        <v>0</v>
      </c>
      <c r="BW1433" s="151" t="b">
        <f t="shared" ca="1" si="734"/>
        <v>0</v>
      </c>
      <c r="BX1433" s="151" t="b">
        <f t="shared" ca="1" si="735"/>
        <v>0</v>
      </c>
      <c r="BY1433" s="151" t="b">
        <f t="shared" ca="1" si="736"/>
        <v>0</v>
      </c>
      <c r="BZ1433" s="151" t="b">
        <f t="shared" ca="1" si="737"/>
        <v>0</v>
      </c>
      <c r="CA1433" s="151" t="b">
        <f t="shared" ca="1" si="738"/>
        <v>0</v>
      </c>
      <c r="CB1433" s="151" t="b">
        <f t="shared" ca="1" si="739"/>
        <v>0</v>
      </c>
      <c r="CC1433" s="151" t="b">
        <f t="shared" ca="1" si="740"/>
        <v>0</v>
      </c>
      <c r="CD1433" s="151" t="b">
        <f t="shared" ca="1" si="741"/>
        <v>0</v>
      </c>
      <c r="CE1433" s="151" t="b">
        <f t="shared" ca="1" si="742"/>
        <v>0</v>
      </c>
      <c r="CF1433" s="151" t="b">
        <f t="shared" ca="1" si="743"/>
        <v>0</v>
      </c>
      <c r="CG1433" s="151" t="b">
        <f t="shared" ca="1" si="744"/>
        <v>0</v>
      </c>
      <c r="CH1433" s="151" t="b">
        <f t="shared" ca="1" si="745"/>
        <v>0</v>
      </c>
      <c r="CI1433" s="151" t="b">
        <f t="shared" ca="1" si="746"/>
        <v>0</v>
      </c>
      <c r="CJ1433" s="151" t="b">
        <f t="shared" ca="1" si="747"/>
        <v>0</v>
      </c>
      <c r="CK1433" s="151" t="b">
        <f t="shared" ca="1" si="748"/>
        <v>0</v>
      </c>
      <c r="CL1433" s="151" t="b">
        <f t="shared" ca="1" si="749"/>
        <v>0</v>
      </c>
      <c r="CM1433" s="151" t="b">
        <f t="shared" ca="1" si="750"/>
        <v>0</v>
      </c>
      <c r="CN1433" s="151" t="str">
        <f t="shared" ca="1" si="751"/>
        <v>NO_VAC</v>
      </c>
      <c r="CO1433" s="151" t="str">
        <f t="shared" ca="1" si="752"/>
        <v>NO_VAC</v>
      </c>
      <c r="CP1433" s="151" t="b">
        <f t="shared" ca="1" si="753"/>
        <v>0</v>
      </c>
      <c r="CQ1433" s="155">
        <f t="shared" ca="1" si="754"/>
        <v>0</v>
      </c>
      <c r="CR1433" s="155" t="b">
        <f t="shared" ca="1" si="755"/>
        <v>0</v>
      </c>
      <c r="CS1433" s="155" t="b">
        <f t="shared" ca="1" si="756"/>
        <v>0</v>
      </c>
      <c r="CT1433" s="155" t="b">
        <f t="shared" ca="1" si="757"/>
        <v>0</v>
      </c>
      <c r="CU1433" s="155" t="b">
        <f t="shared" ca="1" si="758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6"/>
        <v>0</v>
      </c>
      <c r="P1434" s="28">
        <f t="shared" ca="1" si="727"/>
        <v>0</v>
      </c>
      <c r="Q1434" s="28">
        <f t="shared" ca="1" si="728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29"/>
        <v>0</v>
      </c>
      <c r="BS1434" s="151" t="b">
        <f t="shared" si="730"/>
        <v>0</v>
      </c>
      <c r="BT1434" s="151" t="b">
        <f t="shared" si="731"/>
        <v>0</v>
      </c>
      <c r="BU1434" s="151" t="b">
        <f t="shared" si="732"/>
        <v>0</v>
      </c>
      <c r="BV1434" s="155" t="b">
        <f t="shared" ca="1" si="733"/>
        <v>0</v>
      </c>
      <c r="BW1434" s="151" t="b">
        <f t="shared" ca="1" si="734"/>
        <v>0</v>
      </c>
      <c r="BX1434" s="151" t="b">
        <f t="shared" ca="1" si="735"/>
        <v>0</v>
      </c>
      <c r="BY1434" s="151" t="b">
        <f t="shared" ca="1" si="736"/>
        <v>0</v>
      </c>
      <c r="BZ1434" s="151" t="b">
        <f t="shared" ca="1" si="737"/>
        <v>0</v>
      </c>
      <c r="CA1434" s="151" t="b">
        <f t="shared" ca="1" si="738"/>
        <v>0</v>
      </c>
      <c r="CB1434" s="151" t="b">
        <f t="shared" ca="1" si="739"/>
        <v>0</v>
      </c>
      <c r="CC1434" s="151" t="b">
        <f t="shared" ca="1" si="740"/>
        <v>0</v>
      </c>
      <c r="CD1434" s="151" t="b">
        <f t="shared" ca="1" si="741"/>
        <v>0</v>
      </c>
      <c r="CE1434" s="151" t="b">
        <f t="shared" ca="1" si="742"/>
        <v>0</v>
      </c>
      <c r="CF1434" s="151" t="b">
        <f t="shared" ca="1" si="743"/>
        <v>0</v>
      </c>
      <c r="CG1434" s="151" t="b">
        <f t="shared" ca="1" si="744"/>
        <v>0</v>
      </c>
      <c r="CH1434" s="151" t="b">
        <f t="shared" ca="1" si="745"/>
        <v>0</v>
      </c>
      <c r="CI1434" s="151" t="b">
        <f t="shared" ca="1" si="746"/>
        <v>0</v>
      </c>
      <c r="CJ1434" s="151" t="b">
        <f t="shared" ca="1" si="747"/>
        <v>0</v>
      </c>
      <c r="CK1434" s="151" t="b">
        <f t="shared" ca="1" si="748"/>
        <v>0</v>
      </c>
      <c r="CL1434" s="151" t="b">
        <f t="shared" ca="1" si="749"/>
        <v>0</v>
      </c>
      <c r="CM1434" s="151" t="b">
        <f t="shared" ca="1" si="750"/>
        <v>0</v>
      </c>
      <c r="CN1434" s="151" t="str">
        <f t="shared" ca="1" si="751"/>
        <v>NO_VAC</v>
      </c>
      <c r="CO1434" s="151" t="str">
        <f t="shared" ca="1" si="752"/>
        <v>NO_VAC</v>
      </c>
      <c r="CP1434" s="151" t="b">
        <f t="shared" ca="1" si="753"/>
        <v>0</v>
      </c>
      <c r="CQ1434" s="155">
        <f t="shared" ca="1" si="754"/>
        <v>0</v>
      </c>
      <c r="CR1434" s="155" t="b">
        <f t="shared" ca="1" si="755"/>
        <v>0</v>
      </c>
      <c r="CS1434" s="155" t="b">
        <f t="shared" ca="1" si="756"/>
        <v>0</v>
      </c>
      <c r="CT1434" s="155" t="b">
        <f t="shared" ca="1" si="757"/>
        <v>0</v>
      </c>
      <c r="CU1434" s="155" t="b">
        <f t="shared" ca="1" si="758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6"/>
        <v>0</v>
      </c>
      <c r="P1435" s="28">
        <f t="shared" ca="1" si="727"/>
        <v>0</v>
      </c>
      <c r="Q1435" s="28">
        <f t="shared" ca="1" si="728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29"/>
        <v>0</v>
      </c>
      <c r="BS1435" s="151" t="b">
        <f t="shared" si="730"/>
        <v>0</v>
      </c>
      <c r="BT1435" s="151" t="b">
        <f t="shared" si="731"/>
        <v>0</v>
      </c>
      <c r="BU1435" s="151" t="b">
        <f t="shared" si="732"/>
        <v>0</v>
      </c>
      <c r="BV1435" s="155" t="b">
        <f t="shared" ca="1" si="733"/>
        <v>0</v>
      </c>
      <c r="BW1435" s="151" t="b">
        <f t="shared" ca="1" si="734"/>
        <v>0</v>
      </c>
      <c r="BX1435" s="151" t="b">
        <f t="shared" ca="1" si="735"/>
        <v>0</v>
      </c>
      <c r="BY1435" s="151" t="b">
        <f t="shared" ca="1" si="736"/>
        <v>0</v>
      </c>
      <c r="BZ1435" s="151" t="b">
        <f t="shared" ca="1" si="737"/>
        <v>0</v>
      </c>
      <c r="CA1435" s="151" t="b">
        <f t="shared" ca="1" si="738"/>
        <v>0</v>
      </c>
      <c r="CB1435" s="151" t="b">
        <f t="shared" ca="1" si="739"/>
        <v>0</v>
      </c>
      <c r="CC1435" s="151" t="b">
        <f t="shared" ca="1" si="740"/>
        <v>0</v>
      </c>
      <c r="CD1435" s="151" t="b">
        <f t="shared" ca="1" si="741"/>
        <v>0</v>
      </c>
      <c r="CE1435" s="151" t="b">
        <f t="shared" ca="1" si="742"/>
        <v>0</v>
      </c>
      <c r="CF1435" s="151" t="b">
        <f t="shared" ca="1" si="743"/>
        <v>0</v>
      </c>
      <c r="CG1435" s="151" t="b">
        <f t="shared" ca="1" si="744"/>
        <v>0</v>
      </c>
      <c r="CH1435" s="151" t="b">
        <f t="shared" ca="1" si="745"/>
        <v>0</v>
      </c>
      <c r="CI1435" s="151" t="b">
        <f t="shared" ca="1" si="746"/>
        <v>0</v>
      </c>
      <c r="CJ1435" s="151" t="b">
        <f t="shared" ca="1" si="747"/>
        <v>0</v>
      </c>
      <c r="CK1435" s="151" t="b">
        <f t="shared" ca="1" si="748"/>
        <v>0</v>
      </c>
      <c r="CL1435" s="151" t="b">
        <f t="shared" ca="1" si="749"/>
        <v>0</v>
      </c>
      <c r="CM1435" s="151" t="b">
        <f t="shared" ca="1" si="750"/>
        <v>0</v>
      </c>
      <c r="CN1435" s="151" t="str">
        <f t="shared" ca="1" si="751"/>
        <v>NO_VAC</v>
      </c>
      <c r="CO1435" s="151" t="str">
        <f t="shared" ca="1" si="752"/>
        <v>NO_VAC</v>
      </c>
      <c r="CP1435" s="151" t="b">
        <f t="shared" ca="1" si="753"/>
        <v>0</v>
      </c>
      <c r="CQ1435" s="155">
        <f t="shared" ca="1" si="754"/>
        <v>0</v>
      </c>
      <c r="CR1435" s="155" t="b">
        <f t="shared" ca="1" si="755"/>
        <v>0</v>
      </c>
      <c r="CS1435" s="155" t="b">
        <f t="shared" ca="1" si="756"/>
        <v>0</v>
      </c>
      <c r="CT1435" s="155" t="b">
        <f t="shared" ca="1" si="757"/>
        <v>0</v>
      </c>
      <c r="CU1435" s="155" t="b">
        <f t="shared" ca="1" si="758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6"/>
        <v>0</v>
      </c>
      <c r="P1436" s="28">
        <f t="shared" ca="1" si="727"/>
        <v>0</v>
      </c>
      <c r="Q1436" s="28">
        <f t="shared" ca="1" si="728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29"/>
        <v>0</v>
      </c>
      <c r="BS1436" s="151" t="b">
        <f t="shared" si="730"/>
        <v>0</v>
      </c>
      <c r="BT1436" s="151" t="b">
        <f t="shared" si="731"/>
        <v>0</v>
      </c>
      <c r="BU1436" s="151" t="b">
        <f t="shared" si="732"/>
        <v>0</v>
      </c>
      <c r="BV1436" s="155" t="b">
        <f t="shared" ca="1" si="733"/>
        <v>0</v>
      </c>
      <c r="BW1436" s="151" t="b">
        <f t="shared" ca="1" si="734"/>
        <v>0</v>
      </c>
      <c r="BX1436" s="151" t="b">
        <f t="shared" ca="1" si="735"/>
        <v>0</v>
      </c>
      <c r="BY1436" s="151" t="b">
        <f t="shared" ca="1" si="736"/>
        <v>0</v>
      </c>
      <c r="BZ1436" s="151" t="b">
        <f t="shared" ca="1" si="737"/>
        <v>0</v>
      </c>
      <c r="CA1436" s="151" t="b">
        <f t="shared" ca="1" si="738"/>
        <v>0</v>
      </c>
      <c r="CB1436" s="151" t="b">
        <f t="shared" ca="1" si="739"/>
        <v>0</v>
      </c>
      <c r="CC1436" s="151" t="b">
        <f t="shared" ca="1" si="740"/>
        <v>0</v>
      </c>
      <c r="CD1436" s="151" t="b">
        <f t="shared" ca="1" si="741"/>
        <v>0</v>
      </c>
      <c r="CE1436" s="151" t="b">
        <f t="shared" ca="1" si="742"/>
        <v>0</v>
      </c>
      <c r="CF1436" s="151" t="b">
        <f t="shared" ca="1" si="743"/>
        <v>0</v>
      </c>
      <c r="CG1436" s="151" t="b">
        <f t="shared" ca="1" si="744"/>
        <v>0</v>
      </c>
      <c r="CH1436" s="151" t="b">
        <f t="shared" ca="1" si="745"/>
        <v>0</v>
      </c>
      <c r="CI1436" s="151" t="b">
        <f t="shared" ca="1" si="746"/>
        <v>0</v>
      </c>
      <c r="CJ1436" s="151" t="b">
        <f t="shared" ca="1" si="747"/>
        <v>0</v>
      </c>
      <c r="CK1436" s="151" t="b">
        <f t="shared" ca="1" si="748"/>
        <v>0</v>
      </c>
      <c r="CL1436" s="151" t="b">
        <f t="shared" ca="1" si="749"/>
        <v>0</v>
      </c>
      <c r="CM1436" s="151" t="b">
        <f t="shared" ca="1" si="750"/>
        <v>0</v>
      </c>
      <c r="CN1436" s="151" t="str">
        <f t="shared" ca="1" si="751"/>
        <v>NO_VAC</v>
      </c>
      <c r="CO1436" s="151" t="str">
        <f t="shared" ca="1" si="752"/>
        <v>NO_VAC</v>
      </c>
      <c r="CP1436" s="151" t="b">
        <f t="shared" ca="1" si="753"/>
        <v>0</v>
      </c>
      <c r="CQ1436" s="155">
        <f t="shared" ca="1" si="754"/>
        <v>0</v>
      </c>
      <c r="CR1436" s="155" t="b">
        <f t="shared" ca="1" si="755"/>
        <v>0</v>
      </c>
      <c r="CS1436" s="155" t="b">
        <f t="shared" ca="1" si="756"/>
        <v>0</v>
      </c>
      <c r="CT1436" s="155" t="b">
        <f t="shared" ca="1" si="757"/>
        <v>0</v>
      </c>
      <c r="CU1436" s="155" t="b">
        <f t="shared" ca="1" si="758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6"/>
        <v>0</v>
      </c>
      <c r="P1437" s="28">
        <f t="shared" ca="1" si="727"/>
        <v>0</v>
      </c>
      <c r="Q1437" s="28">
        <f t="shared" ca="1" si="728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29"/>
        <v>0</v>
      </c>
      <c r="BS1437" s="151" t="b">
        <f t="shared" si="730"/>
        <v>0</v>
      </c>
      <c r="BT1437" s="151" t="b">
        <f t="shared" si="731"/>
        <v>0</v>
      </c>
      <c r="BU1437" s="151" t="b">
        <f t="shared" si="732"/>
        <v>0</v>
      </c>
      <c r="BV1437" s="155" t="b">
        <f t="shared" ca="1" si="733"/>
        <v>0</v>
      </c>
      <c r="BW1437" s="151" t="b">
        <f t="shared" ca="1" si="734"/>
        <v>0</v>
      </c>
      <c r="BX1437" s="151" t="b">
        <f t="shared" ca="1" si="735"/>
        <v>0</v>
      </c>
      <c r="BY1437" s="151" t="b">
        <f t="shared" ca="1" si="736"/>
        <v>0</v>
      </c>
      <c r="BZ1437" s="151" t="b">
        <f t="shared" ca="1" si="737"/>
        <v>0</v>
      </c>
      <c r="CA1437" s="151" t="b">
        <f t="shared" ca="1" si="738"/>
        <v>0</v>
      </c>
      <c r="CB1437" s="151" t="b">
        <f t="shared" ca="1" si="739"/>
        <v>0</v>
      </c>
      <c r="CC1437" s="151" t="b">
        <f t="shared" ca="1" si="740"/>
        <v>0</v>
      </c>
      <c r="CD1437" s="151" t="b">
        <f t="shared" ca="1" si="741"/>
        <v>0</v>
      </c>
      <c r="CE1437" s="151" t="b">
        <f t="shared" ca="1" si="742"/>
        <v>0</v>
      </c>
      <c r="CF1437" s="151" t="b">
        <f t="shared" ca="1" si="743"/>
        <v>0</v>
      </c>
      <c r="CG1437" s="151" t="b">
        <f t="shared" ca="1" si="744"/>
        <v>0</v>
      </c>
      <c r="CH1437" s="151" t="b">
        <f t="shared" ca="1" si="745"/>
        <v>0</v>
      </c>
      <c r="CI1437" s="151" t="b">
        <f t="shared" ca="1" si="746"/>
        <v>0</v>
      </c>
      <c r="CJ1437" s="151" t="b">
        <f t="shared" ca="1" si="747"/>
        <v>0</v>
      </c>
      <c r="CK1437" s="151" t="b">
        <f t="shared" ca="1" si="748"/>
        <v>0</v>
      </c>
      <c r="CL1437" s="151" t="b">
        <f t="shared" ca="1" si="749"/>
        <v>0</v>
      </c>
      <c r="CM1437" s="151" t="b">
        <f t="shared" ca="1" si="750"/>
        <v>0</v>
      </c>
      <c r="CN1437" s="151" t="str">
        <f t="shared" ca="1" si="751"/>
        <v>NO_VAC</v>
      </c>
      <c r="CO1437" s="151" t="str">
        <f t="shared" ca="1" si="752"/>
        <v>NO_VAC</v>
      </c>
      <c r="CP1437" s="151" t="b">
        <f t="shared" ca="1" si="753"/>
        <v>0</v>
      </c>
      <c r="CQ1437" s="155">
        <f t="shared" ca="1" si="754"/>
        <v>0</v>
      </c>
      <c r="CR1437" s="155" t="b">
        <f t="shared" ca="1" si="755"/>
        <v>0</v>
      </c>
      <c r="CS1437" s="155" t="b">
        <f t="shared" ca="1" si="756"/>
        <v>0</v>
      </c>
      <c r="CT1437" s="155" t="b">
        <f t="shared" ca="1" si="757"/>
        <v>0</v>
      </c>
      <c r="CU1437" s="155" t="b">
        <f t="shared" ca="1" si="758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6"/>
        <v>0</v>
      </c>
      <c r="P1438" s="28">
        <f t="shared" ca="1" si="727"/>
        <v>0</v>
      </c>
      <c r="Q1438" s="28">
        <f t="shared" ca="1" si="728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29"/>
        <v>0</v>
      </c>
      <c r="BS1438" s="151" t="b">
        <f t="shared" si="730"/>
        <v>0</v>
      </c>
      <c r="BT1438" s="151" t="b">
        <f t="shared" si="731"/>
        <v>0</v>
      </c>
      <c r="BU1438" s="151" t="b">
        <f t="shared" si="732"/>
        <v>0</v>
      </c>
      <c r="BV1438" s="155" t="b">
        <f t="shared" ca="1" si="733"/>
        <v>0</v>
      </c>
      <c r="BW1438" s="151" t="b">
        <f t="shared" ca="1" si="734"/>
        <v>0</v>
      </c>
      <c r="BX1438" s="151" t="b">
        <f t="shared" ca="1" si="735"/>
        <v>0</v>
      </c>
      <c r="BY1438" s="151" t="b">
        <f t="shared" ca="1" si="736"/>
        <v>0</v>
      </c>
      <c r="BZ1438" s="151" t="b">
        <f t="shared" ca="1" si="737"/>
        <v>0</v>
      </c>
      <c r="CA1438" s="151" t="b">
        <f t="shared" ca="1" si="738"/>
        <v>0</v>
      </c>
      <c r="CB1438" s="151" t="b">
        <f t="shared" ca="1" si="739"/>
        <v>0</v>
      </c>
      <c r="CC1438" s="151" t="b">
        <f t="shared" ca="1" si="740"/>
        <v>0</v>
      </c>
      <c r="CD1438" s="151" t="b">
        <f t="shared" ca="1" si="741"/>
        <v>0</v>
      </c>
      <c r="CE1438" s="151" t="b">
        <f t="shared" ca="1" si="742"/>
        <v>0</v>
      </c>
      <c r="CF1438" s="151" t="b">
        <f t="shared" ca="1" si="743"/>
        <v>0</v>
      </c>
      <c r="CG1438" s="151" t="b">
        <f t="shared" ca="1" si="744"/>
        <v>0</v>
      </c>
      <c r="CH1438" s="151" t="b">
        <f t="shared" ca="1" si="745"/>
        <v>0</v>
      </c>
      <c r="CI1438" s="151" t="b">
        <f t="shared" ca="1" si="746"/>
        <v>0</v>
      </c>
      <c r="CJ1438" s="151" t="b">
        <f t="shared" ca="1" si="747"/>
        <v>0</v>
      </c>
      <c r="CK1438" s="151" t="b">
        <f t="shared" ca="1" si="748"/>
        <v>0</v>
      </c>
      <c r="CL1438" s="151" t="b">
        <f t="shared" ca="1" si="749"/>
        <v>0</v>
      </c>
      <c r="CM1438" s="151" t="b">
        <f t="shared" ca="1" si="750"/>
        <v>0</v>
      </c>
      <c r="CN1438" s="151" t="str">
        <f t="shared" ca="1" si="751"/>
        <v>NO_VAC</v>
      </c>
      <c r="CO1438" s="151" t="str">
        <f t="shared" ca="1" si="752"/>
        <v>NO_VAC</v>
      </c>
      <c r="CP1438" s="151" t="b">
        <f t="shared" ca="1" si="753"/>
        <v>0</v>
      </c>
      <c r="CQ1438" s="155">
        <f t="shared" ca="1" si="754"/>
        <v>0</v>
      </c>
      <c r="CR1438" s="155" t="b">
        <f t="shared" ca="1" si="755"/>
        <v>0</v>
      </c>
      <c r="CS1438" s="155" t="b">
        <f t="shared" ca="1" si="756"/>
        <v>0</v>
      </c>
      <c r="CT1438" s="155" t="b">
        <f t="shared" ca="1" si="757"/>
        <v>0</v>
      </c>
      <c r="CU1438" s="155" t="b">
        <f t="shared" ca="1" si="758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6"/>
        <v>0</v>
      </c>
      <c r="P1439" s="28">
        <f t="shared" ca="1" si="727"/>
        <v>0</v>
      </c>
      <c r="Q1439" s="28">
        <f t="shared" ca="1" si="728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29"/>
        <v>0</v>
      </c>
      <c r="BS1439" s="151" t="b">
        <f t="shared" si="730"/>
        <v>0</v>
      </c>
      <c r="BT1439" s="151" t="b">
        <f t="shared" si="731"/>
        <v>0</v>
      </c>
      <c r="BU1439" s="151" t="b">
        <f t="shared" si="732"/>
        <v>0</v>
      </c>
      <c r="BV1439" s="155" t="b">
        <f t="shared" ca="1" si="733"/>
        <v>0</v>
      </c>
      <c r="BW1439" s="151" t="b">
        <f t="shared" ca="1" si="734"/>
        <v>0</v>
      </c>
      <c r="BX1439" s="151" t="b">
        <f t="shared" ca="1" si="735"/>
        <v>0</v>
      </c>
      <c r="BY1439" s="151" t="b">
        <f t="shared" ca="1" si="736"/>
        <v>0</v>
      </c>
      <c r="BZ1439" s="151" t="b">
        <f t="shared" ca="1" si="737"/>
        <v>0</v>
      </c>
      <c r="CA1439" s="151" t="b">
        <f t="shared" ca="1" si="738"/>
        <v>0</v>
      </c>
      <c r="CB1439" s="151" t="b">
        <f t="shared" ca="1" si="739"/>
        <v>0</v>
      </c>
      <c r="CC1439" s="151" t="b">
        <f t="shared" ca="1" si="740"/>
        <v>0</v>
      </c>
      <c r="CD1439" s="151" t="b">
        <f t="shared" ca="1" si="741"/>
        <v>0</v>
      </c>
      <c r="CE1439" s="151" t="b">
        <f t="shared" ca="1" si="742"/>
        <v>0</v>
      </c>
      <c r="CF1439" s="151" t="b">
        <f t="shared" ca="1" si="743"/>
        <v>0</v>
      </c>
      <c r="CG1439" s="151" t="b">
        <f t="shared" ca="1" si="744"/>
        <v>0</v>
      </c>
      <c r="CH1439" s="151" t="b">
        <f t="shared" ca="1" si="745"/>
        <v>0</v>
      </c>
      <c r="CI1439" s="151" t="b">
        <f t="shared" ca="1" si="746"/>
        <v>0</v>
      </c>
      <c r="CJ1439" s="151" t="b">
        <f t="shared" ca="1" si="747"/>
        <v>0</v>
      </c>
      <c r="CK1439" s="151" t="b">
        <f t="shared" ca="1" si="748"/>
        <v>0</v>
      </c>
      <c r="CL1439" s="151" t="b">
        <f t="shared" ca="1" si="749"/>
        <v>0</v>
      </c>
      <c r="CM1439" s="151" t="b">
        <f t="shared" ca="1" si="750"/>
        <v>0</v>
      </c>
      <c r="CN1439" s="151" t="str">
        <f t="shared" ca="1" si="751"/>
        <v>NO_VAC</v>
      </c>
      <c r="CO1439" s="151" t="str">
        <f t="shared" ca="1" si="752"/>
        <v>NO_VAC</v>
      </c>
      <c r="CP1439" s="151" t="b">
        <f t="shared" ca="1" si="753"/>
        <v>0</v>
      </c>
      <c r="CQ1439" s="155">
        <f t="shared" ca="1" si="754"/>
        <v>0</v>
      </c>
      <c r="CR1439" s="155" t="b">
        <f t="shared" ca="1" si="755"/>
        <v>0</v>
      </c>
      <c r="CS1439" s="155" t="b">
        <f t="shared" ca="1" si="756"/>
        <v>0</v>
      </c>
      <c r="CT1439" s="155" t="b">
        <f t="shared" ca="1" si="757"/>
        <v>0</v>
      </c>
      <c r="CU1439" s="155" t="b">
        <f t="shared" ca="1" si="758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6"/>
        <v>0</v>
      </c>
      <c r="P1440" s="28">
        <f t="shared" ca="1" si="727"/>
        <v>0</v>
      </c>
      <c r="Q1440" s="28">
        <f t="shared" ca="1" si="728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29"/>
        <v>0</v>
      </c>
      <c r="BS1440" s="151" t="b">
        <f t="shared" si="730"/>
        <v>0</v>
      </c>
      <c r="BT1440" s="151" t="b">
        <f t="shared" si="731"/>
        <v>0</v>
      </c>
      <c r="BU1440" s="151" t="b">
        <f t="shared" si="732"/>
        <v>0</v>
      </c>
      <c r="BV1440" s="155" t="b">
        <f t="shared" ca="1" si="733"/>
        <v>0</v>
      </c>
      <c r="BW1440" s="151" t="b">
        <f t="shared" ca="1" si="734"/>
        <v>0</v>
      </c>
      <c r="BX1440" s="151" t="b">
        <f t="shared" ca="1" si="735"/>
        <v>0</v>
      </c>
      <c r="BY1440" s="151" t="b">
        <f t="shared" ca="1" si="736"/>
        <v>0</v>
      </c>
      <c r="BZ1440" s="151" t="b">
        <f t="shared" ca="1" si="737"/>
        <v>0</v>
      </c>
      <c r="CA1440" s="151" t="b">
        <f t="shared" ca="1" si="738"/>
        <v>0</v>
      </c>
      <c r="CB1440" s="151" t="b">
        <f t="shared" ca="1" si="739"/>
        <v>0</v>
      </c>
      <c r="CC1440" s="151" t="b">
        <f t="shared" ca="1" si="740"/>
        <v>0</v>
      </c>
      <c r="CD1440" s="151" t="b">
        <f t="shared" ca="1" si="741"/>
        <v>0</v>
      </c>
      <c r="CE1440" s="151" t="b">
        <f t="shared" ca="1" si="742"/>
        <v>0</v>
      </c>
      <c r="CF1440" s="151" t="b">
        <f t="shared" ca="1" si="743"/>
        <v>0</v>
      </c>
      <c r="CG1440" s="151" t="b">
        <f t="shared" ca="1" si="744"/>
        <v>0</v>
      </c>
      <c r="CH1440" s="151" t="b">
        <f t="shared" ca="1" si="745"/>
        <v>0</v>
      </c>
      <c r="CI1440" s="151" t="b">
        <f t="shared" ca="1" si="746"/>
        <v>0</v>
      </c>
      <c r="CJ1440" s="151" t="b">
        <f t="shared" ca="1" si="747"/>
        <v>0</v>
      </c>
      <c r="CK1440" s="151" t="b">
        <f t="shared" ca="1" si="748"/>
        <v>0</v>
      </c>
      <c r="CL1440" s="151" t="b">
        <f t="shared" ca="1" si="749"/>
        <v>0</v>
      </c>
      <c r="CM1440" s="151" t="b">
        <f t="shared" ca="1" si="750"/>
        <v>0</v>
      </c>
      <c r="CN1440" s="151" t="str">
        <f t="shared" ca="1" si="751"/>
        <v>NO_VAC</v>
      </c>
      <c r="CO1440" s="151" t="str">
        <f t="shared" ca="1" si="752"/>
        <v>NO_VAC</v>
      </c>
      <c r="CP1440" s="151" t="b">
        <f t="shared" ca="1" si="753"/>
        <v>0</v>
      </c>
      <c r="CQ1440" s="155">
        <f t="shared" ca="1" si="754"/>
        <v>0</v>
      </c>
      <c r="CR1440" s="155" t="b">
        <f t="shared" ca="1" si="755"/>
        <v>0</v>
      </c>
      <c r="CS1440" s="155" t="b">
        <f t="shared" ca="1" si="756"/>
        <v>0</v>
      </c>
      <c r="CT1440" s="155" t="b">
        <f t="shared" ca="1" si="757"/>
        <v>0</v>
      </c>
      <c r="CU1440" s="155" t="b">
        <f t="shared" ca="1" si="758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6"/>
        <v>0</v>
      </c>
      <c r="P1441" s="28">
        <f t="shared" ca="1" si="727"/>
        <v>0</v>
      </c>
      <c r="Q1441" s="28">
        <f t="shared" ca="1" si="728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29"/>
        <v>0</v>
      </c>
      <c r="BS1441" s="151" t="b">
        <f t="shared" si="730"/>
        <v>0</v>
      </c>
      <c r="BT1441" s="151" t="b">
        <f t="shared" si="731"/>
        <v>0</v>
      </c>
      <c r="BU1441" s="151" t="b">
        <f t="shared" si="732"/>
        <v>0</v>
      </c>
      <c r="BV1441" s="155" t="b">
        <f t="shared" ca="1" si="733"/>
        <v>0</v>
      </c>
      <c r="BW1441" s="151" t="b">
        <f t="shared" ca="1" si="734"/>
        <v>0</v>
      </c>
      <c r="BX1441" s="151" t="b">
        <f t="shared" ca="1" si="735"/>
        <v>0</v>
      </c>
      <c r="BY1441" s="151" t="b">
        <f t="shared" ca="1" si="736"/>
        <v>0</v>
      </c>
      <c r="BZ1441" s="151" t="b">
        <f t="shared" ca="1" si="737"/>
        <v>0</v>
      </c>
      <c r="CA1441" s="151" t="b">
        <f t="shared" ca="1" si="738"/>
        <v>0</v>
      </c>
      <c r="CB1441" s="151" t="b">
        <f t="shared" ca="1" si="739"/>
        <v>0</v>
      </c>
      <c r="CC1441" s="151" t="b">
        <f t="shared" ca="1" si="740"/>
        <v>0</v>
      </c>
      <c r="CD1441" s="151" t="b">
        <f t="shared" ca="1" si="741"/>
        <v>0</v>
      </c>
      <c r="CE1441" s="151" t="b">
        <f t="shared" ca="1" si="742"/>
        <v>0</v>
      </c>
      <c r="CF1441" s="151" t="b">
        <f t="shared" ca="1" si="743"/>
        <v>0</v>
      </c>
      <c r="CG1441" s="151" t="b">
        <f t="shared" ca="1" si="744"/>
        <v>0</v>
      </c>
      <c r="CH1441" s="151" t="b">
        <f t="shared" ca="1" si="745"/>
        <v>0</v>
      </c>
      <c r="CI1441" s="151" t="b">
        <f t="shared" ca="1" si="746"/>
        <v>0</v>
      </c>
      <c r="CJ1441" s="151" t="b">
        <f t="shared" ca="1" si="747"/>
        <v>0</v>
      </c>
      <c r="CK1441" s="151" t="b">
        <f t="shared" ca="1" si="748"/>
        <v>0</v>
      </c>
      <c r="CL1441" s="151" t="b">
        <f t="shared" ca="1" si="749"/>
        <v>0</v>
      </c>
      <c r="CM1441" s="151" t="b">
        <f t="shared" ca="1" si="750"/>
        <v>0</v>
      </c>
      <c r="CN1441" s="151" t="str">
        <f t="shared" ca="1" si="751"/>
        <v>NO_VAC</v>
      </c>
      <c r="CO1441" s="151" t="str">
        <f t="shared" ca="1" si="752"/>
        <v>NO_VAC</v>
      </c>
      <c r="CP1441" s="151" t="b">
        <f t="shared" ca="1" si="753"/>
        <v>0</v>
      </c>
      <c r="CQ1441" s="155">
        <f t="shared" ca="1" si="754"/>
        <v>0</v>
      </c>
      <c r="CR1441" s="155" t="b">
        <f t="shared" ca="1" si="755"/>
        <v>0</v>
      </c>
      <c r="CS1441" s="155" t="b">
        <f t="shared" ca="1" si="756"/>
        <v>0</v>
      </c>
      <c r="CT1441" s="155" t="b">
        <f t="shared" ca="1" si="757"/>
        <v>0</v>
      </c>
      <c r="CU1441" s="155" t="b">
        <f t="shared" ca="1" si="758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6"/>
        <v>0</v>
      </c>
      <c r="P1442" s="28">
        <f t="shared" ca="1" si="727"/>
        <v>0</v>
      </c>
      <c r="Q1442" s="28">
        <f t="shared" ca="1" si="728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29"/>
        <v>0</v>
      </c>
      <c r="BS1442" s="151" t="b">
        <f t="shared" si="730"/>
        <v>0</v>
      </c>
      <c r="BT1442" s="151" t="b">
        <f t="shared" si="731"/>
        <v>0</v>
      </c>
      <c r="BU1442" s="151" t="b">
        <f t="shared" si="732"/>
        <v>0</v>
      </c>
      <c r="BV1442" s="155" t="b">
        <f t="shared" ca="1" si="733"/>
        <v>0</v>
      </c>
      <c r="BW1442" s="151" t="b">
        <f t="shared" ca="1" si="734"/>
        <v>0</v>
      </c>
      <c r="BX1442" s="151" t="b">
        <f t="shared" ca="1" si="735"/>
        <v>0</v>
      </c>
      <c r="BY1442" s="151" t="b">
        <f t="shared" ca="1" si="736"/>
        <v>0</v>
      </c>
      <c r="BZ1442" s="151" t="b">
        <f t="shared" ca="1" si="737"/>
        <v>0</v>
      </c>
      <c r="CA1442" s="151" t="b">
        <f t="shared" ca="1" si="738"/>
        <v>0</v>
      </c>
      <c r="CB1442" s="151" t="b">
        <f t="shared" ca="1" si="739"/>
        <v>0</v>
      </c>
      <c r="CC1442" s="151" t="b">
        <f t="shared" ca="1" si="740"/>
        <v>0</v>
      </c>
      <c r="CD1442" s="151" t="b">
        <f t="shared" ca="1" si="741"/>
        <v>0</v>
      </c>
      <c r="CE1442" s="151" t="b">
        <f t="shared" ca="1" si="742"/>
        <v>0</v>
      </c>
      <c r="CF1442" s="151" t="b">
        <f t="shared" ca="1" si="743"/>
        <v>0</v>
      </c>
      <c r="CG1442" s="151" t="b">
        <f t="shared" ca="1" si="744"/>
        <v>0</v>
      </c>
      <c r="CH1442" s="151" t="b">
        <f t="shared" ca="1" si="745"/>
        <v>0</v>
      </c>
      <c r="CI1442" s="151" t="b">
        <f t="shared" ca="1" si="746"/>
        <v>0</v>
      </c>
      <c r="CJ1442" s="151" t="b">
        <f t="shared" ca="1" si="747"/>
        <v>0</v>
      </c>
      <c r="CK1442" s="151" t="b">
        <f t="shared" ca="1" si="748"/>
        <v>0</v>
      </c>
      <c r="CL1442" s="151" t="b">
        <f t="shared" ca="1" si="749"/>
        <v>0</v>
      </c>
      <c r="CM1442" s="151" t="b">
        <f t="shared" ca="1" si="750"/>
        <v>0</v>
      </c>
      <c r="CN1442" s="151" t="str">
        <f t="shared" ca="1" si="751"/>
        <v>NO_VAC</v>
      </c>
      <c r="CO1442" s="151" t="str">
        <f t="shared" ca="1" si="752"/>
        <v>NO_VAC</v>
      </c>
      <c r="CP1442" s="151" t="b">
        <f t="shared" ca="1" si="753"/>
        <v>0</v>
      </c>
      <c r="CQ1442" s="155">
        <f t="shared" ca="1" si="754"/>
        <v>0</v>
      </c>
      <c r="CR1442" s="155" t="b">
        <f t="shared" ca="1" si="755"/>
        <v>0</v>
      </c>
      <c r="CS1442" s="155" t="b">
        <f t="shared" ca="1" si="756"/>
        <v>0</v>
      </c>
      <c r="CT1442" s="155" t="b">
        <f t="shared" ca="1" si="757"/>
        <v>0</v>
      </c>
      <c r="CU1442" s="155" t="b">
        <f t="shared" ca="1" si="758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6"/>
        <v>0</v>
      </c>
      <c r="P1443" s="28">
        <f t="shared" ca="1" si="727"/>
        <v>0</v>
      </c>
      <c r="Q1443" s="28">
        <f t="shared" ca="1" si="728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29"/>
        <v>0</v>
      </c>
      <c r="BS1443" s="151" t="b">
        <f t="shared" si="730"/>
        <v>0</v>
      </c>
      <c r="BT1443" s="151" t="b">
        <f t="shared" si="731"/>
        <v>0</v>
      </c>
      <c r="BU1443" s="151" t="b">
        <f t="shared" si="732"/>
        <v>0</v>
      </c>
      <c r="BV1443" s="155" t="b">
        <f t="shared" ca="1" si="733"/>
        <v>0</v>
      </c>
      <c r="BW1443" s="151" t="b">
        <f t="shared" ca="1" si="734"/>
        <v>0</v>
      </c>
      <c r="BX1443" s="151" t="b">
        <f t="shared" ca="1" si="735"/>
        <v>0</v>
      </c>
      <c r="BY1443" s="151" t="b">
        <f t="shared" ca="1" si="736"/>
        <v>0</v>
      </c>
      <c r="BZ1443" s="151" t="b">
        <f t="shared" ca="1" si="737"/>
        <v>0</v>
      </c>
      <c r="CA1443" s="151" t="b">
        <f t="shared" ca="1" si="738"/>
        <v>0</v>
      </c>
      <c r="CB1443" s="151" t="b">
        <f t="shared" ca="1" si="739"/>
        <v>0</v>
      </c>
      <c r="CC1443" s="151" t="b">
        <f t="shared" ca="1" si="740"/>
        <v>0</v>
      </c>
      <c r="CD1443" s="151" t="b">
        <f t="shared" ca="1" si="741"/>
        <v>0</v>
      </c>
      <c r="CE1443" s="151" t="b">
        <f t="shared" ca="1" si="742"/>
        <v>0</v>
      </c>
      <c r="CF1443" s="151" t="b">
        <f t="shared" ca="1" si="743"/>
        <v>0</v>
      </c>
      <c r="CG1443" s="151" t="b">
        <f t="shared" ca="1" si="744"/>
        <v>0</v>
      </c>
      <c r="CH1443" s="151" t="b">
        <f t="shared" ca="1" si="745"/>
        <v>0</v>
      </c>
      <c r="CI1443" s="151" t="b">
        <f t="shared" ca="1" si="746"/>
        <v>0</v>
      </c>
      <c r="CJ1443" s="151" t="b">
        <f t="shared" ca="1" si="747"/>
        <v>0</v>
      </c>
      <c r="CK1443" s="151" t="b">
        <f t="shared" ca="1" si="748"/>
        <v>0</v>
      </c>
      <c r="CL1443" s="151" t="b">
        <f t="shared" ca="1" si="749"/>
        <v>0</v>
      </c>
      <c r="CM1443" s="151" t="b">
        <f t="shared" ca="1" si="750"/>
        <v>0</v>
      </c>
      <c r="CN1443" s="151" t="str">
        <f t="shared" ca="1" si="751"/>
        <v>NO_VAC</v>
      </c>
      <c r="CO1443" s="151" t="str">
        <f t="shared" ca="1" si="752"/>
        <v>NO_VAC</v>
      </c>
      <c r="CP1443" s="151" t="b">
        <f t="shared" ca="1" si="753"/>
        <v>0</v>
      </c>
      <c r="CQ1443" s="155">
        <f t="shared" ca="1" si="754"/>
        <v>0</v>
      </c>
      <c r="CR1443" s="155" t="b">
        <f t="shared" ca="1" si="755"/>
        <v>0</v>
      </c>
      <c r="CS1443" s="155" t="b">
        <f t="shared" ca="1" si="756"/>
        <v>0</v>
      </c>
      <c r="CT1443" s="155" t="b">
        <f t="shared" ca="1" si="757"/>
        <v>0</v>
      </c>
      <c r="CU1443" s="155" t="b">
        <f t="shared" ca="1" si="758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6"/>
        <v>0</v>
      </c>
      <c r="P1444" s="28">
        <f t="shared" ca="1" si="727"/>
        <v>0</v>
      </c>
      <c r="Q1444" s="28">
        <f t="shared" ca="1" si="728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29"/>
        <v>0</v>
      </c>
      <c r="BS1444" s="151" t="b">
        <f t="shared" si="730"/>
        <v>0</v>
      </c>
      <c r="BT1444" s="151" t="b">
        <f t="shared" si="731"/>
        <v>0</v>
      </c>
      <c r="BU1444" s="151" t="b">
        <f t="shared" si="732"/>
        <v>0</v>
      </c>
      <c r="BV1444" s="155" t="b">
        <f t="shared" ca="1" si="733"/>
        <v>0</v>
      </c>
      <c r="BW1444" s="151" t="b">
        <f t="shared" ca="1" si="734"/>
        <v>0</v>
      </c>
      <c r="BX1444" s="151" t="b">
        <f t="shared" ca="1" si="735"/>
        <v>0</v>
      </c>
      <c r="BY1444" s="151" t="b">
        <f t="shared" ca="1" si="736"/>
        <v>0</v>
      </c>
      <c r="BZ1444" s="151" t="b">
        <f t="shared" ca="1" si="737"/>
        <v>0</v>
      </c>
      <c r="CA1444" s="151" t="b">
        <f t="shared" ca="1" si="738"/>
        <v>0</v>
      </c>
      <c r="CB1444" s="151" t="b">
        <f t="shared" ca="1" si="739"/>
        <v>0</v>
      </c>
      <c r="CC1444" s="151" t="b">
        <f t="shared" ca="1" si="740"/>
        <v>0</v>
      </c>
      <c r="CD1444" s="151" t="b">
        <f t="shared" ca="1" si="741"/>
        <v>0</v>
      </c>
      <c r="CE1444" s="151" t="b">
        <f t="shared" ca="1" si="742"/>
        <v>0</v>
      </c>
      <c r="CF1444" s="151" t="b">
        <f t="shared" ca="1" si="743"/>
        <v>0</v>
      </c>
      <c r="CG1444" s="151" t="b">
        <f t="shared" ca="1" si="744"/>
        <v>0</v>
      </c>
      <c r="CH1444" s="151" t="b">
        <f t="shared" ca="1" si="745"/>
        <v>0</v>
      </c>
      <c r="CI1444" s="151" t="b">
        <f t="shared" ca="1" si="746"/>
        <v>0</v>
      </c>
      <c r="CJ1444" s="151" t="b">
        <f t="shared" ca="1" si="747"/>
        <v>0</v>
      </c>
      <c r="CK1444" s="151" t="b">
        <f t="shared" ca="1" si="748"/>
        <v>0</v>
      </c>
      <c r="CL1444" s="151" t="b">
        <f t="shared" ca="1" si="749"/>
        <v>0</v>
      </c>
      <c r="CM1444" s="151" t="b">
        <f t="shared" ca="1" si="750"/>
        <v>0</v>
      </c>
      <c r="CN1444" s="151" t="str">
        <f t="shared" ca="1" si="751"/>
        <v>NO_VAC</v>
      </c>
      <c r="CO1444" s="151" t="str">
        <f t="shared" ca="1" si="752"/>
        <v>NO_VAC</v>
      </c>
      <c r="CP1444" s="151" t="b">
        <f t="shared" ca="1" si="753"/>
        <v>0</v>
      </c>
      <c r="CQ1444" s="155">
        <f t="shared" ca="1" si="754"/>
        <v>0</v>
      </c>
      <c r="CR1444" s="155" t="b">
        <f t="shared" ca="1" si="755"/>
        <v>0</v>
      </c>
      <c r="CS1444" s="155" t="b">
        <f t="shared" ca="1" si="756"/>
        <v>0</v>
      </c>
      <c r="CT1444" s="155" t="b">
        <f t="shared" ca="1" si="757"/>
        <v>0</v>
      </c>
      <c r="CU1444" s="155" t="b">
        <f t="shared" ca="1" si="758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6"/>
        <v>0</v>
      </c>
      <c r="P1445" s="28">
        <f t="shared" ca="1" si="727"/>
        <v>0</v>
      </c>
      <c r="Q1445" s="28">
        <f t="shared" ca="1" si="728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29"/>
        <v>0</v>
      </c>
      <c r="BS1445" s="151" t="b">
        <f t="shared" si="730"/>
        <v>0</v>
      </c>
      <c r="BT1445" s="151" t="b">
        <f t="shared" si="731"/>
        <v>0</v>
      </c>
      <c r="BU1445" s="151" t="b">
        <f t="shared" si="732"/>
        <v>0</v>
      </c>
      <c r="BV1445" s="155" t="b">
        <f t="shared" ca="1" si="733"/>
        <v>0</v>
      </c>
      <c r="BW1445" s="151" t="b">
        <f t="shared" ca="1" si="734"/>
        <v>0</v>
      </c>
      <c r="BX1445" s="151" t="b">
        <f t="shared" ca="1" si="735"/>
        <v>0</v>
      </c>
      <c r="BY1445" s="151" t="b">
        <f t="shared" ca="1" si="736"/>
        <v>0</v>
      </c>
      <c r="BZ1445" s="151" t="b">
        <f t="shared" ca="1" si="737"/>
        <v>0</v>
      </c>
      <c r="CA1445" s="151" t="b">
        <f t="shared" ca="1" si="738"/>
        <v>0</v>
      </c>
      <c r="CB1445" s="151" t="b">
        <f t="shared" ca="1" si="739"/>
        <v>0</v>
      </c>
      <c r="CC1445" s="151" t="b">
        <f t="shared" ca="1" si="740"/>
        <v>0</v>
      </c>
      <c r="CD1445" s="151" t="b">
        <f t="shared" ca="1" si="741"/>
        <v>0</v>
      </c>
      <c r="CE1445" s="151" t="b">
        <f t="shared" ca="1" si="742"/>
        <v>0</v>
      </c>
      <c r="CF1445" s="151" t="b">
        <f t="shared" ca="1" si="743"/>
        <v>0</v>
      </c>
      <c r="CG1445" s="151" t="b">
        <f t="shared" ca="1" si="744"/>
        <v>0</v>
      </c>
      <c r="CH1445" s="151" t="b">
        <f t="shared" ca="1" si="745"/>
        <v>0</v>
      </c>
      <c r="CI1445" s="151" t="b">
        <f t="shared" ca="1" si="746"/>
        <v>0</v>
      </c>
      <c r="CJ1445" s="151" t="b">
        <f t="shared" ca="1" si="747"/>
        <v>0</v>
      </c>
      <c r="CK1445" s="151" t="b">
        <f t="shared" ca="1" si="748"/>
        <v>0</v>
      </c>
      <c r="CL1445" s="151" t="b">
        <f t="shared" ca="1" si="749"/>
        <v>0</v>
      </c>
      <c r="CM1445" s="151" t="b">
        <f t="shared" ca="1" si="750"/>
        <v>0</v>
      </c>
      <c r="CN1445" s="151" t="str">
        <f t="shared" ca="1" si="751"/>
        <v>NO_VAC</v>
      </c>
      <c r="CO1445" s="151" t="str">
        <f t="shared" ca="1" si="752"/>
        <v>NO_VAC</v>
      </c>
      <c r="CP1445" s="151" t="b">
        <f t="shared" ca="1" si="753"/>
        <v>0</v>
      </c>
      <c r="CQ1445" s="155">
        <f t="shared" ca="1" si="754"/>
        <v>0</v>
      </c>
      <c r="CR1445" s="155" t="b">
        <f t="shared" ca="1" si="755"/>
        <v>0</v>
      </c>
      <c r="CS1445" s="155" t="b">
        <f t="shared" ca="1" si="756"/>
        <v>0</v>
      </c>
      <c r="CT1445" s="155" t="b">
        <f t="shared" ca="1" si="757"/>
        <v>0</v>
      </c>
      <c r="CU1445" s="155" t="b">
        <f t="shared" ca="1" si="758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6"/>
        <v>0</v>
      </c>
      <c r="P1446" s="28">
        <f t="shared" ca="1" si="727"/>
        <v>0</v>
      </c>
      <c r="Q1446" s="28">
        <f t="shared" ca="1" si="728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29"/>
        <v>0</v>
      </c>
      <c r="BS1446" s="151" t="b">
        <f t="shared" si="730"/>
        <v>0</v>
      </c>
      <c r="BT1446" s="151" t="b">
        <f t="shared" si="731"/>
        <v>0</v>
      </c>
      <c r="BU1446" s="151" t="b">
        <f t="shared" si="732"/>
        <v>0</v>
      </c>
      <c r="BV1446" s="155" t="b">
        <f t="shared" ca="1" si="733"/>
        <v>0</v>
      </c>
      <c r="BW1446" s="151" t="b">
        <f t="shared" ca="1" si="734"/>
        <v>0</v>
      </c>
      <c r="BX1446" s="151" t="b">
        <f t="shared" ca="1" si="735"/>
        <v>0</v>
      </c>
      <c r="BY1446" s="151" t="b">
        <f t="shared" ca="1" si="736"/>
        <v>0</v>
      </c>
      <c r="BZ1446" s="151" t="b">
        <f t="shared" ca="1" si="737"/>
        <v>0</v>
      </c>
      <c r="CA1446" s="151" t="b">
        <f t="shared" ca="1" si="738"/>
        <v>0</v>
      </c>
      <c r="CB1446" s="151" t="b">
        <f t="shared" ca="1" si="739"/>
        <v>0</v>
      </c>
      <c r="CC1446" s="151" t="b">
        <f t="shared" ca="1" si="740"/>
        <v>0</v>
      </c>
      <c r="CD1446" s="151" t="b">
        <f t="shared" ca="1" si="741"/>
        <v>0</v>
      </c>
      <c r="CE1446" s="151" t="b">
        <f t="shared" ca="1" si="742"/>
        <v>0</v>
      </c>
      <c r="CF1446" s="151" t="b">
        <f t="shared" ca="1" si="743"/>
        <v>0</v>
      </c>
      <c r="CG1446" s="151" t="b">
        <f t="shared" ca="1" si="744"/>
        <v>0</v>
      </c>
      <c r="CH1446" s="151" t="b">
        <f t="shared" ca="1" si="745"/>
        <v>0</v>
      </c>
      <c r="CI1446" s="151" t="b">
        <f t="shared" ca="1" si="746"/>
        <v>0</v>
      </c>
      <c r="CJ1446" s="151" t="b">
        <f t="shared" ca="1" si="747"/>
        <v>0</v>
      </c>
      <c r="CK1446" s="151" t="b">
        <f t="shared" ca="1" si="748"/>
        <v>0</v>
      </c>
      <c r="CL1446" s="151" t="b">
        <f t="shared" ca="1" si="749"/>
        <v>0</v>
      </c>
      <c r="CM1446" s="151" t="b">
        <f t="shared" ca="1" si="750"/>
        <v>0</v>
      </c>
      <c r="CN1446" s="151" t="str">
        <f t="shared" ca="1" si="751"/>
        <v>NO_VAC</v>
      </c>
      <c r="CO1446" s="151" t="str">
        <f t="shared" ca="1" si="752"/>
        <v>NO_VAC</v>
      </c>
      <c r="CP1446" s="151" t="b">
        <f t="shared" ca="1" si="753"/>
        <v>0</v>
      </c>
      <c r="CQ1446" s="155">
        <f t="shared" ca="1" si="754"/>
        <v>0</v>
      </c>
      <c r="CR1446" s="155" t="b">
        <f t="shared" ca="1" si="755"/>
        <v>0</v>
      </c>
      <c r="CS1446" s="155" t="b">
        <f t="shared" ca="1" si="756"/>
        <v>0</v>
      </c>
      <c r="CT1446" s="155" t="b">
        <f t="shared" ca="1" si="757"/>
        <v>0</v>
      </c>
      <c r="CU1446" s="155" t="b">
        <f t="shared" ca="1" si="758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6"/>
        <v>0</v>
      </c>
      <c r="P1447" s="28">
        <f t="shared" ca="1" si="727"/>
        <v>0</v>
      </c>
      <c r="Q1447" s="28">
        <f t="shared" ca="1" si="728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29"/>
        <v>0</v>
      </c>
      <c r="BS1447" s="151" t="b">
        <f t="shared" si="730"/>
        <v>0</v>
      </c>
      <c r="BT1447" s="151" t="b">
        <f t="shared" si="731"/>
        <v>0</v>
      </c>
      <c r="BU1447" s="151" t="b">
        <f t="shared" si="732"/>
        <v>0</v>
      </c>
      <c r="BV1447" s="155" t="b">
        <f t="shared" ca="1" si="733"/>
        <v>0</v>
      </c>
      <c r="BW1447" s="151" t="b">
        <f t="shared" ca="1" si="734"/>
        <v>0</v>
      </c>
      <c r="BX1447" s="151" t="b">
        <f t="shared" ca="1" si="735"/>
        <v>0</v>
      </c>
      <c r="BY1447" s="151" t="b">
        <f t="shared" ca="1" si="736"/>
        <v>0</v>
      </c>
      <c r="BZ1447" s="151" t="b">
        <f t="shared" ca="1" si="737"/>
        <v>0</v>
      </c>
      <c r="CA1447" s="151" t="b">
        <f t="shared" ca="1" si="738"/>
        <v>0</v>
      </c>
      <c r="CB1447" s="151" t="b">
        <f t="shared" ca="1" si="739"/>
        <v>0</v>
      </c>
      <c r="CC1447" s="151" t="b">
        <f t="shared" ca="1" si="740"/>
        <v>0</v>
      </c>
      <c r="CD1447" s="151" t="b">
        <f t="shared" ca="1" si="741"/>
        <v>0</v>
      </c>
      <c r="CE1447" s="151" t="b">
        <f t="shared" ca="1" si="742"/>
        <v>0</v>
      </c>
      <c r="CF1447" s="151" t="b">
        <f t="shared" ca="1" si="743"/>
        <v>0</v>
      </c>
      <c r="CG1447" s="151" t="b">
        <f t="shared" ca="1" si="744"/>
        <v>0</v>
      </c>
      <c r="CH1447" s="151" t="b">
        <f t="shared" ca="1" si="745"/>
        <v>0</v>
      </c>
      <c r="CI1447" s="151" t="b">
        <f t="shared" ca="1" si="746"/>
        <v>0</v>
      </c>
      <c r="CJ1447" s="151" t="b">
        <f t="shared" ca="1" si="747"/>
        <v>0</v>
      </c>
      <c r="CK1447" s="151" t="b">
        <f t="shared" ca="1" si="748"/>
        <v>0</v>
      </c>
      <c r="CL1447" s="151" t="b">
        <f t="shared" ca="1" si="749"/>
        <v>0</v>
      </c>
      <c r="CM1447" s="151" t="b">
        <f t="shared" ca="1" si="750"/>
        <v>0</v>
      </c>
      <c r="CN1447" s="151" t="str">
        <f t="shared" ca="1" si="751"/>
        <v>NO_VAC</v>
      </c>
      <c r="CO1447" s="151" t="str">
        <f t="shared" ca="1" si="752"/>
        <v>NO_VAC</v>
      </c>
      <c r="CP1447" s="151" t="b">
        <f t="shared" ca="1" si="753"/>
        <v>0</v>
      </c>
      <c r="CQ1447" s="155">
        <f t="shared" ca="1" si="754"/>
        <v>0</v>
      </c>
      <c r="CR1447" s="155" t="b">
        <f t="shared" ca="1" si="755"/>
        <v>0</v>
      </c>
      <c r="CS1447" s="155" t="b">
        <f t="shared" ca="1" si="756"/>
        <v>0</v>
      </c>
      <c r="CT1447" s="155" t="b">
        <f t="shared" ca="1" si="757"/>
        <v>0</v>
      </c>
      <c r="CU1447" s="155" t="b">
        <f t="shared" ca="1" si="758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6"/>
        <v>0</v>
      </c>
      <c r="P1448" s="28">
        <f t="shared" ca="1" si="727"/>
        <v>0</v>
      </c>
      <c r="Q1448" s="28">
        <f t="shared" ca="1" si="728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29"/>
        <v>0</v>
      </c>
      <c r="BS1448" s="151" t="b">
        <f t="shared" si="730"/>
        <v>0</v>
      </c>
      <c r="BT1448" s="151" t="b">
        <f t="shared" si="731"/>
        <v>0</v>
      </c>
      <c r="BU1448" s="151" t="b">
        <f t="shared" si="732"/>
        <v>0</v>
      </c>
      <c r="BV1448" s="155" t="b">
        <f t="shared" ca="1" si="733"/>
        <v>0</v>
      </c>
      <c r="BW1448" s="151" t="b">
        <f t="shared" ca="1" si="734"/>
        <v>0</v>
      </c>
      <c r="BX1448" s="151" t="b">
        <f t="shared" ca="1" si="735"/>
        <v>0</v>
      </c>
      <c r="BY1448" s="151" t="b">
        <f t="shared" ca="1" si="736"/>
        <v>0</v>
      </c>
      <c r="BZ1448" s="151" t="b">
        <f t="shared" ca="1" si="737"/>
        <v>0</v>
      </c>
      <c r="CA1448" s="151" t="b">
        <f t="shared" ca="1" si="738"/>
        <v>0</v>
      </c>
      <c r="CB1448" s="151" t="b">
        <f t="shared" ca="1" si="739"/>
        <v>0</v>
      </c>
      <c r="CC1448" s="151" t="b">
        <f t="shared" ca="1" si="740"/>
        <v>0</v>
      </c>
      <c r="CD1448" s="151" t="b">
        <f t="shared" ca="1" si="741"/>
        <v>0</v>
      </c>
      <c r="CE1448" s="151" t="b">
        <f t="shared" ca="1" si="742"/>
        <v>0</v>
      </c>
      <c r="CF1448" s="151" t="b">
        <f t="shared" ca="1" si="743"/>
        <v>0</v>
      </c>
      <c r="CG1448" s="151" t="b">
        <f t="shared" ca="1" si="744"/>
        <v>0</v>
      </c>
      <c r="CH1448" s="151" t="b">
        <f t="shared" ca="1" si="745"/>
        <v>0</v>
      </c>
      <c r="CI1448" s="151" t="b">
        <f t="shared" ca="1" si="746"/>
        <v>0</v>
      </c>
      <c r="CJ1448" s="151" t="b">
        <f t="shared" ca="1" si="747"/>
        <v>0</v>
      </c>
      <c r="CK1448" s="151" t="b">
        <f t="shared" ca="1" si="748"/>
        <v>0</v>
      </c>
      <c r="CL1448" s="151" t="b">
        <f t="shared" ca="1" si="749"/>
        <v>0</v>
      </c>
      <c r="CM1448" s="151" t="b">
        <f t="shared" ca="1" si="750"/>
        <v>0</v>
      </c>
      <c r="CN1448" s="151" t="str">
        <f t="shared" ca="1" si="751"/>
        <v>NO_VAC</v>
      </c>
      <c r="CO1448" s="151" t="str">
        <f t="shared" ca="1" si="752"/>
        <v>NO_VAC</v>
      </c>
      <c r="CP1448" s="151" t="b">
        <f t="shared" ca="1" si="753"/>
        <v>0</v>
      </c>
      <c r="CQ1448" s="155">
        <f t="shared" ca="1" si="754"/>
        <v>0</v>
      </c>
      <c r="CR1448" s="155" t="b">
        <f t="shared" ca="1" si="755"/>
        <v>0</v>
      </c>
      <c r="CS1448" s="155" t="b">
        <f t="shared" ca="1" si="756"/>
        <v>0</v>
      </c>
      <c r="CT1448" s="155" t="b">
        <f t="shared" ca="1" si="757"/>
        <v>0</v>
      </c>
      <c r="CU1448" s="155" t="b">
        <f t="shared" ca="1" si="758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6"/>
        <v>0</v>
      </c>
      <c r="P1449" s="28">
        <f t="shared" ca="1" si="727"/>
        <v>0</v>
      </c>
      <c r="Q1449" s="28">
        <f t="shared" ca="1" si="728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29"/>
        <v>0</v>
      </c>
      <c r="BS1449" s="151" t="b">
        <f t="shared" si="730"/>
        <v>0</v>
      </c>
      <c r="BT1449" s="151" t="b">
        <f t="shared" si="731"/>
        <v>0</v>
      </c>
      <c r="BU1449" s="151" t="b">
        <f t="shared" si="732"/>
        <v>0</v>
      </c>
      <c r="BV1449" s="155" t="b">
        <f t="shared" ca="1" si="733"/>
        <v>0</v>
      </c>
      <c r="BW1449" s="151" t="b">
        <f t="shared" ca="1" si="734"/>
        <v>0</v>
      </c>
      <c r="BX1449" s="151" t="b">
        <f t="shared" ca="1" si="735"/>
        <v>0</v>
      </c>
      <c r="BY1449" s="151" t="b">
        <f t="shared" ca="1" si="736"/>
        <v>0</v>
      </c>
      <c r="BZ1449" s="151" t="b">
        <f t="shared" ca="1" si="737"/>
        <v>0</v>
      </c>
      <c r="CA1449" s="151" t="b">
        <f t="shared" ca="1" si="738"/>
        <v>0</v>
      </c>
      <c r="CB1449" s="151" t="b">
        <f t="shared" ca="1" si="739"/>
        <v>0</v>
      </c>
      <c r="CC1449" s="151" t="b">
        <f t="shared" ca="1" si="740"/>
        <v>0</v>
      </c>
      <c r="CD1449" s="151" t="b">
        <f t="shared" ca="1" si="741"/>
        <v>0</v>
      </c>
      <c r="CE1449" s="151" t="b">
        <f t="shared" ca="1" si="742"/>
        <v>0</v>
      </c>
      <c r="CF1449" s="151" t="b">
        <f t="shared" ca="1" si="743"/>
        <v>0</v>
      </c>
      <c r="CG1449" s="151" t="b">
        <f t="shared" ca="1" si="744"/>
        <v>0</v>
      </c>
      <c r="CH1449" s="151" t="b">
        <f t="shared" ca="1" si="745"/>
        <v>0</v>
      </c>
      <c r="CI1449" s="151" t="b">
        <f t="shared" ca="1" si="746"/>
        <v>0</v>
      </c>
      <c r="CJ1449" s="151" t="b">
        <f t="shared" ca="1" si="747"/>
        <v>0</v>
      </c>
      <c r="CK1449" s="151" t="b">
        <f t="shared" ca="1" si="748"/>
        <v>0</v>
      </c>
      <c r="CL1449" s="151" t="b">
        <f t="shared" ca="1" si="749"/>
        <v>0</v>
      </c>
      <c r="CM1449" s="151" t="b">
        <f t="shared" ca="1" si="750"/>
        <v>0</v>
      </c>
      <c r="CN1449" s="151" t="str">
        <f t="shared" ca="1" si="751"/>
        <v>NO_VAC</v>
      </c>
      <c r="CO1449" s="151" t="str">
        <f t="shared" ca="1" si="752"/>
        <v>NO_VAC</v>
      </c>
      <c r="CP1449" s="151" t="b">
        <f t="shared" ca="1" si="753"/>
        <v>0</v>
      </c>
      <c r="CQ1449" s="155">
        <f t="shared" ca="1" si="754"/>
        <v>0</v>
      </c>
      <c r="CR1449" s="155" t="b">
        <f t="shared" ca="1" si="755"/>
        <v>0</v>
      </c>
      <c r="CS1449" s="155" t="b">
        <f t="shared" ca="1" si="756"/>
        <v>0</v>
      </c>
      <c r="CT1449" s="155" t="b">
        <f t="shared" ca="1" si="757"/>
        <v>0</v>
      </c>
      <c r="CU1449" s="155" t="b">
        <f t="shared" ca="1" si="758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6"/>
        <v>0</v>
      </c>
      <c r="P1450" s="28">
        <f t="shared" ca="1" si="727"/>
        <v>0</v>
      </c>
      <c r="Q1450" s="28">
        <f t="shared" ca="1" si="728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29"/>
        <v>0</v>
      </c>
      <c r="BS1450" s="151" t="b">
        <f t="shared" si="730"/>
        <v>0</v>
      </c>
      <c r="BT1450" s="151" t="b">
        <f t="shared" si="731"/>
        <v>0</v>
      </c>
      <c r="BU1450" s="151" t="b">
        <f t="shared" si="732"/>
        <v>0</v>
      </c>
      <c r="BV1450" s="155" t="b">
        <f t="shared" ca="1" si="733"/>
        <v>0</v>
      </c>
      <c r="BW1450" s="151" t="b">
        <f t="shared" ca="1" si="734"/>
        <v>0</v>
      </c>
      <c r="BX1450" s="151" t="b">
        <f t="shared" ca="1" si="735"/>
        <v>0</v>
      </c>
      <c r="BY1450" s="151" t="b">
        <f t="shared" ca="1" si="736"/>
        <v>0</v>
      </c>
      <c r="BZ1450" s="151" t="b">
        <f t="shared" ca="1" si="737"/>
        <v>0</v>
      </c>
      <c r="CA1450" s="151" t="b">
        <f t="shared" ca="1" si="738"/>
        <v>0</v>
      </c>
      <c r="CB1450" s="151" t="b">
        <f t="shared" ca="1" si="739"/>
        <v>0</v>
      </c>
      <c r="CC1450" s="151" t="b">
        <f t="shared" ca="1" si="740"/>
        <v>0</v>
      </c>
      <c r="CD1450" s="151" t="b">
        <f t="shared" ca="1" si="741"/>
        <v>0</v>
      </c>
      <c r="CE1450" s="151" t="b">
        <f t="shared" ca="1" si="742"/>
        <v>0</v>
      </c>
      <c r="CF1450" s="151" t="b">
        <f t="shared" ca="1" si="743"/>
        <v>0</v>
      </c>
      <c r="CG1450" s="151" t="b">
        <f t="shared" ca="1" si="744"/>
        <v>0</v>
      </c>
      <c r="CH1450" s="151" t="b">
        <f t="shared" ca="1" si="745"/>
        <v>0</v>
      </c>
      <c r="CI1450" s="151" t="b">
        <f t="shared" ca="1" si="746"/>
        <v>0</v>
      </c>
      <c r="CJ1450" s="151" t="b">
        <f t="shared" ca="1" si="747"/>
        <v>0</v>
      </c>
      <c r="CK1450" s="151" t="b">
        <f t="shared" ca="1" si="748"/>
        <v>0</v>
      </c>
      <c r="CL1450" s="151" t="b">
        <f t="shared" ca="1" si="749"/>
        <v>0</v>
      </c>
      <c r="CM1450" s="151" t="b">
        <f t="shared" ca="1" si="750"/>
        <v>0</v>
      </c>
      <c r="CN1450" s="151" t="str">
        <f t="shared" ca="1" si="751"/>
        <v>NO_VAC</v>
      </c>
      <c r="CO1450" s="151" t="str">
        <f t="shared" ca="1" si="752"/>
        <v>NO_VAC</v>
      </c>
      <c r="CP1450" s="151" t="b">
        <f t="shared" ca="1" si="753"/>
        <v>0</v>
      </c>
      <c r="CQ1450" s="155">
        <f t="shared" ca="1" si="754"/>
        <v>0</v>
      </c>
      <c r="CR1450" s="155" t="b">
        <f t="shared" ca="1" si="755"/>
        <v>0</v>
      </c>
      <c r="CS1450" s="155" t="b">
        <f t="shared" ca="1" si="756"/>
        <v>0</v>
      </c>
      <c r="CT1450" s="155" t="b">
        <f t="shared" ca="1" si="757"/>
        <v>0</v>
      </c>
      <c r="CU1450" s="155" t="b">
        <f t="shared" ca="1" si="758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6"/>
        <v>0</v>
      </c>
      <c r="P1451" s="28">
        <f t="shared" ca="1" si="727"/>
        <v>0</v>
      </c>
      <c r="Q1451" s="28">
        <f t="shared" ca="1" si="728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29"/>
        <v>0</v>
      </c>
      <c r="BS1451" s="151" t="b">
        <f t="shared" si="730"/>
        <v>0</v>
      </c>
      <c r="BT1451" s="151" t="b">
        <f t="shared" si="731"/>
        <v>0</v>
      </c>
      <c r="BU1451" s="151" t="b">
        <f t="shared" si="732"/>
        <v>0</v>
      </c>
      <c r="BV1451" s="155" t="b">
        <f t="shared" ca="1" si="733"/>
        <v>0</v>
      </c>
      <c r="BW1451" s="151" t="b">
        <f t="shared" ca="1" si="734"/>
        <v>0</v>
      </c>
      <c r="BX1451" s="151" t="b">
        <f t="shared" ca="1" si="735"/>
        <v>0</v>
      </c>
      <c r="BY1451" s="151" t="b">
        <f t="shared" ca="1" si="736"/>
        <v>0</v>
      </c>
      <c r="BZ1451" s="151" t="b">
        <f t="shared" ca="1" si="737"/>
        <v>0</v>
      </c>
      <c r="CA1451" s="151" t="b">
        <f t="shared" ca="1" si="738"/>
        <v>0</v>
      </c>
      <c r="CB1451" s="151" t="b">
        <f t="shared" ca="1" si="739"/>
        <v>0</v>
      </c>
      <c r="CC1451" s="151" t="b">
        <f t="shared" ca="1" si="740"/>
        <v>0</v>
      </c>
      <c r="CD1451" s="151" t="b">
        <f t="shared" ca="1" si="741"/>
        <v>0</v>
      </c>
      <c r="CE1451" s="151" t="b">
        <f t="shared" ca="1" si="742"/>
        <v>0</v>
      </c>
      <c r="CF1451" s="151" t="b">
        <f t="shared" ca="1" si="743"/>
        <v>0</v>
      </c>
      <c r="CG1451" s="151" t="b">
        <f t="shared" ca="1" si="744"/>
        <v>0</v>
      </c>
      <c r="CH1451" s="151" t="b">
        <f t="shared" ca="1" si="745"/>
        <v>0</v>
      </c>
      <c r="CI1451" s="151" t="b">
        <f t="shared" ca="1" si="746"/>
        <v>0</v>
      </c>
      <c r="CJ1451" s="151" t="b">
        <f t="shared" ca="1" si="747"/>
        <v>0</v>
      </c>
      <c r="CK1451" s="151" t="b">
        <f t="shared" ca="1" si="748"/>
        <v>0</v>
      </c>
      <c r="CL1451" s="151" t="b">
        <f t="shared" ca="1" si="749"/>
        <v>0</v>
      </c>
      <c r="CM1451" s="151" t="b">
        <f t="shared" ca="1" si="750"/>
        <v>0</v>
      </c>
      <c r="CN1451" s="151" t="str">
        <f t="shared" ca="1" si="751"/>
        <v>NO_VAC</v>
      </c>
      <c r="CO1451" s="151" t="str">
        <f t="shared" ca="1" si="752"/>
        <v>NO_VAC</v>
      </c>
      <c r="CP1451" s="151" t="b">
        <f t="shared" ca="1" si="753"/>
        <v>0</v>
      </c>
      <c r="CQ1451" s="155">
        <f t="shared" ca="1" si="754"/>
        <v>0</v>
      </c>
      <c r="CR1451" s="155" t="b">
        <f t="shared" ca="1" si="755"/>
        <v>0</v>
      </c>
      <c r="CS1451" s="155" t="b">
        <f t="shared" ca="1" si="756"/>
        <v>0</v>
      </c>
      <c r="CT1451" s="155" t="b">
        <f t="shared" ca="1" si="757"/>
        <v>0</v>
      </c>
      <c r="CU1451" s="155" t="b">
        <f t="shared" ca="1" si="758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6"/>
        <v>0</v>
      </c>
      <c r="P1452" s="28">
        <f t="shared" ca="1" si="727"/>
        <v>0</v>
      </c>
      <c r="Q1452" s="28">
        <f t="shared" ca="1" si="728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29"/>
        <v>0</v>
      </c>
      <c r="BS1452" s="151" t="b">
        <f t="shared" si="730"/>
        <v>0</v>
      </c>
      <c r="BT1452" s="151" t="b">
        <f t="shared" si="731"/>
        <v>0</v>
      </c>
      <c r="BU1452" s="151" t="b">
        <f t="shared" si="732"/>
        <v>0</v>
      </c>
      <c r="BV1452" s="155" t="b">
        <f t="shared" ca="1" si="733"/>
        <v>0</v>
      </c>
      <c r="BW1452" s="151" t="b">
        <f t="shared" ca="1" si="734"/>
        <v>0</v>
      </c>
      <c r="BX1452" s="151" t="b">
        <f t="shared" ca="1" si="735"/>
        <v>0</v>
      </c>
      <c r="BY1452" s="151" t="b">
        <f t="shared" ca="1" si="736"/>
        <v>0</v>
      </c>
      <c r="BZ1452" s="151" t="b">
        <f t="shared" ca="1" si="737"/>
        <v>0</v>
      </c>
      <c r="CA1452" s="151" t="b">
        <f t="shared" ca="1" si="738"/>
        <v>0</v>
      </c>
      <c r="CB1452" s="151" t="b">
        <f t="shared" ca="1" si="739"/>
        <v>0</v>
      </c>
      <c r="CC1452" s="151" t="b">
        <f t="shared" ca="1" si="740"/>
        <v>0</v>
      </c>
      <c r="CD1452" s="151" t="b">
        <f t="shared" ca="1" si="741"/>
        <v>0</v>
      </c>
      <c r="CE1452" s="151" t="b">
        <f t="shared" ca="1" si="742"/>
        <v>0</v>
      </c>
      <c r="CF1452" s="151" t="b">
        <f t="shared" ca="1" si="743"/>
        <v>0</v>
      </c>
      <c r="CG1452" s="151" t="b">
        <f t="shared" ca="1" si="744"/>
        <v>0</v>
      </c>
      <c r="CH1452" s="151" t="b">
        <f t="shared" ca="1" si="745"/>
        <v>0</v>
      </c>
      <c r="CI1452" s="151" t="b">
        <f t="shared" ca="1" si="746"/>
        <v>0</v>
      </c>
      <c r="CJ1452" s="151" t="b">
        <f t="shared" ca="1" si="747"/>
        <v>0</v>
      </c>
      <c r="CK1452" s="151" t="b">
        <f t="shared" ca="1" si="748"/>
        <v>0</v>
      </c>
      <c r="CL1452" s="151" t="b">
        <f t="shared" ca="1" si="749"/>
        <v>0</v>
      </c>
      <c r="CM1452" s="151" t="b">
        <f t="shared" ca="1" si="750"/>
        <v>0</v>
      </c>
      <c r="CN1452" s="151" t="str">
        <f t="shared" ca="1" si="751"/>
        <v>NO_VAC</v>
      </c>
      <c r="CO1452" s="151" t="str">
        <f t="shared" ca="1" si="752"/>
        <v>NO_VAC</v>
      </c>
      <c r="CP1452" s="151" t="b">
        <f t="shared" ca="1" si="753"/>
        <v>0</v>
      </c>
      <c r="CQ1452" s="155">
        <f t="shared" ca="1" si="754"/>
        <v>0</v>
      </c>
      <c r="CR1452" s="155" t="b">
        <f t="shared" ca="1" si="755"/>
        <v>0</v>
      </c>
      <c r="CS1452" s="155" t="b">
        <f t="shared" ca="1" si="756"/>
        <v>0</v>
      </c>
      <c r="CT1452" s="155" t="b">
        <f t="shared" ca="1" si="757"/>
        <v>0</v>
      </c>
      <c r="CU1452" s="155" t="b">
        <f t="shared" ca="1" si="758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6"/>
        <v>0</v>
      </c>
      <c r="P1453" s="28">
        <f t="shared" ca="1" si="727"/>
        <v>0</v>
      </c>
      <c r="Q1453" s="28">
        <f t="shared" ca="1" si="728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29"/>
        <v>0</v>
      </c>
      <c r="BS1453" s="151" t="b">
        <f t="shared" si="730"/>
        <v>0</v>
      </c>
      <c r="BT1453" s="151" t="b">
        <f t="shared" si="731"/>
        <v>0</v>
      </c>
      <c r="BU1453" s="151" t="b">
        <f t="shared" si="732"/>
        <v>0</v>
      </c>
      <c r="BV1453" s="155" t="b">
        <f t="shared" ca="1" si="733"/>
        <v>0</v>
      </c>
      <c r="BW1453" s="151" t="b">
        <f t="shared" ca="1" si="734"/>
        <v>0</v>
      </c>
      <c r="BX1453" s="151" t="b">
        <f t="shared" ca="1" si="735"/>
        <v>0</v>
      </c>
      <c r="BY1453" s="151" t="b">
        <f t="shared" ca="1" si="736"/>
        <v>0</v>
      </c>
      <c r="BZ1453" s="151" t="b">
        <f t="shared" ca="1" si="737"/>
        <v>0</v>
      </c>
      <c r="CA1453" s="151" t="b">
        <f t="shared" ca="1" si="738"/>
        <v>0</v>
      </c>
      <c r="CB1453" s="151" t="b">
        <f t="shared" ca="1" si="739"/>
        <v>0</v>
      </c>
      <c r="CC1453" s="151" t="b">
        <f t="shared" ca="1" si="740"/>
        <v>0</v>
      </c>
      <c r="CD1453" s="151" t="b">
        <f t="shared" ca="1" si="741"/>
        <v>0</v>
      </c>
      <c r="CE1453" s="151" t="b">
        <f t="shared" ca="1" si="742"/>
        <v>0</v>
      </c>
      <c r="CF1453" s="151" t="b">
        <f t="shared" ca="1" si="743"/>
        <v>0</v>
      </c>
      <c r="CG1453" s="151" t="b">
        <f t="shared" ca="1" si="744"/>
        <v>0</v>
      </c>
      <c r="CH1453" s="151" t="b">
        <f t="shared" ca="1" si="745"/>
        <v>0</v>
      </c>
      <c r="CI1453" s="151" t="b">
        <f t="shared" ca="1" si="746"/>
        <v>0</v>
      </c>
      <c r="CJ1453" s="151" t="b">
        <f t="shared" ca="1" si="747"/>
        <v>0</v>
      </c>
      <c r="CK1453" s="151" t="b">
        <f t="shared" ca="1" si="748"/>
        <v>0</v>
      </c>
      <c r="CL1453" s="151" t="b">
        <f t="shared" ca="1" si="749"/>
        <v>0</v>
      </c>
      <c r="CM1453" s="151" t="b">
        <f t="shared" ca="1" si="750"/>
        <v>0</v>
      </c>
      <c r="CN1453" s="151" t="str">
        <f t="shared" ca="1" si="751"/>
        <v>NO_VAC</v>
      </c>
      <c r="CO1453" s="151" t="str">
        <f t="shared" ca="1" si="752"/>
        <v>NO_VAC</v>
      </c>
      <c r="CP1453" s="151" t="b">
        <f t="shared" ca="1" si="753"/>
        <v>0</v>
      </c>
      <c r="CQ1453" s="155">
        <f t="shared" ca="1" si="754"/>
        <v>0</v>
      </c>
      <c r="CR1453" s="155" t="b">
        <f t="shared" ca="1" si="755"/>
        <v>0</v>
      </c>
      <c r="CS1453" s="155" t="b">
        <f t="shared" ca="1" si="756"/>
        <v>0</v>
      </c>
      <c r="CT1453" s="155" t="b">
        <f t="shared" ca="1" si="757"/>
        <v>0</v>
      </c>
      <c r="CU1453" s="155" t="b">
        <f t="shared" ca="1" si="758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6"/>
        <v>0</v>
      </c>
      <c r="P1454" s="28">
        <f t="shared" ca="1" si="727"/>
        <v>0</v>
      </c>
      <c r="Q1454" s="28">
        <f t="shared" ca="1" si="728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29"/>
        <v>0</v>
      </c>
      <c r="BS1454" s="151" t="b">
        <f t="shared" si="730"/>
        <v>0</v>
      </c>
      <c r="BT1454" s="151" t="b">
        <f t="shared" si="731"/>
        <v>0</v>
      </c>
      <c r="BU1454" s="151" t="b">
        <f t="shared" si="732"/>
        <v>0</v>
      </c>
      <c r="BV1454" s="155" t="b">
        <f t="shared" ca="1" si="733"/>
        <v>0</v>
      </c>
      <c r="BW1454" s="151" t="b">
        <f t="shared" ca="1" si="734"/>
        <v>0</v>
      </c>
      <c r="BX1454" s="151" t="b">
        <f t="shared" ca="1" si="735"/>
        <v>0</v>
      </c>
      <c r="BY1454" s="151" t="b">
        <f t="shared" ca="1" si="736"/>
        <v>0</v>
      </c>
      <c r="BZ1454" s="151" t="b">
        <f t="shared" ca="1" si="737"/>
        <v>0</v>
      </c>
      <c r="CA1454" s="151" t="b">
        <f t="shared" ca="1" si="738"/>
        <v>0</v>
      </c>
      <c r="CB1454" s="151" t="b">
        <f t="shared" ca="1" si="739"/>
        <v>0</v>
      </c>
      <c r="CC1454" s="151" t="b">
        <f t="shared" ca="1" si="740"/>
        <v>0</v>
      </c>
      <c r="CD1454" s="151" t="b">
        <f t="shared" ca="1" si="741"/>
        <v>0</v>
      </c>
      <c r="CE1454" s="151" t="b">
        <f t="shared" ca="1" si="742"/>
        <v>0</v>
      </c>
      <c r="CF1454" s="151" t="b">
        <f t="shared" ca="1" si="743"/>
        <v>0</v>
      </c>
      <c r="CG1454" s="151" t="b">
        <f t="shared" ca="1" si="744"/>
        <v>0</v>
      </c>
      <c r="CH1454" s="151" t="b">
        <f t="shared" ca="1" si="745"/>
        <v>0</v>
      </c>
      <c r="CI1454" s="151" t="b">
        <f t="shared" ca="1" si="746"/>
        <v>0</v>
      </c>
      <c r="CJ1454" s="151" t="b">
        <f t="shared" ca="1" si="747"/>
        <v>0</v>
      </c>
      <c r="CK1454" s="151" t="b">
        <f t="shared" ca="1" si="748"/>
        <v>0</v>
      </c>
      <c r="CL1454" s="151" t="b">
        <f t="shared" ca="1" si="749"/>
        <v>0</v>
      </c>
      <c r="CM1454" s="151" t="b">
        <f t="shared" ca="1" si="750"/>
        <v>0</v>
      </c>
      <c r="CN1454" s="151" t="str">
        <f t="shared" ca="1" si="751"/>
        <v>NO_VAC</v>
      </c>
      <c r="CO1454" s="151" t="str">
        <f t="shared" ca="1" si="752"/>
        <v>NO_VAC</v>
      </c>
      <c r="CP1454" s="151" t="b">
        <f t="shared" ca="1" si="753"/>
        <v>0</v>
      </c>
      <c r="CQ1454" s="155">
        <f t="shared" ca="1" si="754"/>
        <v>0</v>
      </c>
      <c r="CR1454" s="155" t="b">
        <f t="shared" ca="1" si="755"/>
        <v>0</v>
      </c>
      <c r="CS1454" s="155" t="b">
        <f t="shared" ca="1" si="756"/>
        <v>0</v>
      </c>
      <c r="CT1454" s="155" t="b">
        <f t="shared" ca="1" si="757"/>
        <v>0</v>
      </c>
      <c r="CU1454" s="155" t="b">
        <f t="shared" ca="1" si="758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6"/>
        <v>0</v>
      </c>
      <c r="P1455" s="28">
        <f t="shared" ca="1" si="727"/>
        <v>0</v>
      </c>
      <c r="Q1455" s="28">
        <f t="shared" ca="1" si="728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29"/>
        <v>0</v>
      </c>
      <c r="BS1455" s="151" t="b">
        <f t="shared" si="730"/>
        <v>0</v>
      </c>
      <c r="BT1455" s="151" t="b">
        <f t="shared" si="731"/>
        <v>0</v>
      </c>
      <c r="BU1455" s="151" t="b">
        <f t="shared" si="732"/>
        <v>0</v>
      </c>
      <c r="BV1455" s="155" t="b">
        <f t="shared" ca="1" si="733"/>
        <v>0</v>
      </c>
      <c r="BW1455" s="151" t="b">
        <f t="shared" ca="1" si="734"/>
        <v>0</v>
      </c>
      <c r="BX1455" s="151" t="b">
        <f t="shared" ca="1" si="735"/>
        <v>0</v>
      </c>
      <c r="BY1455" s="151" t="b">
        <f t="shared" ca="1" si="736"/>
        <v>0</v>
      </c>
      <c r="BZ1455" s="151" t="b">
        <f t="shared" ca="1" si="737"/>
        <v>0</v>
      </c>
      <c r="CA1455" s="151" t="b">
        <f t="shared" ca="1" si="738"/>
        <v>0</v>
      </c>
      <c r="CB1455" s="151" t="b">
        <f t="shared" ca="1" si="739"/>
        <v>0</v>
      </c>
      <c r="CC1455" s="151" t="b">
        <f t="shared" ca="1" si="740"/>
        <v>0</v>
      </c>
      <c r="CD1455" s="151" t="b">
        <f t="shared" ca="1" si="741"/>
        <v>0</v>
      </c>
      <c r="CE1455" s="151" t="b">
        <f t="shared" ca="1" si="742"/>
        <v>0</v>
      </c>
      <c r="CF1455" s="151" t="b">
        <f t="shared" ca="1" si="743"/>
        <v>0</v>
      </c>
      <c r="CG1455" s="151" t="b">
        <f t="shared" ca="1" si="744"/>
        <v>0</v>
      </c>
      <c r="CH1455" s="151" t="b">
        <f t="shared" ca="1" si="745"/>
        <v>0</v>
      </c>
      <c r="CI1455" s="151" t="b">
        <f t="shared" ca="1" si="746"/>
        <v>0</v>
      </c>
      <c r="CJ1455" s="151" t="b">
        <f t="shared" ca="1" si="747"/>
        <v>0</v>
      </c>
      <c r="CK1455" s="151" t="b">
        <f t="shared" ca="1" si="748"/>
        <v>0</v>
      </c>
      <c r="CL1455" s="151" t="b">
        <f t="shared" ca="1" si="749"/>
        <v>0</v>
      </c>
      <c r="CM1455" s="151" t="b">
        <f t="shared" ca="1" si="750"/>
        <v>0</v>
      </c>
      <c r="CN1455" s="151" t="str">
        <f t="shared" ca="1" si="751"/>
        <v>NO_VAC</v>
      </c>
      <c r="CO1455" s="151" t="str">
        <f t="shared" ca="1" si="752"/>
        <v>NO_VAC</v>
      </c>
      <c r="CP1455" s="151" t="b">
        <f t="shared" ca="1" si="753"/>
        <v>0</v>
      </c>
      <c r="CQ1455" s="155">
        <f t="shared" ca="1" si="754"/>
        <v>0</v>
      </c>
      <c r="CR1455" s="155" t="b">
        <f t="shared" ca="1" si="755"/>
        <v>0</v>
      </c>
      <c r="CS1455" s="155" t="b">
        <f t="shared" ca="1" si="756"/>
        <v>0</v>
      </c>
      <c r="CT1455" s="155" t="b">
        <f t="shared" ca="1" si="757"/>
        <v>0</v>
      </c>
      <c r="CU1455" s="155" t="b">
        <f t="shared" ca="1" si="758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6"/>
        <v>0</v>
      </c>
      <c r="P1456" s="28">
        <f t="shared" ca="1" si="727"/>
        <v>0</v>
      </c>
      <c r="Q1456" s="28">
        <f t="shared" ca="1" si="728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29"/>
        <v>0</v>
      </c>
      <c r="BS1456" s="151" t="b">
        <f t="shared" si="730"/>
        <v>0</v>
      </c>
      <c r="BT1456" s="151" t="b">
        <f t="shared" si="731"/>
        <v>0</v>
      </c>
      <c r="BU1456" s="151" t="b">
        <f t="shared" si="732"/>
        <v>0</v>
      </c>
      <c r="BV1456" s="155" t="b">
        <f t="shared" ca="1" si="733"/>
        <v>0</v>
      </c>
      <c r="BW1456" s="151" t="b">
        <f t="shared" ca="1" si="734"/>
        <v>0</v>
      </c>
      <c r="BX1456" s="151" t="b">
        <f t="shared" ca="1" si="735"/>
        <v>0</v>
      </c>
      <c r="BY1456" s="151" t="b">
        <f t="shared" ca="1" si="736"/>
        <v>0</v>
      </c>
      <c r="BZ1456" s="151" t="b">
        <f t="shared" ca="1" si="737"/>
        <v>0</v>
      </c>
      <c r="CA1456" s="151" t="b">
        <f t="shared" ca="1" si="738"/>
        <v>0</v>
      </c>
      <c r="CB1456" s="151" t="b">
        <f t="shared" ca="1" si="739"/>
        <v>0</v>
      </c>
      <c r="CC1456" s="151" t="b">
        <f t="shared" ca="1" si="740"/>
        <v>0</v>
      </c>
      <c r="CD1456" s="151" t="b">
        <f t="shared" ca="1" si="741"/>
        <v>0</v>
      </c>
      <c r="CE1456" s="151" t="b">
        <f t="shared" ca="1" si="742"/>
        <v>0</v>
      </c>
      <c r="CF1456" s="151" t="b">
        <f t="shared" ca="1" si="743"/>
        <v>0</v>
      </c>
      <c r="CG1456" s="151" t="b">
        <f t="shared" ca="1" si="744"/>
        <v>0</v>
      </c>
      <c r="CH1456" s="151" t="b">
        <f t="shared" ca="1" si="745"/>
        <v>0</v>
      </c>
      <c r="CI1456" s="151" t="b">
        <f t="shared" ca="1" si="746"/>
        <v>0</v>
      </c>
      <c r="CJ1456" s="151" t="b">
        <f t="shared" ca="1" si="747"/>
        <v>0</v>
      </c>
      <c r="CK1456" s="151" t="b">
        <f t="shared" ca="1" si="748"/>
        <v>0</v>
      </c>
      <c r="CL1456" s="151" t="b">
        <f t="shared" ca="1" si="749"/>
        <v>0</v>
      </c>
      <c r="CM1456" s="151" t="b">
        <f t="shared" ca="1" si="750"/>
        <v>0</v>
      </c>
      <c r="CN1456" s="151" t="str">
        <f t="shared" ca="1" si="751"/>
        <v>NO_VAC</v>
      </c>
      <c r="CO1456" s="151" t="str">
        <f t="shared" ca="1" si="752"/>
        <v>NO_VAC</v>
      </c>
      <c r="CP1456" s="151" t="b">
        <f t="shared" ca="1" si="753"/>
        <v>0</v>
      </c>
      <c r="CQ1456" s="155">
        <f t="shared" ca="1" si="754"/>
        <v>0</v>
      </c>
      <c r="CR1456" s="155" t="b">
        <f t="shared" ca="1" si="755"/>
        <v>0</v>
      </c>
      <c r="CS1456" s="155" t="b">
        <f t="shared" ca="1" si="756"/>
        <v>0</v>
      </c>
      <c r="CT1456" s="155" t="b">
        <f t="shared" ca="1" si="757"/>
        <v>0</v>
      </c>
      <c r="CU1456" s="155" t="b">
        <f t="shared" ca="1" si="758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6"/>
        <v>0</v>
      </c>
      <c r="P1457" s="28">
        <f t="shared" ca="1" si="727"/>
        <v>0</v>
      </c>
      <c r="Q1457" s="28">
        <f t="shared" ca="1" si="728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29"/>
        <v>0</v>
      </c>
      <c r="BS1457" s="151" t="b">
        <f t="shared" si="730"/>
        <v>0</v>
      </c>
      <c r="BT1457" s="151" t="b">
        <f t="shared" si="731"/>
        <v>0</v>
      </c>
      <c r="BU1457" s="151" t="b">
        <f t="shared" si="732"/>
        <v>0</v>
      </c>
      <c r="BV1457" s="155" t="b">
        <f t="shared" ca="1" si="733"/>
        <v>0</v>
      </c>
      <c r="BW1457" s="151" t="b">
        <f t="shared" ca="1" si="734"/>
        <v>0</v>
      </c>
      <c r="BX1457" s="151" t="b">
        <f t="shared" ca="1" si="735"/>
        <v>0</v>
      </c>
      <c r="BY1457" s="151" t="b">
        <f t="shared" ca="1" si="736"/>
        <v>0</v>
      </c>
      <c r="BZ1457" s="151" t="b">
        <f t="shared" ca="1" si="737"/>
        <v>0</v>
      </c>
      <c r="CA1457" s="151" t="b">
        <f t="shared" ca="1" si="738"/>
        <v>0</v>
      </c>
      <c r="CB1457" s="151" t="b">
        <f t="shared" ca="1" si="739"/>
        <v>0</v>
      </c>
      <c r="CC1457" s="151" t="b">
        <f t="shared" ca="1" si="740"/>
        <v>0</v>
      </c>
      <c r="CD1457" s="151" t="b">
        <f t="shared" ca="1" si="741"/>
        <v>0</v>
      </c>
      <c r="CE1457" s="151" t="b">
        <f t="shared" ca="1" si="742"/>
        <v>0</v>
      </c>
      <c r="CF1457" s="151" t="b">
        <f t="shared" ca="1" si="743"/>
        <v>0</v>
      </c>
      <c r="CG1457" s="151" t="b">
        <f t="shared" ca="1" si="744"/>
        <v>0</v>
      </c>
      <c r="CH1457" s="151" t="b">
        <f t="shared" ca="1" si="745"/>
        <v>0</v>
      </c>
      <c r="CI1457" s="151" t="b">
        <f t="shared" ca="1" si="746"/>
        <v>0</v>
      </c>
      <c r="CJ1457" s="151" t="b">
        <f t="shared" ca="1" si="747"/>
        <v>0</v>
      </c>
      <c r="CK1457" s="151" t="b">
        <f t="shared" ca="1" si="748"/>
        <v>0</v>
      </c>
      <c r="CL1457" s="151" t="b">
        <f t="shared" ca="1" si="749"/>
        <v>0</v>
      </c>
      <c r="CM1457" s="151" t="b">
        <f t="shared" ca="1" si="750"/>
        <v>0</v>
      </c>
      <c r="CN1457" s="151" t="str">
        <f t="shared" ca="1" si="751"/>
        <v>NO_VAC</v>
      </c>
      <c r="CO1457" s="151" t="str">
        <f t="shared" ca="1" si="752"/>
        <v>NO_VAC</v>
      </c>
      <c r="CP1457" s="151" t="b">
        <f t="shared" ca="1" si="753"/>
        <v>0</v>
      </c>
      <c r="CQ1457" s="155">
        <f t="shared" ca="1" si="754"/>
        <v>0</v>
      </c>
      <c r="CR1457" s="155" t="b">
        <f t="shared" ca="1" si="755"/>
        <v>0</v>
      </c>
      <c r="CS1457" s="155" t="b">
        <f t="shared" ca="1" si="756"/>
        <v>0</v>
      </c>
      <c r="CT1457" s="155" t="b">
        <f t="shared" ca="1" si="757"/>
        <v>0</v>
      </c>
      <c r="CU1457" s="155" t="b">
        <f t="shared" ca="1" si="758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6"/>
        <v>0</v>
      </c>
      <c r="P1458" s="28">
        <f t="shared" ca="1" si="727"/>
        <v>0</v>
      </c>
      <c r="Q1458" s="28">
        <f t="shared" ca="1" si="728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29"/>
        <v>0</v>
      </c>
      <c r="BS1458" s="151" t="b">
        <f t="shared" si="730"/>
        <v>0</v>
      </c>
      <c r="BT1458" s="151" t="b">
        <f t="shared" si="731"/>
        <v>0</v>
      </c>
      <c r="BU1458" s="151" t="b">
        <f t="shared" si="732"/>
        <v>0</v>
      </c>
      <c r="BV1458" s="155" t="b">
        <f t="shared" ca="1" si="733"/>
        <v>0</v>
      </c>
      <c r="BW1458" s="151" t="b">
        <f t="shared" ca="1" si="734"/>
        <v>0</v>
      </c>
      <c r="BX1458" s="151" t="b">
        <f t="shared" ca="1" si="735"/>
        <v>0</v>
      </c>
      <c r="BY1458" s="151" t="b">
        <f t="shared" ca="1" si="736"/>
        <v>0</v>
      </c>
      <c r="BZ1458" s="151" t="b">
        <f t="shared" ca="1" si="737"/>
        <v>0</v>
      </c>
      <c r="CA1458" s="151" t="b">
        <f t="shared" ca="1" si="738"/>
        <v>0</v>
      </c>
      <c r="CB1458" s="151" t="b">
        <f t="shared" ca="1" si="739"/>
        <v>0</v>
      </c>
      <c r="CC1458" s="151" t="b">
        <f t="shared" ca="1" si="740"/>
        <v>0</v>
      </c>
      <c r="CD1458" s="151" t="b">
        <f t="shared" ca="1" si="741"/>
        <v>0</v>
      </c>
      <c r="CE1458" s="151" t="b">
        <f t="shared" ca="1" si="742"/>
        <v>0</v>
      </c>
      <c r="CF1458" s="151" t="b">
        <f t="shared" ca="1" si="743"/>
        <v>0</v>
      </c>
      <c r="CG1458" s="151" t="b">
        <f t="shared" ca="1" si="744"/>
        <v>0</v>
      </c>
      <c r="CH1458" s="151" t="b">
        <f t="shared" ca="1" si="745"/>
        <v>0</v>
      </c>
      <c r="CI1458" s="151" t="b">
        <f t="shared" ca="1" si="746"/>
        <v>0</v>
      </c>
      <c r="CJ1458" s="151" t="b">
        <f t="shared" ca="1" si="747"/>
        <v>0</v>
      </c>
      <c r="CK1458" s="151" t="b">
        <f t="shared" ca="1" si="748"/>
        <v>0</v>
      </c>
      <c r="CL1458" s="151" t="b">
        <f t="shared" ca="1" si="749"/>
        <v>0</v>
      </c>
      <c r="CM1458" s="151" t="b">
        <f t="shared" ca="1" si="750"/>
        <v>0</v>
      </c>
      <c r="CN1458" s="151" t="str">
        <f t="shared" ca="1" si="751"/>
        <v>NO_VAC</v>
      </c>
      <c r="CO1458" s="151" t="str">
        <f t="shared" ca="1" si="752"/>
        <v>NO_VAC</v>
      </c>
      <c r="CP1458" s="151" t="b">
        <f t="shared" ca="1" si="753"/>
        <v>0</v>
      </c>
      <c r="CQ1458" s="155">
        <f t="shared" ca="1" si="754"/>
        <v>0</v>
      </c>
      <c r="CR1458" s="155" t="b">
        <f t="shared" ca="1" si="755"/>
        <v>0</v>
      </c>
      <c r="CS1458" s="155" t="b">
        <f t="shared" ca="1" si="756"/>
        <v>0</v>
      </c>
      <c r="CT1458" s="155" t="b">
        <f t="shared" ca="1" si="757"/>
        <v>0</v>
      </c>
      <c r="CU1458" s="155" t="b">
        <f t="shared" ca="1" si="758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6"/>
        <v>0</v>
      </c>
      <c r="P1459" s="28">
        <f t="shared" ca="1" si="727"/>
        <v>0</v>
      </c>
      <c r="Q1459" s="28">
        <f t="shared" ca="1" si="728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29"/>
        <v>0</v>
      </c>
      <c r="BS1459" s="151" t="b">
        <f t="shared" si="730"/>
        <v>0</v>
      </c>
      <c r="BT1459" s="151" t="b">
        <f t="shared" si="731"/>
        <v>0</v>
      </c>
      <c r="BU1459" s="151" t="b">
        <f t="shared" si="732"/>
        <v>0</v>
      </c>
      <c r="BV1459" s="155" t="b">
        <f t="shared" ca="1" si="733"/>
        <v>0</v>
      </c>
      <c r="BW1459" s="151" t="b">
        <f t="shared" ca="1" si="734"/>
        <v>0</v>
      </c>
      <c r="BX1459" s="151" t="b">
        <f t="shared" ca="1" si="735"/>
        <v>0</v>
      </c>
      <c r="BY1459" s="151" t="b">
        <f t="shared" ca="1" si="736"/>
        <v>0</v>
      </c>
      <c r="BZ1459" s="151" t="b">
        <f t="shared" ca="1" si="737"/>
        <v>0</v>
      </c>
      <c r="CA1459" s="151" t="b">
        <f t="shared" ca="1" si="738"/>
        <v>0</v>
      </c>
      <c r="CB1459" s="151" t="b">
        <f t="shared" ca="1" si="739"/>
        <v>0</v>
      </c>
      <c r="CC1459" s="151" t="b">
        <f t="shared" ca="1" si="740"/>
        <v>0</v>
      </c>
      <c r="CD1459" s="151" t="b">
        <f t="shared" ca="1" si="741"/>
        <v>0</v>
      </c>
      <c r="CE1459" s="151" t="b">
        <f t="shared" ca="1" si="742"/>
        <v>0</v>
      </c>
      <c r="CF1459" s="151" t="b">
        <f t="shared" ca="1" si="743"/>
        <v>0</v>
      </c>
      <c r="CG1459" s="151" t="b">
        <f t="shared" ca="1" si="744"/>
        <v>0</v>
      </c>
      <c r="CH1459" s="151" t="b">
        <f t="shared" ca="1" si="745"/>
        <v>0</v>
      </c>
      <c r="CI1459" s="151" t="b">
        <f t="shared" ca="1" si="746"/>
        <v>0</v>
      </c>
      <c r="CJ1459" s="151" t="b">
        <f t="shared" ca="1" si="747"/>
        <v>0</v>
      </c>
      <c r="CK1459" s="151" t="b">
        <f t="shared" ca="1" si="748"/>
        <v>0</v>
      </c>
      <c r="CL1459" s="151" t="b">
        <f t="shared" ca="1" si="749"/>
        <v>0</v>
      </c>
      <c r="CM1459" s="151" t="b">
        <f t="shared" ca="1" si="750"/>
        <v>0</v>
      </c>
      <c r="CN1459" s="151" t="str">
        <f t="shared" ca="1" si="751"/>
        <v>NO_VAC</v>
      </c>
      <c r="CO1459" s="151" t="str">
        <f t="shared" ca="1" si="752"/>
        <v>NO_VAC</v>
      </c>
      <c r="CP1459" s="151" t="b">
        <f t="shared" ca="1" si="753"/>
        <v>0</v>
      </c>
      <c r="CQ1459" s="155">
        <f t="shared" ca="1" si="754"/>
        <v>0</v>
      </c>
      <c r="CR1459" s="155" t="b">
        <f t="shared" ca="1" si="755"/>
        <v>0</v>
      </c>
      <c r="CS1459" s="155" t="b">
        <f t="shared" ca="1" si="756"/>
        <v>0</v>
      </c>
      <c r="CT1459" s="155" t="b">
        <f t="shared" ca="1" si="757"/>
        <v>0</v>
      </c>
      <c r="CU1459" s="155" t="b">
        <f t="shared" ca="1" si="758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6"/>
        <v>0</v>
      </c>
      <c r="P1460" s="28">
        <f t="shared" ca="1" si="727"/>
        <v>0</v>
      </c>
      <c r="Q1460" s="28">
        <f t="shared" ca="1" si="728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29"/>
        <v>0</v>
      </c>
      <c r="BS1460" s="151" t="b">
        <f t="shared" si="730"/>
        <v>0</v>
      </c>
      <c r="BT1460" s="151" t="b">
        <f t="shared" si="731"/>
        <v>0</v>
      </c>
      <c r="BU1460" s="151" t="b">
        <f t="shared" si="732"/>
        <v>0</v>
      </c>
      <c r="BV1460" s="155" t="b">
        <f t="shared" ca="1" si="733"/>
        <v>0</v>
      </c>
      <c r="BW1460" s="151" t="b">
        <f t="shared" ca="1" si="734"/>
        <v>0</v>
      </c>
      <c r="BX1460" s="151" t="b">
        <f t="shared" ca="1" si="735"/>
        <v>0</v>
      </c>
      <c r="BY1460" s="151" t="b">
        <f t="shared" ca="1" si="736"/>
        <v>0</v>
      </c>
      <c r="BZ1460" s="151" t="b">
        <f t="shared" ca="1" si="737"/>
        <v>0</v>
      </c>
      <c r="CA1460" s="151" t="b">
        <f t="shared" ca="1" si="738"/>
        <v>0</v>
      </c>
      <c r="CB1460" s="151" t="b">
        <f t="shared" ca="1" si="739"/>
        <v>0</v>
      </c>
      <c r="CC1460" s="151" t="b">
        <f t="shared" ca="1" si="740"/>
        <v>0</v>
      </c>
      <c r="CD1460" s="151" t="b">
        <f t="shared" ca="1" si="741"/>
        <v>0</v>
      </c>
      <c r="CE1460" s="151" t="b">
        <f t="shared" ca="1" si="742"/>
        <v>0</v>
      </c>
      <c r="CF1460" s="151" t="b">
        <f t="shared" ca="1" si="743"/>
        <v>0</v>
      </c>
      <c r="CG1460" s="151" t="b">
        <f t="shared" ca="1" si="744"/>
        <v>0</v>
      </c>
      <c r="CH1460" s="151" t="b">
        <f t="shared" ca="1" si="745"/>
        <v>0</v>
      </c>
      <c r="CI1460" s="151" t="b">
        <f t="shared" ca="1" si="746"/>
        <v>0</v>
      </c>
      <c r="CJ1460" s="151" t="b">
        <f t="shared" ca="1" si="747"/>
        <v>0</v>
      </c>
      <c r="CK1460" s="151" t="b">
        <f t="shared" ca="1" si="748"/>
        <v>0</v>
      </c>
      <c r="CL1460" s="151" t="b">
        <f t="shared" ca="1" si="749"/>
        <v>0</v>
      </c>
      <c r="CM1460" s="151" t="b">
        <f t="shared" ca="1" si="750"/>
        <v>0</v>
      </c>
      <c r="CN1460" s="151" t="str">
        <f t="shared" ca="1" si="751"/>
        <v>NO_VAC</v>
      </c>
      <c r="CO1460" s="151" t="str">
        <f t="shared" ca="1" si="752"/>
        <v>NO_VAC</v>
      </c>
      <c r="CP1460" s="151" t="b">
        <f t="shared" ca="1" si="753"/>
        <v>0</v>
      </c>
      <c r="CQ1460" s="155">
        <f t="shared" ca="1" si="754"/>
        <v>0</v>
      </c>
      <c r="CR1460" s="155" t="b">
        <f t="shared" ca="1" si="755"/>
        <v>0</v>
      </c>
      <c r="CS1460" s="155" t="b">
        <f t="shared" ca="1" si="756"/>
        <v>0</v>
      </c>
      <c r="CT1460" s="155" t="b">
        <f t="shared" ca="1" si="757"/>
        <v>0</v>
      </c>
      <c r="CU1460" s="155" t="b">
        <f t="shared" ca="1" si="758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6"/>
        <v>0</v>
      </c>
      <c r="P1461" s="28">
        <f t="shared" ca="1" si="727"/>
        <v>0</v>
      </c>
      <c r="Q1461" s="28">
        <f t="shared" ca="1" si="728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29"/>
        <v>0</v>
      </c>
      <c r="BS1461" s="151" t="b">
        <f t="shared" si="730"/>
        <v>0</v>
      </c>
      <c r="BT1461" s="151" t="b">
        <f t="shared" si="731"/>
        <v>0</v>
      </c>
      <c r="BU1461" s="151" t="b">
        <f t="shared" si="732"/>
        <v>0</v>
      </c>
      <c r="BV1461" s="155" t="b">
        <f t="shared" ca="1" si="733"/>
        <v>0</v>
      </c>
      <c r="BW1461" s="151" t="b">
        <f t="shared" ca="1" si="734"/>
        <v>0</v>
      </c>
      <c r="BX1461" s="151" t="b">
        <f t="shared" ca="1" si="735"/>
        <v>0</v>
      </c>
      <c r="BY1461" s="151" t="b">
        <f t="shared" ca="1" si="736"/>
        <v>0</v>
      </c>
      <c r="BZ1461" s="151" t="b">
        <f t="shared" ca="1" si="737"/>
        <v>0</v>
      </c>
      <c r="CA1461" s="151" t="b">
        <f t="shared" ca="1" si="738"/>
        <v>0</v>
      </c>
      <c r="CB1461" s="151" t="b">
        <f t="shared" ca="1" si="739"/>
        <v>0</v>
      </c>
      <c r="CC1461" s="151" t="b">
        <f t="shared" ca="1" si="740"/>
        <v>0</v>
      </c>
      <c r="CD1461" s="151" t="b">
        <f t="shared" ca="1" si="741"/>
        <v>0</v>
      </c>
      <c r="CE1461" s="151" t="b">
        <f t="shared" ca="1" si="742"/>
        <v>0</v>
      </c>
      <c r="CF1461" s="151" t="b">
        <f t="shared" ca="1" si="743"/>
        <v>0</v>
      </c>
      <c r="CG1461" s="151" t="b">
        <f t="shared" ca="1" si="744"/>
        <v>0</v>
      </c>
      <c r="CH1461" s="151" t="b">
        <f t="shared" ca="1" si="745"/>
        <v>0</v>
      </c>
      <c r="CI1461" s="151" t="b">
        <f t="shared" ca="1" si="746"/>
        <v>0</v>
      </c>
      <c r="CJ1461" s="151" t="b">
        <f t="shared" ca="1" si="747"/>
        <v>0</v>
      </c>
      <c r="CK1461" s="151" t="b">
        <f t="shared" ca="1" si="748"/>
        <v>0</v>
      </c>
      <c r="CL1461" s="151" t="b">
        <f t="shared" ca="1" si="749"/>
        <v>0</v>
      </c>
      <c r="CM1461" s="151" t="b">
        <f t="shared" ca="1" si="750"/>
        <v>0</v>
      </c>
      <c r="CN1461" s="151" t="str">
        <f t="shared" ca="1" si="751"/>
        <v>NO_VAC</v>
      </c>
      <c r="CO1461" s="151" t="str">
        <f t="shared" ca="1" si="752"/>
        <v>NO_VAC</v>
      </c>
      <c r="CP1461" s="151" t="b">
        <f t="shared" ca="1" si="753"/>
        <v>0</v>
      </c>
      <c r="CQ1461" s="155">
        <f t="shared" ca="1" si="754"/>
        <v>0</v>
      </c>
      <c r="CR1461" s="155" t="b">
        <f t="shared" ca="1" si="755"/>
        <v>0</v>
      </c>
      <c r="CS1461" s="155" t="b">
        <f t="shared" ca="1" si="756"/>
        <v>0</v>
      </c>
      <c r="CT1461" s="155" t="b">
        <f t="shared" ca="1" si="757"/>
        <v>0</v>
      </c>
      <c r="CU1461" s="155" t="b">
        <f t="shared" ca="1" si="758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6"/>
        <v>0</v>
      </c>
      <c r="P1462" s="28">
        <f t="shared" ca="1" si="727"/>
        <v>0</v>
      </c>
      <c r="Q1462" s="28">
        <f t="shared" ca="1" si="728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29"/>
        <v>0</v>
      </c>
      <c r="BS1462" s="151" t="b">
        <f t="shared" si="730"/>
        <v>0</v>
      </c>
      <c r="BT1462" s="151" t="b">
        <f t="shared" si="731"/>
        <v>0</v>
      </c>
      <c r="BU1462" s="151" t="b">
        <f t="shared" si="732"/>
        <v>0</v>
      </c>
      <c r="BV1462" s="155" t="b">
        <f t="shared" ca="1" si="733"/>
        <v>0</v>
      </c>
      <c r="BW1462" s="151" t="b">
        <f t="shared" ca="1" si="734"/>
        <v>0</v>
      </c>
      <c r="BX1462" s="151" t="b">
        <f t="shared" ca="1" si="735"/>
        <v>0</v>
      </c>
      <c r="BY1462" s="151" t="b">
        <f t="shared" ca="1" si="736"/>
        <v>0</v>
      </c>
      <c r="BZ1462" s="151" t="b">
        <f t="shared" ca="1" si="737"/>
        <v>0</v>
      </c>
      <c r="CA1462" s="151" t="b">
        <f t="shared" ca="1" si="738"/>
        <v>0</v>
      </c>
      <c r="CB1462" s="151" t="b">
        <f t="shared" ca="1" si="739"/>
        <v>0</v>
      </c>
      <c r="CC1462" s="151" t="b">
        <f t="shared" ca="1" si="740"/>
        <v>0</v>
      </c>
      <c r="CD1462" s="151" t="b">
        <f t="shared" ca="1" si="741"/>
        <v>0</v>
      </c>
      <c r="CE1462" s="151" t="b">
        <f t="shared" ca="1" si="742"/>
        <v>0</v>
      </c>
      <c r="CF1462" s="151" t="b">
        <f t="shared" ca="1" si="743"/>
        <v>0</v>
      </c>
      <c r="CG1462" s="151" t="b">
        <f t="shared" ca="1" si="744"/>
        <v>0</v>
      </c>
      <c r="CH1462" s="151" t="b">
        <f t="shared" ca="1" si="745"/>
        <v>0</v>
      </c>
      <c r="CI1462" s="151" t="b">
        <f t="shared" ca="1" si="746"/>
        <v>0</v>
      </c>
      <c r="CJ1462" s="151" t="b">
        <f t="shared" ca="1" si="747"/>
        <v>0</v>
      </c>
      <c r="CK1462" s="151" t="b">
        <f t="shared" ca="1" si="748"/>
        <v>0</v>
      </c>
      <c r="CL1462" s="151" t="b">
        <f t="shared" ca="1" si="749"/>
        <v>0</v>
      </c>
      <c r="CM1462" s="151" t="b">
        <f t="shared" ca="1" si="750"/>
        <v>0</v>
      </c>
      <c r="CN1462" s="151" t="str">
        <f t="shared" ca="1" si="751"/>
        <v>NO_VAC</v>
      </c>
      <c r="CO1462" s="151" t="str">
        <f t="shared" ca="1" si="752"/>
        <v>NO_VAC</v>
      </c>
      <c r="CP1462" s="151" t="b">
        <f t="shared" ca="1" si="753"/>
        <v>0</v>
      </c>
      <c r="CQ1462" s="155">
        <f t="shared" ca="1" si="754"/>
        <v>0</v>
      </c>
      <c r="CR1462" s="155" t="b">
        <f t="shared" ca="1" si="755"/>
        <v>0</v>
      </c>
      <c r="CS1462" s="155" t="b">
        <f t="shared" ca="1" si="756"/>
        <v>0</v>
      </c>
      <c r="CT1462" s="155" t="b">
        <f t="shared" ca="1" si="757"/>
        <v>0</v>
      </c>
      <c r="CU1462" s="155" t="b">
        <f t="shared" ca="1" si="758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6"/>
        <v>0</v>
      </c>
      <c r="P1463" s="28">
        <f t="shared" ca="1" si="727"/>
        <v>0</v>
      </c>
      <c r="Q1463" s="28">
        <f t="shared" ca="1" si="728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29"/>
        <v>0</v>
      </c>
      <c r="BS1463" s="151" t="b">
        <f t="shared" si="730"/>
        <v>0</v>
      </c>
      <c r="BT1463" s="151" t="b">
        <f t="shared" si="731"/>
        <v>0</v>
      </c>
      <c r="BU1463" s="151" t="b">
        <f t="shared" si="732"/>
        <v>0</v>
      </c>
      <c r="BV1463" s="155" t="b">
        <f t="shared" ca="1" si="733"/>
        <v>0</v>
      </c>
      <c r="BW1463" s="151" t="b">
        <f t="shared" ca="1" si="734"/>
        <v>0</v>
      </c>
      <c r="BX1463" s="151" t="b">
        <f t="shared" ca="1" si="735"/>
        <v>0</v>
      </c>
      <c r="BY1463" s="151" t="b">
        <f t="shared" ca="1" si="736"/>
        <v>0</v>
      </c>
      <c r="BZ1463" s="151" t="b">
        <f t="shared" ca="1" si="737"/>
        <v>0</v>
      </c>
      <c r="CA1463" s="151" t="b">
        <f t="shared" ca="1" si="738"/>
        <v>0</v>
      </c>
      <c r="CB1463" s="151" t="b">
        <f t="shared" ca="1" si="739"/>
        <v>0</v>
      </c>
      <c r="CC1463" s="151" t="b">
        <f t="shared" ca="1" si="740"/>
        <v>0</v>
      </c>
      <c r="CD1463" s="151" t="b">
        <f t="shared" ca="1" si="741"/>
        <v>0</v>
      </c>
      <c r="CE1463" s="151" t="b">
        <f t="shared" ca="1" si="742"/>
        <v>0</v>
      </c>
      <c r="CF1463" s="151" t="b">
        <f t="shared" ca="1" si="743"/>
        <v>0</v>
      </c>
      <c r="CG1463" s="151" t="b">
        <f t="shared" ca="1" si="744"/>
        <v>0</v>
      </c>
      <c r="CH1463" s="151" t="b">
        <f t="shared" ca="1" si="745"/>
        <v>0</v>
      </c>
      <c r="CI1463" s="151" t="b">
        <f t="shared" ca="1" si="746"/>
        <v>0</v>
      </c>
      <c r="CJ1463" s="151" t="b">
        <f t="shared" ca="1" si="747"/>
        <v>0</v>
      </c>
      <c r="CK1463" s="151" t="b">
        <f t="shared" ca="1" si="748"/>
        <v>0</v>
      </c>
      <c r="CL1463" s="151" t="b">
        <f t="shared" ca="1" si="749"/>
        <v>0</v>
      </c>
      <c r="CM1463" s="151" t="b">
        <f t="shared" ca="1" si="750"/>
        <v>0</v>
      </c>
      <c r="CN1463" s="151" t="str">
        <f t="shared" ca="1" si="751"/>
        <v>NO_VAC</v>
      </c>
      <c r="CO1463" s="151" t="str">
        <f t="shared" ca="1" si="752"/>
        <v>NO_VAC</v>
      </c>
      <c r="CP1463" s="151" t="b">
        <f t="shared" ca="1" si="753"/>
        <v>0</v>
      </c>
      <c r="CQ1463" s="155">
        <f t="shared" ca="1" si="754"/>
        <v>0</v>
      </c>
      <c r="CR1463" s="155" t="b">
        <f t="shared" ca="1" si="755"/>
        <v>0</v>
      </c>
      <c r="CS1463" s="155" t="b">
        <f t="shared" ca="1" si="756"/>
        <v>0</v>
      </c>
      <c r="CT1463" s="155" t="b">
        <f t="shared" ca="1" si="757"/>
        <v>0</v>
      </c>
      <c r="CU1463" s="155" t="b">
        <f t="shared" ca="1" si="758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6"/>
        <v>0</v>
      </c>
      <c r="P1464" s="28">
        <f t="shared" ca="1" si="727"/>
        <v>0</v>
      </c>
      <c r="Q1464" s="28">
        <f t="shared" ca="1" si="728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29"/>
        <v>0</v>
      </c>
      <c r="BS1464" s="151" t="b">
        <f t="shared" si="730"/>
        <v>0</v>
      </c>
      <c r="BT1464" s="151" t="b">
        <f t="shared" si="731"/>
        <v>0</v>
      </c>
      <c r="BU1464" s="151" t="b">
        <f t="shared" si="732"/>
        <v>0</v>
      </c>
      <c r="BV1464" s="155" t="b">
        <f t="shared" ca="1" si="733"/>
        <v>0</v>
      </c>
      <c r="BW1464" s="151" t="b">
        <f t="shared" ca="1" si="734"/>
        <v>0</v>
      </c>
      <c r="BX1464" s="151" t="b">
        <f t="shared" ca="1" si="735"/>
        <v>0</v>
      </c>
      <c r="BY1464" s="151" t="b">
        <f t="shared" ca="1" si="736"/>
        <v>0</v>
      </c>
      <c r="BZ1464" s="151" t="b">
        <f t="shared" ca="1" si="737"/>
        <v>0</v>
      </c>
      <c r="CA1464" s="151" t="b">
        <f t="shared" ca="1" si="738"/>
        <v>0</v>
      </c>
      <c r="CB1464" s="151" t="b">
        <f t="shared" ca="1" si="739"/>
        <v>0</v>
      </c>
      <c r="CC1464" s="151" t="b">
        <f t="shared" ca="1" si="740"/>
        <v>0</v>
      </c>
      <c r="CD1464" s="151" t="b">
        <f t="shared" ca="1" si="741"/>
        <v>0</v>
      </c>
      <c r="CE1464" s="151" t="b">
        <f t="shared" ca="1" si="742"/>
        <v>0</v>
      </c>
      <c r="CF1464" s="151" t="b">
        <f t="shared" ca="1" si="743"/>
        <v>0</v>
      </c>
      <c r="CG1464" s="151" t="b">
        <f t="shared" ca="1" si="744"/>
        <v>0</v>
      </c>
      <c r="CH1464" s="151" t="b">
        <f t="shared" ca="1" si="745"/>
        <v>0</v>
      </c>
      <c r="CI1464" s="151" t="b">
        <f t="shared" ca="1" si="746"/>
        <v>0</v>
      </c>
      <c r="CJ1464" s="151" t="b">
        <f t="shared" ca="1" si="747"/>
        <v>0</v>
      </c>
      <c r="CK1464" s="151" t="b">
        <f t="shared" ca="1" si="748"/>
        <v>0</v>
      </c>
      <c r="CL1464" s="151" t="b">
        <f t="shared" ca="1" si="749"/>
        <v>0</v>
      </c>
      <c r="CM1464" s="151" t="b">
        <f t="shared" ca="1" si="750"/>
        <v>0</v>
      </c>
      <c r="CN1464" s="151" t="str">
        <f t="shared" ca="1" si="751"/>
        <v>NO_VAC</v>
      </c>
      <c r="CO1464" s="151" t="str">
        <f t="shared" ca="1" si="752"/>
        <v>NO_VAC</v>
      </c>
      <c r="CP1464" s="151" t="b">
        <f t="shared" ca="1" si="753"/>
        <v>0</v>
      </c>
      <c r="CQ1464" s="155">
        <f t="shared" ca="1" si="754"/>
        <v>0</v>
      </c>
      <c r="CR1464" s="155" t="b">
        <f t="shared" ca="1" si="755"/>
        <v>0</v>
      </c>
      <c r="CS1464" s="155" t="b">
        <f t="shared" ca="1" si="756"/>
        <v>0</v>
      </c>
      <c r="CT1464" s="155" t="b">
        <f t="shared" ca="1" si="757"/>
        <v>0</v>
      </c>
      <c r="CU1464" s="155" t="b">
        <f t="shared" ca="1" si="758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6"/>
        <v>0</v>
      </c>
      <c r="P1465" s="28">
        <f t="shared" ca="1" si="727"/>
        <v>0</v>
      </c>
      <c r="Q1465" s="28">
        <f t="shared" ca="1" si="728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29"/>
        <v>0</v>
      </c>
      <c r="BS1465" s="151" t="b">
        <f t="shared" si="730"/>
        <v>0</v>
      </c>
      <c r="BT1465" s="151" t="b">
        <f t="shared" si="731"/>
        <v>0</v>
      </c>
      <c r="BU1465" s="151" t="b">
        <f t="shared" si="732"/>
        <v>0</v>
      </c>
      <c r="BV1465" s="155" t="b">
        <f t="shared" ca="1" si="733"/>
        <v>0</v>
      </c>
      <c r="BW1465" s="151" t="b">
        <f t="shared" ca="1" si="734"/>
        <v>0</v>
      </c>
      <c r="BX1465" s="151" t="b">
        <f t="shared" ca="1" si="735"/>
        <v>0</v>
      </c>
      <c r="BY1465" s="151" t="b">
        <f t="shared" ca="1" si="736"/>
        <v>0</v>
      </c>
      <c r="BZ1465" s="151" t="b">
        <f t="shared" ca="1" si="737"/>
        <v>0</v>
      </c>
      <c r="CA1465" s="151" t="b">
        <f t="shared" ca="1" si="738"/>
        <v>0</v>
      </c>
      <c r="CB1465" s="151" t="b">
        <f t="shared" ca="1" si="739"/>
        <v>0</v>
      </c>
      <c r="CC1465" s="151" t="b">
        <f t="shared" ca="1" si="740"/>
        <v>0</v>
      </c>
      <c r="CD1465" s="151" t="b">
        <f t="shared" ca="1" si="741"/>
        <v>0</v>
      </c>
      <c r="CE1465" s="151" t="b">
        <f t="shared" ca="1" si="742"/>
        <v>0</v>
      </c>
      <c r="CF1465" s="151" t="b">
        <f t="shared" ca="1" si="743"/>
        <v>0</v>
      </c>
      <c r="CG1465" s="151" t="b">
        <f t="shared" ca="1" si="744"/>
        <v>0</v>
      </c>
      <c r="CH1465" s="151" t="b">
        <f t="shared" ca="1" si="745"/>
        <v>0</v>
      </c>
      <c r="CI1465" s="151" t="b">
        <f t="shared" ca="1" si="746"/>
        <v>0</v>
      </c>
      <c r="CJ1465" s="151" t="b">
        <f t="shared" ca="1" si="747"/>
        <v>0</v>
      </c>
      <c r="CK1465" s="151" t="b">
        <f t="shared" ca="1" si="748"/>
        <v>0</v>
      </c>
      <c r="CL1465" s="151" t="b">
        <f t="shared" ca="1" si="749"/>
        <v>0</v>
      </c>
      <c r="CM1465" s="151" t="b">
        <f t="shared" ca="1" si="750"/>
        <v>0</v>
      </c>
      <c r="CN1465" s="151" t="str">
        <f t="shared" ca="1" si="751"/>
        <v>NO_VAC</v>
      </c>
      <c r="CO1465" s="151" t="str">
        <f t="shared" ca="1" si="752"/>
        <v>NO_VAC</v>
      </c>
      <c r="CP1465" s="151" t="b">
        <f t="shared" ca="1" si="753"/>
        <v>0</v>
      </c>
      <c r="CQ1465" s="155">
        <f t="shared" ca="1" si="754"/>
        <v>0</v>
      </c>
      <c r="CR1465" s="155" t="b">
        <f t="shared" ca="1" si="755"/>
        <v>0</v>
      </c>
      <c r="CS1465" s="155" t="b">
        <f t="shared" ca="1" si="756"/>
        <v>0</v>
      </c>
      <c r="CT1465" s="155" t="b">
        <f t="shared" ca="1" si="757"/>
        <v>0</v>
      </c>
      <c r="CU1465" s="155" t="b">
        <f t="shared" ca="1" si="758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6"/>
        <v>0</v>
      </c>
      <c r="P1466" s="28">
        <f t="shared" ca="1" si="727"/>
        <v>0</v>
      </c>
      <c r="Q1466" s="28">
        <f t="shared" ca="1" si="728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29"/>
        <v>0</v>
      </c>
      <c r="BS1466" s="151" t="b">
        <f t="shared" si="730"/>
        <v>0</v>
      </c>
      <c r="BT1466" s="151" t="b">
        <f t="shared" si="731"/>
        <v>0</v>
      </c>
      <c r="BU1466" s="151" t="b">
        <f t="shared" si="732"/>
        <v>0</v>
      </c>
      <c r="BV1466" s="155" t="b">
        <f t="shared" ca="1" si="733"/>
        <v>0</v>
      </c>
      <c r="BW1466" s="151" t="b">
        <f t="shared" ca="1" si="734"/>
        <v>0</v>
      </c>
      <c r="BX1466" s="151" t="b">
        <f t="shared" ca="1" si="735"/>
        <v>0</v>
      </c>
      <c r="BY1466" s="151" t="b">
        <f t="shared" ca="1" si="736"/>
        <v>0</v>
      </c>
      <c r="BZ1466" s="151" t="b">
        <f t="shared" ca="1" si="737"/>
        <v>0</v>
      </c>
      <c r="CA1466" s="151" t="b">
        <f t="shared" ca="1" si="738"/>
        <v>0</v>
      </c>
      <c r="CB1466" s="151" t="b">
        <f t="shared" ca="1" si="739"/>
        <v>0</v>
      </c>
      <c r="CC1466" s="151" t="b">
        <f t="shared" ca="1" si="740"/>
        <v>0</v>
      </c>
      <c r="CD1466" s="151" t="b">
        <f t="shared" ca="1" si="741"/>
        <v>0</v>
      </c>
      <c r="CE1466" s="151" t="b">
        <f t="shared" ca="1" si="742"/>
        <v>0</v>
      </c>
      <c r="CF1466" s="151" t="b">
        <f t="shared" ca="1" si="743"/>
        <v>0</v>
      </c>
      <c r="CG1466" s="151" t="b">
        <f t="shared" ca="1" si="744"/>
        <v>0</v>
      </c>
      <c r="CH1466" s="151" t="b">
        <f t="shared" ca="1" si="745"/>
        <v>0</v>
      </c>
      <c r="CI1466" s="151" t="b">
        <f t="shared" ca="1" si="746"/>
        <v>0</v>
      </c>
      <c r="CJ1466" s="151" t="b">
        <f t="shared" ca="1" si="747"/>
        <v>0</v>
      </c>
      <c r="CK1466" s="151" t="b">
        <f t="shared" ca="1" si="748"/>
        <v>0</v>
      </c>
      <c r="CL1466" s="151" t="b">
        <f t="shared" ca="1" si="749"/>
        <v>0</v>
      </c>
      <c r="CM1466" s="151" t="b">
        <f t="shared" ca="1" si="750"/>
        <v>0</v>
      </c>
      <c r="CN1466" s="151" t="str">
        <f t="shared" ca="1" si="751"/>
        <v>NO_VAC</v>
      </c>
      <c r="CO1466" s="151" t="str">
        <f t="shared" ca="1" si="752"/>
        <v>NO_VAC</v>
      </c>
      <c r="CP1466" s="151" t="b">
        <f t="shared" ca="1" si="753"/>
        <v>0</v>
      </c>
      <c r="CQ1466" s="155">
        <f t="shared" ca="1" si="754"/>
        <v>0</v>
      </c>
      <c r="CR1466" s="155" t="b">
        <f t="shared" ca="1" si="755"/>
        <v>0</v>
      </c>
      <c r="CS1466" s="155" t="b">
        <f t="shared" ca="1" si="756"/>
        <v>0</v>
      </c>
      <c r="CT1466" s="155" t="b">
        <f t="shared" ca="1" si="757"/>
        <v>0</v>
      </c>
      <c r="CU1466" s="155" t="b">
        <f t="shared" ca="1" si="758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6"/>
        <v>0</v>
      </c>
      <c r="P1467" s="28">
        <f t="shared" ca="1" si="727"/>
        <v>0</v>
      </c>
      <c r="Q1467" s="28">
        <f t="shared" ca="1" si="728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29"/>
        <v>0</v>
      </c>
      <c r="BS1467" s="151" t="b">
        <f t="shared" si="730"/>
        <v>0</v>
      </c>
      <c r="BT1467" s="151" t="b">
        <f t="shared" si="731"/>
        <v>0</v>
      </c>
      <c r="BU1467" s="151" t="b">
        <f t="shared" si="732"/>
        <v>0</v>
      </c>
      <c r="BV1467" s="155" t="b">
        <f t="shared" ca="1" si="733"/>
        <v>0</v>
      </c>
      <c r="BW1467" s="151" t="b">
        <f t="shared" ca="1" si="734"/>
        <v>0</v>
      </c>
      <c r="BX1467" s="151" t="b">
        <f t="shared" ca="1" si="735"/>
        <v>0</v>
      </c>
      <c r="BY1467" s="151" t="b">
        <f t="shared" ca="1" si="736"/>
        <v>0</v>
      </c>
      <c r="BZ1467" s="151" t="b">
        <f t="shared" ca="1" si="737"/>
        <v>0</v>
      </c>
      <c r="CA1467" s="151" t="b">
        <f t="shared" ca="1" si="738"/>
        <v>0</v>
      </c>
      <c r="CB1467" s="151" t="b">
        <f t="shared" ca="1" si="739"/>
        <v>0</v>
      </c>
      <c r="CC1467" s="151" t="b">
        <f t="shared" ca="1" si="740"/>
        <v>0</v>
      </c>
      <c r="CD1467" s="151" t="b">
        <f t="shared" ca="1" si="741"/>
        <v>0</v>
      </c>
      <c r="CE1467" s="151" t="b">
        <f t="shared" ca="1" si="742"/>
        <v>0</v>
      </c>
      <c r="CF1467" s="151" t="b">
        <f t="shared" ca="1" si="743"/>
        <v>0</v>
      </c>
      <c r="CG1467" s="151" t="b">
        <f t="shared" ca="1" si="744"/>
        <v>0</v>
      </c>
      <c r="CH1467" s="151" t="b">
        <f t="shared" ca="1" si="745"/>
        <v>0</v>
      </c>
      <c r="CI1467" s="151" t="b">
        <f t="shared" ca="1" si="746"/>
        <v>0</v>
      </c>
      <c r="CJ1467" s="151" t="b">
        <f t="shared" ca="1" si="747"/>
        <v>0</v>
      </c>
      <c r="CK1467" s="151" t="b">
        <f t="shared" ca="1" si="748"/>
        <v>0</v>
      </c>
      <c r="CL1467" s="151" t="b">
        <f t="shared" ca="1" si="749"/>
        <v>0</v>
      </c>
      <c r="CM1467" s="151" t="b">
        <f t="shared" ca="1" si="750"/>
        <v>0</v>
      </c>
      <c r="CN1467" s="151" t="str">
        <f t="shared" ca="1" si="751"/>
        <v>NO_VAC</v>
      </c>
      <c r="CO1467" s="151" t="str">
        <f t="shared" ca="1" si="752"/>
        <v>NO_VAC</v>
      </c>
      <c r="CP1467" s="151" t="b">
        <f t="shared" ca="1" si="753"/>
        <v>0</v>
      </c>
      <c r="CQ1467" s="155">
        <f t="shared" ca="1" si="754"/>
        <v>0</v>
      </c>
      <c r="CR1467" s="155" t="b">
        <f t="shared" ca="1" si="755"/>
        <v>0</v>
      </c>
      <c r="CS1467" s="155" t="b">
        <f t="shared" ca="1" si="756"/>
        <v>0</v>
      </c>
      <c r="CT1467" s="155" t="b">
        <f t="shared" ca="1" si="757"/>
        <v>0</v>
      </c>
      <c r="CU1467" s="155" t="b">
        <f t="shared" ca="1" si="758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6"/>
        <v>0</v>
      </c>
      <c r="P1468" s="28">
        <f t="shared" ca="1" si="727"/>
        <v>0</v>
      </c>
      <c r="Q1468" s="28">
        <f t="shared" ca="1" si="728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29"/>
        <v>0</v>
      </c>
      <c r="BS1468" s="151" t="b">
        <f t="shared" si="730"/>
        <v>0</v>
      </c>
      <c r="BT1468" s="151" t="b">
        <f t="shared" si="731"/>
        <v>0</v>
      </c>
      <c r="BU1468" s="151" t="b">
        <f t="shared" si="732"/>
        <v>0</v>
      </c>
      <c r="BV1468" s="155" t="b">
        <f t="shared" ca="1" si="733"/>
        <v>0</v>
      </c>
      <c r="BW1468" s="151" t="b">
        <f t="shared" ca="1" si="734"/>
        <v>0</v>
      </c>
      <c r="BX1468" s="151" t="b">
        <f t="shared" ca="1" si="735"/>
        <v>0</v>
      </c>
      <c r="BY1468" s="151" t="b">
        <f t="shared" ca="1" si="736"/>
        <v>0</v>
      </c>
      <c r="BZ1468" s="151" t="b">
        <f t="shared" ca="1" si="737"/>
        <v>0</v>
      </c>
      <c r="CA1468" s="151" t="b">
        <f t="shared" ca="1" si="738"/>
        <v>0</v>
      </c>
      <c r="CB1468" s="151" t="b">
        <f t="shared" ca="1" si="739"/>
        <v>0</v>
      </c>
      <c r="CC1468" s="151" t="b">
        <f t="shared" ca="1" si="740"/>
        <v>0</v>
      </c>
      <c r="CD1468" s="151" t="b">
        <f t="shared" ca="1" si="741"/>
        <v>0</v>
      </c>
      <c r="CE1468" s="151" t="b">
        <f t="shared" ca="1" si="742"/>
        <v>0</v>
      </c>
      <c r="CF1468" s="151" t="b">
        <f t="shared" ca="1" si="743"/>
        <v>0</v>
      </c>
      <c r="CG1468" s="151" t="b">
        <f t="shared" ca="1" si="744"/>
        <v>0</v>
      </c>
      <c r="CH1468" s="151" t="b">
        <f t="shared" ca="1" si="745"/>
        <v>0</v>
      </c>
      <c r="CI1468" s="151" t="b">
        <f t="shared" ca="1" si="746"/>
        <v>0</v>
      </c>
      <c r="CJ1468" s="151" t="b">
        <f t="shared" ca="1" si="747"/>
        <v>0</v>
      </c>
      <c r="CK1468" s="151" t="b">
        <f t="shared" ca="1" si="748"/>
        <v>0</v>
      </c>
      <c r="CL1468" s="151" t="b">
        <f t="shared" ca="1" si="749"/>
        <v>0</v>
      </c>
      <c r="CM1468" s="151" t="b">
        <f t="shared" ca="1" si="750"/>
        <v>0</v>
      </c>
      <c r="CN1468" s="151" t="str">
        <f t="shared" ca="1" si="751"/>
        <v>NO_VAC</v>
      </c>
      <c r="CO1468" s="151" t="str">
        <f t="shared" ca="1" si="752"/>
        <v>NO_VAC</v>
      </c>
      <c r="CP1468" s="151" t="b">
        <f t="shared" ca="1" si="753"/>
        <v>0</v>
      </c>
      <c r="CQ1468" s="155">
        <f t="shared" ca="1" si="754"/>
        <v>0</v>
      </c>
      <c r="CR1468" s="155" t="b">
        <f t="shared" ca="1" si="755"/>
        <v>0</v>
      </c>
      <c r="CS1468" s="155" t="b">
        <f t="shared" ca="1" si="756"/>
        <v>0</v>
      </c>
      <c r="CT1468" s="155" t="b">
        <f t="shared" ca="1" si="757"/>
        <v>0</v>
      </c>
      <c r="CU1468" s="155" t="b">
        <f t="shared" ca="1" si="758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6"/>
        <v>0</v>
      </c>
      <c r="P1469" s="28">
        <f t="shared" ca="1" si="727"/>
        <v>0</v>
      </c>
      <c r="Q1469" s="28">
        <f t="shared" ca="1" si="728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29"/>
        <v>0</v>
      </c>
      <c r="BS1469" s="151" t="b">
        <f t="shared" si="730"/>
        <v>0</v>
      </c>
      <c r="BT1469" s="151" t="b">
        <f t="shared" si="731"/>
        <v>0</v>
      </c>
      <c r="BU1469" s="151" t="b">
        <f t="shared" si="732"/>
        <v>0</v>
      </c>
      <c r="BV1469" s="155" t="b">
        <f t="shared" ca="1" si="733"/>
        <v>0</v>
      </c>
      <c r="BW1469" s="151" t="b">
        <f t="shared" ca="1" si="734"/>
        <v>0</v>
      </c>
      <c r="BX1469" s="151" t="b">
        <f t="shared" ca="1" si="735"/>
        <v>0</v>
      </c>
      <c r="BY1469" s="151" t="b">
        <f t="shared" ca="1" si="736"/>
        <v>0</v>
      </c>
      <c r="BZ1469" s="151" t="b">
        <f t="shared" ca="1" si="737"/>
        <v>0</v>
      </c>
      <c r="CA1469" s="151" t="b">
        <f t="shared" ca="1" si="738"/>
        <v>0</v>
      </c>
      <c r="CB1469" s="151" t="b">
        <f t="shared" ca="1" si="739"/>
        <v>0</v>
      </c>
      <c r="CC1469" s="151" t="b">
        <f t="shared" ca="1" si="740"/>
        <v>0</v>
      </c>
      <c r="CD1469" s="151" t="b">
        <f t="shared" ca="1" si="741"/>
        <v>0</v>
      </c>
      <c r="CE1469" s="151" t="b">
        <f t="shared" ca="1" si="742"/>
        <v>0</v>
      </c>
      <c r="CF1469" s="151" t="b">
        <f t="shared" ca="1" si="743"/>
        <v>0</v>
      </c>
      <c r="CG1469" s="151" t="b">
        <f t="shared" ca="1" si="744"/>
        <v>0</v>
      </c>
      <c r="CH1469" s="151" t="b">
        <f t="shared" ca="1" si="745"/>
        <v>0</v>
      </c>
      <c r="CI1469" s="151" t="b">
        <f t="shared" ca="1" si="746"/>
        <v>0</v>
      </c>
      <c r="CJ1469" s="151" t="b">
        <f t="shared" ca="1" si="747"/>
        <v>0</v>
      </c>
      <c r="CK1469" s="151" t="b">
        <f t="shared" ca="1" si="748"/>
        <v>0</v>
      </c>
      <c r="CL1469" s="151" t="b">
        <f t="shared" ca="1" si="749"/>
        <v>0</v>
      </c>
      <c r="CM1469" s="151" t="b">
        <f t="shared" ca="1" si="750"/>
        <v>0</v>
      </c>
      <c r="CN1469" s="151" t="str">
        <f t="shared" ca="1" si="751"/>
        <v>NO_VAC</v>
      </c>
      <c r="CO1469" s="151" t="str">
        <f t="shared" ca="1" si="752"/>
        <v>NO_VAC</v>
      </c>
      <c r="CP1469" s="151" t="b">
        <f t="shared" ca="1" si="753"/>
        <v>0</v>
      </c>
      <c r="CQ1469" s="155">
        <f t="shared" ca="1" si="754"/>
        <v>0</v>
      </c>
      <c r="CR1469" s="155" t="b">
        <f t="shared" ca="1" si="755"/>
        <v>0</v>
      </c>
      <c r="CS1469" s="155" t="b">
        <f t="shared" ca="1" si="756"/>
        <v>0</v>
      </c>
      <c r="CT1469" s="155" t="b">
        <f t="shared" ca="1" si="757"/>
        <v>0</v>
      </c>
      <c r="CU1469" s="155" t="b">
        <f t="shared" ca="1" si="758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6"/>
        <v>0</v>
      </c>
      <c r="P1470" s="28">
        <f t="shared" ca="1" si="727"/>
        <v>0</v>
      </c>
      <c r="Q1470" s="28">
        <f t="shared" ca="1" si="728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29"/>
        <v>0</v>
      </c>
      <c r="BS1470" s="151" t="b">
        <f t="shared" si="730"/>
        <v>0</v>
      </c>
      <c r="BT1470" s="151" t="b">
        <f t="shared" si="731"/>
        <v>0</v>
      </c>
      <c r="BU1470" s="151" t="b">
        <f t="shared" si="732"/>
        <v>0</v>
      </c>
      <c r="BV1470" s="155" t="b">
        <f t="shared" ca="1" si="733"/>
        <v>0</v>
      </c>
      <c r="BW1470" s="151" t="b">
        <f t="shared" ca="1" si="734"/>
        <v>0</v>
      </c>
      <c r="BX1470" s="151" t="b">
        <f t="shared" ca="1" si="735"/>
        <v>0</v>
      </c>
      <c r="BY1470" s="151" t="b">
        <f t="shared" ca="1" si="736"/>
        <v>0</v>
      </c>
      <c r="BZ1470" s="151" t="b">
        <f t="shared" ca="1" si="737"/>
        <v>0</v>
      </c>
      <c r="CA1470" s="151" t="b">
        <f t="shared" ca="1" si="738"/>
        <v>0</v>
      </c>
      <c r="CB1470" s="151" t="b">
        <f t="shared" ca="1" si="739"/>
        <v>0</v>
      </c>
      <c r="CC1470" s="151" t="b">
        <f t="shared" ca="1" si="740"/>
        <v>0</v>
      </c>
      <c r="CD1470" s="151" t="b">
        <f t="shared" ca="1" si="741"/>
        <v>0</v>
      </c>
      <c r="CE1470" s="151" t="b">
        <f t="shared" ca="1" si="742"/>
        <v>0</v>
      </c>
      <c r="CF1470" s="151" t="b">
        <f t="shared" ca="1" si="743"/>
        <v>0</v>
      </c>
      <c r="CG1470" s="151" t="b">
        <f t="shared" ca="1" si="744"/>
        <v>0</v>
      </c>
      <c r="CH1470" s="151" t="b">
        <f t="shared" ca="1" si="745"/>
        <v>0</v>
      </c>
      <c r="CI1470" s="151" t="b">
        <f t="shared" ca="1" si="746"/>
        <v>0</v>
      </c>
      <c r="CJ1470" s="151" t="b">
        <f t="shared" ca="1" si="747"/>
        <v>0</v>
      </c>
      <c r="CK1470" s="151" t="b">
        <f t="shared" ca="1" si="748"/>
        <v>0</v>
      </c>
      <c r="CL1470" s="151" t="b">
        <f t="shared" ca="1" si="749"/>
        <v>0</v>
      </c>
      <c r="CM1470" s="151" t="b">
        <f t="shared" ca="1" si="750"/>
        <v>0</v>
      </c>
      <c r="CN1470" s="151" t="str">
        <f t="shared" ca="1" si="751"/>
        <v>NO_VAC</v>
      </c>
      <c r="CO1470" s="151" t="str">
        <f t="shared" ca="1" si="752"/>
        <v>NO_VAC</v>
      </c>
      <c r="CP1470" s="151" t="b">
        <f t="shared" ca="1" si="753"/>
        <v>0</v>
      </c>
      <c r="CQ1470" s="155">
        <f t="shared" ca="1" si="754"/>
        <v>0</v>
      </c>
      <c r="CR1470" s="155" t="b">
        <f t="shared" ca="1" si="755"/>
        <v>0</v>
      </c>
      <c r="CS1470" s="155" t="b">
        <f t="shared" ca="1" si="756"/>
        <v>0</v>
      </c>
      <c r="CT1470" s="155" t="b">
        <f t="shared" ca="1" si="757"/>
        <v>0</v>
      </c>
      <c r="CU1470" s="155" t="b">
        <f t="shared" ca="1" si="758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6"/>
        <v>0</v>
      </c>
      <c r="P1471" s="28">
        <f t="shared" ca="1" si="727"/>
        <v>0</v>
      </c>
      <c r="Q1471" s="28">
        <f t="shared" ca="1" si="728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29"/>
        <v>0</v>
      </c>
      <c r="BS1471" s="151" t="b">
        <f t="shared" si="730"/>
        <v>0</v>
      </c>
      <c r="BT1471" s="151" t="b">
        <f t="shared" si="731"/>
        <v>0</v>
      </c>
      <c r="BU1471" s="151" t="b">
        <f t="shared" si="732"/>
        <v>0</v>
      </c>
      <c r="BV1471" s="155" t="b">
        <f t="shared" ca="1" si="733"/>
        <v>0</v>
      </c>
      <c r="BW1471" s="151" t="b">
        <f t="shared" ca="1" si="734"/>
        <v>0</v>
      </c>
      <c r="BX1471" s="151" t="b">
        <f t="shared" ca="1" si="735"/>
        <v>0</v>
      </c>
      <c r="BY1471" s="151" t="b">
        <f t="shared" ca="1" si="736"/>
        <v>0</v>
      </c>
      <c r="BZ1471" s="151" t="b">
        <f t="shared" ca="1" si="737"/>
        <v>0</v>
      </c>
      <c r="CA1471" s="151" t="b">
        <f t="shared" ca="1" si="738"/>
        <v>0</v>
      </c>
      <c r="CB1471" s="151" t="b">
        <f t="shared" ca="1" si="739"/>
        <v>0</v>
      </c>
      <c r="CC1471" s="151" t="b">
        <f t="shared" ca="1" si="740"/>
        <v>0</v>
      </c>
      <c r="CD1471" s="151" t="b">
        <f t="shared" ca="1" si="741"/>
        <v>0</v>
      </c>
      <c r="CE1471" s="151" t="b">
        <f t="shared" ca="1" si="742"/>
        <v>0</v>
      </c>
      <c r="CF1471" s="151" t="b">
        <f t="shared" ca="1" si="743"/>
        <v>0</v>
      </c>
      <c r="CG1471" s="151" t="b">
        <f t="shared" ca="1" si="744"/>
        <v>0</v>
      </c>
      <c r="CH1471" s="151" t="b">
        <f t="shared" ca="1" si="745"/>
        <v>0</v>
      </c>
      <c r="CI1471" s="151" t="b">
        <f t="shared" ca="1" si="746"/>
        <v>0</v>
      </c>
      <c r="CJ1471" s="151" t="b">
        <f t="shared" ca="1" si="747"/>
        <v>0</v>
      </c>
      <c r="CK1471" s="151" t="b">
        <f t="shared" ca="1" si="748"/>
        <v>0</v>
      </c>
      <c r="CL1471" s="151" t="b">
        <f t="shared" ca="1" si="749"/>
        <v>0</v>
      </c>
      <c r="CM1471" s="151" t="b">
        <f t="shared" ca="1" si="750"/>
        <v>0</v>
      </c>
      <c r="CN1471" s="151" t="str">
        <f t="shared" ca="1" si="751"/>
        <v>NO_VAC</v>
      </c>
      <c r="CO1471" s="151" t="str">
        <f t="shared" ca="1" si="752"/>
        <v>NO_VAC</v>
      </c>
      <c r="CP1471" s="151" t="b">
        <f t="shared" ca="1" si="753"/>
        <v>0</v>
      </c>
      <c r="CQ1471" s="155">
        <f t="shared" ca="1" si="754"/>
        <v>0</v>
      </c>
      <c r="CR1471" s="155" t="b">
        <f t="shared" ca="1" si="755"/>
        <v>0</v>
      </c>
      <c r="CS1471" s="155" t="b">
        <f t="shared" ca="1" si="756"/>
        <v>0</v>
      </c>
      <c r="CT1471" s="155" t="b">
        <f t="shared" ca="1" si="757"/>
        <v>0</v>
      </c>
      <c r="CU1471" s="155" t="b">
        <f t="shared" ca="1" si="758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6"/>
        <v>0</v>
      </c>
      <c r="P1472" s="28">
        <f t="shared" ca="1" si="727"/>
        <v>0</v>
      </c>
      <c r="Q1472" s="28">
        <f t="shared" ca="1" si="728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29"/>
        <v>0</v>
      </c>
      <c r="BS1472" s="151" t="b">
        <f t="shared" si="730"/>
        <v>0</v>
      </c>
      <c r="BT1472" s="151" t="b">
        <f t="shared" si="731"/>
        <v>0</v>
      </c>
      <c r="BU1472" s="151" t="b">
        <f t="shared" si="732"/>
        <v>0</v>
      </c>
      <c r="BV1472" s="155" t="b">
        <f t="shared" ca="1" si="733"/>
        <v>0</v>
      </c>
      <c r="BW1472" s="151" t="b">
        <f t="shared" ca="1" si="734"/>
        <v>0</v>
      </c>
      <c r="BX1472" s="151" t="b">
        <f t="shared" ca="1" si="735"/>
        <v>0</v>
      </c>
      <c r="BY1472" s="151" t="b">
        <f t="shared" ca="1" si="736"/>
        <v>0</v>
      </c>
      <c r="BZ1472" s="151" t="b">
        <f t="shared" ca="1" si="737"/>
        <v>0</v>
      </c>
      <c r="CA1472" s="151" t="b">
        <f t="shared" ca="1" si="738"/>
        <v>0</v>
      </c>
      <c r="CB1472" s="151" t="b">
        <f t="shared" ca="1" si="739"/>
        <v>0</v>
      </c>
      <c r="CC1472" s="151" t="b">
        <f t="shared" ca="1" si="740"/>
        <v>0</v>
      </c>
      <c r="CD1472" s="151" t="b">
        <f t="shared" ca="1" si="741"/>
        <v>0</v>
      </c>
      <c r="CE1472" s="151" t="b">
        <f t="shared" ca="1" si="742"/>
        <v>0</v>
      </c>
      <c r="CF1472" s="151" t="b">
        <f t="shared" ca="1" si="743"/>
        <v>0</v>
      </c>
      <c r="CG1472" s="151" t="b">
        <f t="shared" ca="1" si="744"/>
        <v>0</v>
      </c>
      <c r="CH1472" s="151" t="b">
        <f t="shared" ca="1" si="745"/>
        <v>0</v>
      </c>
      <c r="CI1472" s="151" t="b">
        <f t="shared" ca="1" si="746"/>
        <v>0</v>
      </c>
      <c r="CJ1472" s="151" t="b">
        <f t="shared" ca="1" si="747"/>
        <v>0</v>
      </c>
      <c r="CK1472" s="151" t="b">
        <f t="shared" ca="1" si="748"/>
        <v>0</v>
      </c>
      <c r="CL1472" s="151" t="b">
        <f t="shared" ca="1" si="749"/>
        <v>0</v>
      </c>
      <c r="CM1472" s="151" t="b">
        <f t="shared" ca="1" si="750"/>
        <v>0</v>
      </c>
      <c r="CN1472" s="151" t="str">
        <f t="shared" ca="1" si="751"/>
        <v>NO_VAC</v>
      </c>
      <c r="CO1472" s="151" t="str">
        <f t="shared" ca="1" si="752"/>
        <v>NO_VAC</v>
      </c>
      <c r="CP1472" s="151" t="b">
        <f t="shared" ca="1" si="753"/>
        <v>0</v>
      </c>
      <c r="CQ1472" s="155">
        <f t="shared" ca="1" si="754"/>
        <v>0</v>
      </c>
      <c r="CR1472" s="155" t="b">
        <f t="shared" ca="1" si="755"/>
        <v>0</v>
      </c>
      <c r="CS1472" s="155" t="b">
        <f t="shared" ca="1" si="756"/>
        <v>0</v>
      </c>
      <c r="CT1472" s="155" t="b">
        <f t="shared" ca="1" si="757"/>
        <v>0</v>
      </c>
      <c r="CU1472" s="155" t="b">
        <f t="shared" ca="1" si="758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6"/>
        <v>0</v>
      </c>
      <c r="P1473" s="28">
        <f t="shared" ca="1" si="727"/>
        <v>0</v>
      </c>
      <c r="Q1473" s="28">
        <f t="shared" ca="1" si="728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29"/>
        <v>0</v>
      </c>
      <c r="BS1473" s="151" t="b">
        <f t="shared" si="730"/>
        <v>0</v>
      </c>
      <c r="BT1473" s="151" t="b">
        <f t="shared" si="731"/>
        <v>0</v>
      </c>
      <c r="BU1473" s="151" t="b">
        <f t="shared" si="732"/>
        <v>0</v>
      </c>
      <c r="BV1473" s="155" t="b">
        <f t="shared" ca="1" si="733"/>
        <v>0</v>
      </c>
      <c r="BW1473" s="151" t="b">
        <f t="shared" ca="1" si="734"/>
        <v>0</v>
      </c>
      <c r="BX1473" s="151" t="b">
        <f t="shared" ca="1" si="735"/>
        <v>0</v>
      </c>
      <c r="BY1473" s="151" t="b">
        <f t="shared" ca="1" si="736"/>
        <v>0</v>
      </c>
      <c r="BZ1473" s="151" t="b">
        <f t="shared" ca="1" si="737"/>
        <v>0</v>
      </c>
      <c r="CA1473" s="151" t="b">
        <f t="shared" ca="1" si="738"/>
        <v>0</v>
      </c>
      <c r="CB1473" s="151" t="b">
        <f t="shared" ca="1" si="739"/>
        <v>0</v>
      </c>
      <c r="CC1473" s="151" t="b">
        <f t="shared" ca="1" si="740"/>
        <v>0</v>
      </c>
      <c r="CD1473" s="151" t="b">
        <f t="shared" ca="1" si="741"/>
        <v>0</v>
      </c>
      <c r="CE1473" s="151" t="b">
        <f t="shared" ca="1" si="742"/>
        <v>0</v>
      </c>
      <c r="CF1473" s="151" t="b">
        <f t="shared" ca="1" si="743"/>
        <v>0</v>
      </c>
      <c r="CG1473" s="151" t="b">
        <f t="shared" ca="1" si="744"/>
        <v>0</v>
      </c>
      <c r="CH1473" s="151" t="b">
        <f t="shared" ca="1" si="745"/>
        <v>0</v>
      </c>
      <c r="CI1473" s="151" t="b">
        <f t="shared" ca="1" si="746"/>
        <v>0</v>
      </c>
      <c r="CJ1473" s="151" t="b">
        <f t="shared" ca="1" si="747"/>
        <v>0</v>
      </c>
      <c r="CK1473" s="151" t="b">
        <f t="shared" ca="1" si="748"/>
        <v>0</v>
      </c>
      <c r="CL1473" s="151" t="b">
        <f t="shared" ca="1" si="749"/>
        <v>0</v>
      </c>
      <c r="CM1473" s="151" t="b">
        <f t="shared" ca="1" si="750"/>
        <v>0</v>
      </c>
      <c r="CN1473" s="151" t="str">
        <f t="shared" ca="1" si="751"/>
        <v>NO_VAC</v>
      </c>
      <c r="CO1473" s="151" t="str">
        <f t="shared" ca="1" si="752"/>
        <v>NO_VAC</v>
      </c>
      <c r="CP1473" s="151" t="b">
        <f t="shared" ca="1" si="753"/>
        <v>0</v>
      </c>
      <c r="CQ1473" s="155">
        <f t="shared" ca="1" si="754"/>
        <v>0</v>
      </c>
      <c r="CR1473" s="155" t="b">
        <f t="shared" ca="1" si="755"/>
        <v>0</v>
      </c>
      <c r="CS1473" s="155" t="b">
        <f t="shared" ca="1" si="756"/>
        <v>0</v>
      </c>
      <c r="CT1473" s="155" t="b">
        <f t="shared" ca="1" si="757"/>
        <v>0</v>
      </c>
      <c r="CU1473" s="155" t="b">
        <f t="shared" ca="1" si="758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6"/>
        <v>0</v>
      </c>
      <c r="P1474" s="28">
        <f t="shared" ca="1" si="727"/>
        <v>0</v>
      </c>
      <c r="Q1474" s="28">
        <f t="shared" ca="1" si="728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29"/>
        <v>0</v>
      </c>
      <c r="BS1474" s="151" t="b">
        <f t="shared" si="730"/>
        <v>0</v>
      </c>
      <c r="BT1474" s="151" t="b">
        <f t="shared" si="731"/>
        <v>0</v>
      </c>
      <c r="BU1474" s="151" t="b">
        <f t="shared" si="732"/>
        <v>0</v>
      </c>
      <c r="BV1474" s="155" t="b">
        <f t="shared" ca="1" si="733"/>
        <v>0</v>
      </c>
      <c r="BW1474" s="151" t="b">
        <f t="shared" ca="1" si="734"/>
        <v>0</v>
      </c>
      <c r="BX1474" s="151" t="b">
        <f t="shared" ca="1" si="735"/>
        <v>0</v>
      </c>
      <c r="BY1474" s="151" t="b">
        <f t="shared" ca="1" si="736"/>
        <v>0</v>
      </c>
      <c r="BZ1474" s="151" t="b">
        <f t="shared" ca="1" si="737"/>
        <v>0</v>
      </c>
      <c r="CA1474" s="151" t="b">
        <f t="shared" ca="1" si="738"/>
        <v>0</v>
      </c>
      <c r="CB1474" s="151" t="b">
        <f t="shared" ca="1" si="739"/>
        <v>0</v>
      </c>
      <c r="CC1474" s="151" t="b">
        <f t="shared" ca="1" si="740"/>
        <v>0</v>
      </c>
      <c r="CD1474" s="151" t="b">
        <f t="shared" ca="1" si="741"/>
        <v>0</v>
      </c>
      <c r="CE1474" s="151" t="b">
        <f t="shared" ca="1" si="742"/>
        <v>0</v>
      </c>
      <c r="CF1474" s="151" t="b">
        <f t="shared" ca="1" si="743"/>
        <v>0</v>
      </c>
      <c r="CG1474" s="151" t="b">
        <f t="shared" ca="1" si="744"/>
        <v>0</v>
      </c>
      <c r="CH1474" s="151" t="b">
        <f t="shared" ca="1" si="745"/>
        <v>0</v>
      </c>
      <c r="CI1474" s="151" t="b">
        <f t="shared" ca="1" si="746"/>
        <v>0</v>
      </c>
      <c r="CJ1474" s="151" t="b">
        <f t="shared" ca="1" si="747"/>
        <v>0</v>
      </c>
      <c r="CK1474" s="151" t="b">
        <f t="shared" ca="1" si="748"/>
        <v>0</v>
      </c>
      <c r="CL1474" s="151" t="b">
        <f t="shared" ca="1" si="749"/>
        <v>0</v>
      </c>
      <c r="CM1474" s="151" t="b">
        <f t="shared" ca="1" si="750"/>
        <v>0</v>
      </c>
      <c r="CN1474" s="151" t="str">
        <f t="shared" ca="1" si="751"/>
        <v>NO_VAC</v>
      </c>
      <c r="CO1474" s="151" t="str">
        <f t="shared" ca="1" si="752"/>
        <v>NO_VAC</v>
      </c>
      <c r="CP1474" s="151" t="b">
        <f t="shared" ca="1" si="753"/>
        <v>0</v>
      </c>
      <c r="CQ1474" s="155">
        <f t="shared" ca="1" si="754"/>
        <v>0</v>
      </c>
      <c r="CR1474" s="155" t="b">
        <f t="shared" ca="1" si="755"/>
        <v>0</v>
      </c>
      <c r="CS1474" s="155" t="b">
        <f t="shared" ca="1" si="756"/>
        <v>0</v>
      </c>
      <c r="CT1474" s="155" t="b">
        <f t="shared" ca="1" si="757"/>
        <v>0</v>
      </c>
      <c r="CU1474" s="155" t="b">
        <f t="shared" ca="1" si="758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6"/>
        <v>0</v>
      </c>
      <c r="P1475" s="28">
        <f t="shared" ca="1" si="727"/>
        <v>0</v>
      </c>
      <c r="Q1475" s="28">
        <f t="shared" ca="1" si="728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29"/>
        <v>0</v>
      </c>
      <c r="BS1475" s="151" t="b">
        <f t="shared" si="730"/>
        <v>0</v>
      </c>
      <c r="BT1475" s="151" t="b">
        <f t="shared" si="731"/>
        <v>0</v>
      </c>
      <c r="BU1475" s="151" t="b">
        <f t="shared" si="732"/>
        <v>0</v>
      </c>
      <c r="BV1475" s="155" t="b">
        <f t="shared" ca="1" si="733"/>
        <v>0</v>
      </c>
      <c r="BW1475" s="151" t="b">
        <f t="shared" ca="1" si="734"/>
        <v>0</v>
      </c>
      <c r="BX1475" s="151" t="b">
        <f t="shared" ca="1" si="735"/>
        <v>0</v>
      </c>
      <c r="BY1475" s="151" t="b">
        <f t="shared" ca="1" si="736"/>
        <v>0</v>
      </c>
      <c r="BZ1475" s="151" t="b">
        <f t="shared" ca="1" si="737"/>
        <v>0</v>
      </c>
      <c r="CA1475" s="151" t="b">
        <f t="shared" ca="1" si="738"/>
        <v>0</v>
      </c>
      <c r="CB1475" s="151" t="b">
        <f t="shared" ca="1" si="739"/>
        <v>0</v>
      </c>
      <c r="CC1475" s="151" t="b">
        <f t="shared" ca="1" si="740"/>
        <v>0</v>
      </c>
      <c r="CD1475" s="151" t="b">
        <f t="shared" ca="1" si="741"/>
        <v>0</v>
      </c>
      <c r="CE1475" s="151" t="b">
        <f t="shared" ca="1" si="742"/>
        <v>0</v>
      </c>
      <c r="CF1475" s="151" t="b">
        <f t="shared" ca="1" si="743"/>
        <v>0</v>
      </c>
      <c r="CG1475" s="151" t="b">
        <f t="shared" ca="1" si="744"/>
        <v>0</v>
      </c>
      <c r="CH1475" s="151" t="b">
        <f t="shared" ca="1" si="745"/>
        <v>0</v>
      </c>
      <c r="CI1475" s="151" t="b">
        <f t="shared" ca="1" si="746"/>
        <v>0</v>
      </c>
      <c r="CJ1475" s="151" t="b">
        <f t="shared" ca="1" si="747"/>
        <v>0</v>
      </c>
      <c r="CK1475" s="151" t="b">
        <f t="shared" ca="1" si="748"/>
        <v>0</v>
      </c>
      <c r="CL1475" s="151" t="b">
        <f t="shared" ca="1" si="749"/>
        <v>0</v>
      </c>
      <c r="CM1475" s="151" t="b">
        <f t="shared" ca="1" si="750"/>
        <v>0</v>
      </c>
      <c r="CN1475" s="151" t="str">
        <f t="shared" ca="1" si="751"/>
        <v>NO_VAC</v>
      </c>
      <c r="CO1475" s="151" t="str">
        <f t="shared" ca="1" si="752"/>
        <v>NO_VAC</v>
      </c>
      <c r="CP1475" s="151" t="b">
        <f t="shared" ca="1" si="753"/>
        <v>0</v>
      </c>
      <c r="CQ1475" s="155">
        <f t="shared" ca="1" si="754"/>
        <v>0</v>
      </c>
      <c r="CR1475" s="155" t="b">
        <f t="shared" ca="1" si="755"/>
        <v>0</v>
      </c>
      <c r="CS1475" s="155" t="b">
        <f t="shared" ca="1" si="756"/>
        <v>0</v>
      </c>
      <c r="CT1475" s="155" t="b">
        <f t="shared" ca="1" si="757"/>
        <v>0</v>
      </c>
      <c r="CU1475" s="155" t="b">
        <f t="shared" ca="1" si="758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6"/>
        <v>0</v>
      </c>
      <c r="P1476" s="28">
        <f t="shared" ca="1" si="727"/>
        <v>0</v>
      </c>
      <c r="Q1476" s="28">
        <f t="shared" ca="1" si="728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29"/>
        <v>0</v>
      </c>
      <c r="BS1476" s="151" t="b">
        <f t="shared" si="730"/>
        <v>0</v>
      </c>
      <c r="BT1476" s="151" t="b">
        <f t="shared" si="731"/>
        <v>0</v>
      </c>
      <c r="BU1476" s="151" t="b">
        <f t="shared" si="732"/>
        <v>0</v>
      </c>
      <c r="BV1476" s="155" t="b">
        <f t="shared" ca="1" si="733"/>
        <v>0</v>
      </c>
      <c r="BW1476" s="151" t="b">
        <f t="shared" ca="1" si="734"/>
        <v>0</v>
      </c>
      <c r="BX1476" s="151" t="b">
        <f t="shared" ca="1" si="735"/>
        <v>0</v>
      </c>
      <c r="BY1476" s="151" t="b">
        <f t="shared" ca="1" si="736"/>
        <v>0</v>
      </c>
      <c r="BZ1476" s="151" t="b">
        <f t="shared" ca="1" si="737"/>
        <v>0</v>
      </c>
      <c r="CA1476" s="151" t="b">
        <f t="shared" ca="1" si="738"/>
        <v>0</v>
      </c>
      <c r="CB1476" s="151" t="b">
        <f t="shared" ca="1" si="739"/>
        <v>0</v>
      </c>
      <c r="CC1476" s="151" t="b">
        <f t="shared" ca="1" si="740"/>
        <v>0</v>
      </c>
      <c r="CD1476" s="151" t="b">
        <f t="shared" ca="1" si="741"/>
        <v>0</v>
      </c>
      <c r="CE1476" s="151" t="b">
        <f t="shared" ca="1" si="742"/>
        <v>0</v>
      </c>
      <c r="CF1476" s="151" t="b">
        <f t="shared" ca="1" si="743"/>
        <v>0</v>
      </c>
      <c r="CG1476" s="151" t="b">
        <f t="shared" ca="1" si="744"/>
        <v>0</v>
      </c>
      <c r="CH1476" s="151" t="b">
        <f t="shared" ca="1" si="745"/>
        <v>0</v>
      </c>
      <c r="CI1476" s="151" t="b">
        <f t="shared" ca="1" si="746"/>
        <v>0</v>
      </c>
      <c r="CJ1476" s="151" t="b">
        <f t="shared" ca="1" si="747"/>
        <v>0</v>
      </c>
      <c r="CK1476" s="151" t="b">
        <f t="shared" ca="1" si="748"/>
        <v>0</v>
      </c>
      <c r="CL1476" s="151" t="b">
        <f t="shared" ca="1" si="749"/>
        <v>0</v>
      </c>
      <c r="CM1476" s="151" t="b">
        <f t="shared" ca="1" si="750"/>
        <v>0</v>
      </c>
      <c r="CN1476" s="151" t="str">
        <f t="shared" ca="1" si="751"/>
        <v>NO_VAC</v>
      </c>
      <c r="CO1476" s="151" t="str">
        <f t="shared" ca="1" si="752"/>
        <v>NO_VAC</v>
      </c>
      <c r="CP1476" s="151" t="b">
        <f t="shared" ca="1" si="753"/>
        <v>0</v>
      </c>
      <c r="CQ1476" s="155">
        <f t="shared" ca="1" si="754"/>
        <v>0</v>
      </c>
      <c r="CR1476" s="155" t="b">
        <f t="shared" ca="1" si="755"/>
        <v>0</v>
      </c>
      <c r="CS1476" s="155" t="b">
        <f t="shared" ca="1" si="756"/>
        <v>0</v>
      </c>
      <c r="CT1476" s="155" t="b">
        <f t="shared" ca="1" si="757"/>
        <v>0</v>
      </c>
      <c r="CU1476" s="155" t="b">
        <f t="shared" ca="1" si="758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6"/>
        <v>0</v>
      </c>
      <c r="P1477" s="28">
        <f t="shared" ca="1" si="727"/>
        <v>0</v>
      </c>
      <c r="Q1477" s="28">
        <f t="shared" ca="1" si="728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29"/>
        <v>0</v>
      </c>
      <c r="BS1477" s="151" t="b">
        <f t="shared" si="730"/>
        <v>0</v>
      </c>
      <c r="BT1477" s="151" t="b">
        <f t="shared" si="731"/>
        <v>0</v>
      </c>
      <c r="BU1477" s="151" t="b">
        <f t="shared" si="732"/>
        <v>0</v>
      </c>
      <c r="BV1477" s="155" t="b">
        <f t="shared" ca="1" si="733"/>
        <v>0</v>
      </c>
      <c r="BW1477" s="151" t="b">
        <f t="shared" ca="1" si="734"/>
        <v>0</v>
      </c>
      <c r="BX1477" s="151" t="b">
        <f t="shared" ca="1" si="735"/>
        <v>0</v>
      </c>
      <c r="BY1477" s="151" t="b">
        <f t="shared" ca="1" si="736"/>
        <v>0</v>
      </c>
      <c r="BZ1477" s="151" t="b">
        <f t="shared" ca="1" si="737"/>
        <v>0</v>
      </c>
      <c r="CA1477" s="151" t="b">
        <f t="shared" ca="1" si="738"/>
        <v>0</v>
      </c>
      <c r="CB1477" s="151" t="b">
        <f t="shared" ca="1" si="739"/>
        <v>0</v>
      </c>
      <c r="CC1477" s="151" t="b">
        <f t="shared" ca="1" si="740"/>
        <v>0</v>
      </c>
      <c r="CD1477" s="151" t="b">
        <f t="shared" ca="1" si="741"/>
        <v>0</v>
      </c>
      <c r="CE1477" s="151" t="b">
        <f t="shared" ca="1" si="742"/>
        <v>0</v>
      </c>
      <c r="CF1477" s="151" t="b">
        <f t="shared" ca="1" si="743"/>
        <v>0</v>
      </c>
      <c r="CG1477" s="151" t="b">
        <f t="shared" ca="1" si="744"/>
        <v>0</v>
      </c>
      <c r="CH1477" s="151" t="b">
        <f t="shared" ca="1" si="745"/>
        <v>0</v>
      </c>
      <c r="CI1477" s="151" t="b">
        <f t="shared" ca="1" si="746"/>
        <v>0</v>
      </c>
      <c r="CJ1477" s="151" t="b">
        <f t="shared" ca="1" si="747"/>
        <v>0</v>
      </c>
      <c r="CK1477" s="151" t="b">
        <f t="shared" ca="1" si="748"/>
        <v>0</v>
      </c>
      <c r="CL1477" s="151" t="b">
        <f t="shared" ca="1" si="749"/>
        <v>0</v>
      </c>
      <c r="CM1477" s="151" t="b">
        <f t="shared" ca="1" si="750"/>
        <v>0</v>
      </c>
      <c r="CN1477" s="151" t="str">
        <f t="shared" ca="1" si="751"/>
        <v>NO_VAC</v>
      </c>
      <c r="CO1477" s="151" t="str">
        <f t="shared" ca="1" si="752"/>
        <v>NO_VAC</v>
      </c>
      <c r="CP1477" s="151" t="b">
        <f t="shared" ca="1" si="753"/>
        <v>0</v>
      </c>
      <c r="CQ1477" s="155">
        <f t="shared" ca="1" si="754"/>
        <v>0</v>
      </c>
      <c r="CR1477" s="155" t="b">
        <f t="shared" ca="1" si="755"/>
        <v>0</v>
      </c>
      <c r="CS1477" s="155" t="b">
        <f t="shared" ca="1" si="756"/>
        <v>0</v>
      </c>
      <c r="CT1477" s="155" t="b">
        <f t="shared" ca="1" si="757"/>
        <v>0</v>
      </c>
      <c r="CU1477" s="155" t="b">
        <f t="shared" ca="1" si="758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6"/>
        <v>0</v>
      </c>
      <c r="P1478" s="28">
        <f t="shared" ca="1" si="727"/>
        <v>0</v>
      </c>
      <c r="Q1478" s="28">
        <f t="shared" ca="1" si="728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29"/>
        <v>0</v>
      </c>
      <c r="BS1478" s="151" t="b">
        <f t="shared" si="730"/>
        <v>0</v>
      </c>
      <c r="BT1478" s="151" t="b">
        <f t="shared" si="731"/>
        <v>0</v>
      </c>
      <c r="BU1478" s="151" t="b">
        <f t="shared" si="732"/>
        <v>0</v>
      </c>
      <c r="BV1478" s="155" t="b">
        <f t="shared" ca="1" si="733"/>
        <v>0</v>
      </c>
      <c r="BW1478" s="151" t="b">
        <f t="shared" ca="1" si="734"/>
        <v>0</v>
      </c>
      <c r="BX1478" s="151" t="b">
        <f t="shared" ca="1" si="735"/>
        <v>0</v>
      </c>
      <c r="BY1478" s="151" t="b">
        <f t="shared" ca="1" si="736"/>
        <v>0</v>
      </c>
      <c r="BZ1478" s="151" t="b">
        <f t="shared" ca="1" si="737"/>
        <v>0</v>
      </c>
      <c r="CA1478" s="151" t="b">
        <f t="shared" ca="1" si="738"/>
        <v>0</v>
      </c>
      <c r="CB1478" s="151" t="b">
        <f t="shared" ca="1" si="739"/>
        <v>0</v>
      </c>
      <c r="CC1478" s="151" t="b">
        <f t="shared" ca="1" si="740"/>
        <v>0</v>
      </c>
      <c r="CD1478" s="151" t="b">
        <f t="shared" ca="1" si="741"/>
        <v>0</v>
      </c>
      <c r="CE1478" s="151" t="b">
        <f t="shared" ca="1" si="742"/>
        <v>0</v>
      </c>
      <c r="CF1478" s="151" t="b">
        <f t="shared" ca="1" si="743"/>
        <v>0</v>
      </c>
      <c r="CG1478" s="151" t="b">
        <f t="shared" ca="1" si="744"/>
        <v>0</v>
      </c>
      <c r="CH1478" s="151" t="b">
        <f t="shared" ca="1" si="745"/>
        <v>0</v>
      </c>
      <c r="CI1478" s="151" t="b">
        <f t="shared" ca="1" si="746"/>
        <v>0</v>
      </c>
      <c r="CJ1478" s="151" t="b">
        <f t="shared" ca="1" si="747"/>
        <v>0</v>
      </c>
      <c r="CK1478" s="151" t="b">
        <f t="shared" ca="1" si="748"/>
        <v>0</v>
      </c>
      <c r="CL1478" s="151" t="b">
        <f t="shared" ca="1" si="749"/>
        <v>0</v>
      </c>
      <c r="CM1478" s="151" t="b">
        <f t="shared" ca="1" si="750"/>
        <v>0</v>
      </c>
      <c r="CN1478" s="151" t="str">
        <f t="shared" ca="1" si="751"/>
        <v>NO_VAC</v>
      </c>
      <c r="CO1478" s="151" t="str">
        <f t="shared" ca="1" si="752"/>
        <v>NO_VAC</v>
      </c>
      <c r="CP1478" s="151" t="b">
        <f t="shared" ca="1" si="753"/>
        <v>0</v>
      </c>
      <c r="CQ1478" s="155">
        <f t="shared" ca="1" si="754"/>
        <v>0</v>
      </c>
      <c r="CR1478" s="155" t="b">
        <f t="shared" ca="1" si="755"/>
        <v>0</v>
      </c>
      <c r="CS1478" s="155" t="b">
        <f t="shared" ca="1" si="756"/>
        <v>0</v>
      </c>
      <c r="CT1478" s="155" t="b">
        <f t="shared" ca="1" si="757"/>
        <v>0</v>
      </c>
      <c r="CU1478" s="155" t="b">
        <f t="shared" ca="1" si="758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6"/>
        <v>0</v>
      </c>
      <c r="P1479" s="28">
        <f t="shared" ca="1" si="727"/>
        <v>0</v>
      </c>
      <c r="Q1479" s="28">
        <f t="shared" ca="1" si="728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29"/>
        <v>0</v>
      </c>
      <c r="BS1479" s="151" t="b">
        <f t="shared" si="730"/>
        <v>0</v>
      </c>
      <c r="BT1479" s="151" t="b">
        <f t="shared" si="731"/>
        <v>0</v>
      </c>
      <c r="BU1479" s="151" t="b">
        <f t="shared" si="732"/>
        <v>0</v>
      </c>
      <c r="BV1479" s="155" t="b">
        <f t="shared" ca="1" si="733"/>
        <v>0</v>
      </c>
      <c r="BW1479" s="151" t="b">
        <f t="shared" ca="1" si="734"/>
        <v>0</v>
      </c>
      <c r="BX1479" s="151" t="b">
        <f t="shared" ca="1" si="735"/>
        <v>0</v>
      </c>
      <c r="BY1479" s="151" t="b">
        <f t="shared" ca="1" si="736"/>
        <v>0</v>
      </c>
      <c r="BZ1479" s="151" t="b">
        <f t="shared" ca="1" si="737"/>
        <v>0</v>
      </c>
      <c r="CA1479" s="151" t="b">
        <f t="shared" ca="1" si="738"/>
        <v>0</v>
      </c>
      <c r="CB1479" s="151" t="b">
        <f t="shared" ca="1" si="739"/>
        <v>0</v>
      </c>
      <c r="CC1479" s="151" t="b">
        <f t="shared" ca="1" si="740"/>
        <v>0</v>
      </c>
      <c r="CD1479" s="151" t="b">
        <f t="shared" ca="1" si="741"/>
        <v>0</v>
      </c>
      <c r="CE1479" s="151" t="b">
        <f t="shared" ca="1" si="742"/>
        <v>0</v>
      </c>
      <c r="CF1479" s="151" t="b">
        <f t="shared" ca="1" si="743"/>
        <v>0</v>
      </c>
      <c r="CG1479" s="151" t="b">
        <f t="shared" ca="1" si="744"/>
        <v>0</v>
      </c>
      <c r="CH1479" s="151" t="b">
        <f t="shared" ca="1" si="745"/>
        <v>0</v>
      </c>
      <c r="CI1479" s="151" t="b">
        <f t="shared" ca="1" si="746"/>
        <v>0</v>
      </c>
      <c r="CJ1479" s="151" t="b">
        <f t="shared" ca="1" si="747"/>
        <v>0</v>
      </c>
      <c r="CK1479" s="151" t="b">
        <f t="shared" ca="1" si="748"/>
        <v>0</v>
      </c>
      <c r="CL1479" s="151" t="b">
        <f t="shared" ca="1" si="749"/>
        <v>0</v>
      </c>
      <c r="CM1479" s="151" t="b">
        <f t="shared" ca="1" si="750"/>
        <v>0</v>
      </c>
      <c r="CN1479" s="151" t="str">
        <f t="shared" ca="1" si="751"/>
        <v>NO_VAC</v>
      </c>
      <c r="CO1479" s="151" t="str">
        <f t="shared" ca="1" si="752"/>
        <v>NO_VAC</v>
      </c>
      <c r="CP1479" s="151" t="b">
        <f t="shared" ca="1" si="753"/>
        <v>0</v>
      </c>
      <c r="CQ1479" s="155">
        <f t="shared" ca="1" si="754"/>
        <v>0</v>
      </c>
      <c r="CR1479" s="155" t="b">
        <f t="shared" ca="1" si="755"/>
        <v>0</v>
      </c>
      <c r="CS1479" s="155" t="b">
        <f t="shared" ca="1" si="756"/>
        <v>0</v>
      </c>
      <c r="CT1479" s="155" t="b">
        <f t="shared" ca="1" si="757"/>
        <v>0</v>
      </c>
      <c r="CU1479" s="155" t="b">
        <f t="shared" ca="1" si="758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6"/>
        <v>0</v>
      </c>
      <c r="P1480" s="28">
        <f t="shared" ca="1" si="727"/>
        <v>0</v>
      </c>
      <c r="Q1480" s="28">
        <f t="shared" ca="1" si="728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29"/>
        <v>0</v>
      </c>
      <c r="BS1480" s="151" t="b">
        <f t="shared" si="730"/>
        <v>0</v>
      </c>
      <c r="BT1480" s="151" t="b">
        <f t="shared" si="731"/>
        <v>0</v>
      </c>
      <c r="BU1480" s="151" t="b">
        <f t="shared" si="732"/>
        <v>0</v>
      </c>
      <c r="BV1480" s="155" t="b">
        <f t="shared" ca="1" si="733"/>
        <v>0</v>
      </c>
      <c r="BW1480" s="151" t="b">
        <f t="shared" ca="1" si="734"/>
        <v>0</v>
      </c>
      <c r="BX1480" s="151" t="b">
        <f t="shared" ca="1" si="735"/>
        <v>0</v>
      </c>
      <c r="BY1480" s="151" t="b">
        <f t="shared" ca="1" si="736"/>
        <v>0</v>
      </c>
      <c r="BZ1480" s="151" t="b">
        <f t="shared" ca="1" si="737"/>
        <v>0</v>
      </c>
      <c r="CA1480" s="151" t="b">
        <f t="shared" ca="1" si="738"/>
        <v>0</v>
      </c>
      <c r="CB1480" s="151" t="b">
        <f t="shared" ca="1" si="739"/>
        <v>0</v>
      </c>
      <c r="CC1480" s="151" t="b">
        <f t="shared" ca="1" si="740"/>
        <v>0</v>
      </c>
      <c r="CD1480" s="151" t="b">
        <f t="shared" ca="1" si="741"/>
        <v>0</v>
      </c>
      <c r="CE1480" s="151" t="b">
        <f t="shared" ca="1" si="742"/>
        <v>0</v>
      </c>
      <c r="CF1480" s="151" t="b">
        <f t="shared" ca="1" si="743"/>
        <v>0</v>
      </c>
      <c r="CG1480" s="151" t="b">
        <f t="shared" ca="1" si="744"/>
        <v>0</v>
      </c>
      <c r="CH1480" s="151" t="b">
        <f t="shared" ca="1" si="745"/>
        <v>0</v>
      </c>
      <c r="CI1480" s="151" t="b">
        <f t="shared" ca="1" si="746"/>
        <v>0</v>
      </c>
      <c r="CJ1480" s="151" t="b">
        <f t="shared" ca="1" si="747"/>
        <v>0</v>
      </c>
      <c r="CK1480" s="151" t="b">
        <f t="shared" ca="1" si="748"/>
        <v>0</v>
      </c>
      <c r="CL1480" s="151" t="b">
        <f t="shared" ca="1" si="749"/>
        <v>0</v>
      </c>
      <c r="CM1480" s="151" t="b">
        <f t="shared" ca="1" si="750"/>
        <v>0</v>
      </c>
      <c r="CN1480" s="151" t="str">
        <f t="shared" ca="1" si="751"/>
        <v>NO_VAC</v>
      </c>
      <c r="CO1480" s="151" t="str">
        <f t="shared" ca="1" si="752"/>
        <v>NO_VAC</v>
      </c>
      <c r="CP1480" s="151" t="b">
        <f t="shared" ca="1" si="753"/>
        <v>0</v>
      </c>
      <c r="CQ1480" s="155">
        <f t="shared" ca="1" si="754"/>
        <v>0</v>
      </c>
      <c r="CR1480" s="155" t="b">
        <f t="shared" ca="1" si="755"/>
        <v>0</v>
      </c>
      <c r="CS1480" s="155" t="b">
        <f t="shared" ca="1" si="756"/>
        <v>0</v>
      </c>
      <c r="CT1480" s="155" t="b">
        <f t="shared" ca="1" si="757"/>
        <v>0</v>
      </c>
      <c r="CU1480" s="155" t="b">
        <f t="shared" ca="1" si="758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6"/>
        <v>0</v>
      </c>
      <c r="P1481" s="28">
        <f t="shared" ca="1" si="727"/>
        <v>0</v>
      </c>
      <c r="Q1481" s="28">
        <f t="shared" ca="1" si="728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29"/>
        <v>0</v>
      </c>
      <c r="BS1481" s="151" t="b">
        <f t="shared" si="730"/>
        <v>0</v>
      </c>
      <c r="BT1481" s="151" t="b">
        <f t="shared" si="731"/>
        <v>0</v>
      </c>
      <c r="BU1481" s="151" t="b">
        <f t="shared" si="732"/>
        <v>0</v>
      </c>
      <c r="BV1481" s="155" t="b">
        <f t="shared" ca="1" si="733"/>
        <v>0</v>
      </c>
      <c r="BW1481" s="151" t="b">
        <f t="shared" ca="1" si="734"/>
        <v>0</v>
      </c>
      <c r="BX1481" s="151" t="b">
        <f t="shared" ca="1" si="735"/>
        <v>0</v>
      </c>
      <c r="BY1481" s="151" t="b">
        <f t="shared" ca="1" si="736"/>
        <v>0</v>
      </c>
      <c r="BZ1481" s="151" t="b">
        <f t="shared" ca="1" si="737"/>
        <v>0</v>
      </c>
      <c r="CA1481" s="151" t="b">
        <f t="shared" ca="1" si="738"/>
        <v>0</v>
      </c>
      <c r="CB1481" s="151" t="b">
        <f t="shared" ca="1" si="739"/>
        <v>0</v>
      </c>
      <c r="CC1481" s="151" t="b">
        <f t="shared" ca="1" si="740"/>
        <v>0</v>
      </c>
      <c r="CD1481" s="151" t="b">
        <f t="shared" ca="1" si="741"/>
        <v>0</v>
      </c>
      <c r="CE1481" s="151" t="b">
        <f t="shared" ca="1" si="742"/>
        <v>0</v>
      </c>
      <c r="CF1481" s="151" t="b">
        <f t="shared" ca="1" si="743"/>
        <v>0</v>
      </c>
      <c r="CG1481" s="151" t="b">
        <f t="shared" ca="1" si="744"/>
        <v>0</v>
      </c>
      <c r="CH1481" s="151" t="b">
        <f t="shared" ca="1" si="745"/>
        <v>0</v>
      </c>
      <c r="CI1481" s="151" t="b">
        <f t="shared" ca="1" si="746"/>
        <v>0</v>
      </c>
      <c r="CJ1481" s="151" t="b">
        <f t="shared" ca="1" si="747"/>
        <v>0</v>
      </c>
      <c r="CK1481" s="151" t="b">
        <f t="shared" ca="1" si="748"/>
        <v>0</v>
      </c>
      <c r="CL1481" s="151" t="b">
        <f t="shared" ca="1" si="749"/>
        <v>0</v>
      </c>
      <c r="CM1481" s="151" t="b">
        <f t="shared" ca="1" si="750"/>
        <v>0</v>
      </c>
      <c r="CN1481" s="151" t="str">
        <f t="shared" ca="1" si="751"/>
        <v>NO_VAC</v>
      </c>
      <c r="CO1481" s="151" t="str">
        <f t="shared" ca="1" si="752"/>
        <v>NO_VAC</v>
      </c>
      <c r="CP1481" s="151" t="b">
        <f t="shared" ca="1" si="753"/>
        <v>0</v>
      </c>
      <c r="CQ1481" s="155">
        <f t="shared" ca="1" si="754"/>
        <v>0</v>
      </c>
      <c r="CR1481" s="155" t="b">
        <f t="shared" ca="1" si="755"/>
        <v>0</v>
      </c>
      <c r="CS1481" s="155" t="b">
        <f t="shared" ca="1" si="756"/>
        <v>0</v>
      </c>
      <c r="CT1481" s="155" t="b">
        <f t="shared" ca="1" si="757"/>
        <v>0</v>
      </c>
      <c r="CU1481" s="155" t="b">
        <f t="shared" ca="1" si="758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59">IF(N1482="",0,DATEDIF(N1482,TODAY(),"Y"))</f>
        <v>0</v>
      </c>
      <c r="P1482" s="28">
        <f t="shared" ref="P1482:P1545" ca="1" si="760">IF(N1482="",0,DATEDIF(N1482,TODAY(),"YM"))</f>
        <v>0</v>
      </c>
      <c r="Q1482" s="28">
        <f t="shared" ref="Q1482:Q1545" ca="1" si="761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29"/>
        <v>0</v>
      </c>
      <c r="BS1482" s="151" t="b">
        <f t="shared" si="730"/>
        <v>0</v>
      </c>
      <c r="BT1482" s="151" t="b">
        <f t="shared" si="731"/>
        <v>0</v>
      </c>
      <c r="BU1482" s="151" t="b">
        <f t="shared" si="732"/>
        <v>0</v>
      </c>
      <c r="BV1482" s="155" t="b">
        <f t="shared" ca="1" si="733"/>
        <v>0</v>
      </c>
      <c r="BW1482" s="151" t="b">
        <f t="shared" ca="1" si="734"/>
        <v>0</v>
      </c>
      <c r="BX1482" s="151" t="b">
        <f t="shared" ca="1" si="735"/>
        <v>0</v>
      </c>
      <c r="BY1482" s="151" t="b">
        <f t="shared" ca="1" si="736"/>
        <v>0</v>
      </c>
      <c r="BZ1482" s="151" t="b">
        <f t="shared" ca="1" si="737"/>
        <v>0</v>
      </c>
      <c r="CA1482" s="151" t="b">
        <f t="shared" ca="1" si="738"/>
        <v>0</v>
      </c>
      <c r="CB1482" s="151" t="b">
        <f t="shared" ca="1" si="739"/>
        <v>0</v>
      </c>
      <c r="CC1482" s="151" t="b">
        <f t="shared" ca="1" si="740"/>
        <v>0</v>
      </c>
      <c r="CD1482" s="151" t="b">
        <f t="shared" ca="1" si="741"/>
        <v>0</v>
      </c>
      <c r="CE1482" s="151" t="b">
        <f t="shared" ca="1" si="742"/>
        <v>0</v>
      </c>
      <c r="CF1482" s="151" t="b">
        <f t="shared" ca="1" si="743"/>
        <v>0</v>
      </c>
      <c r="CG1482" s="151" t="b">
        <f t="shared" ca="1" si="744"/>
        <v>0</v>
      </c>
      <c r="CH1482" s="151" t="b">
        <f t="shared" ca="1" si="745"/>
        <v>0</v>
      </c>
      <c r="CI1482" s="151" t="b">
        <f t="shared" ca="1" si="746"/>
        <v>0</v>
      </c>
      <c r="CJ1482" s="151" t="b">
        <f t="shared" ca="1" si="747"/>
        <v>0</v>
      </c>
      <c r="CK1482" s="151" t="b">
        <f t="shared" ca="1" si="748"/>
        <v>0</v>
      </c>
      <c r="CL1482" s="151" t="b">
        <f t="shared" ca="1" si="749"/>
        <v>0</v>
      </c>
      <c r="CM1482" s="151" t="b">
        <f t="shared" ca="1" si="750"/>
        <v>0</v>
      </c>
      <c r="CN1482" s="151" t="str">
        <f t="shared" ca="1" si="751"/>
        <v>NO_VAC</v>
      </c>
      <c r="CO1482" s="151" t="str">
        <f t="shared" ca="1" si="752"/>
        <v>NO_VAC</v>
      </c>
      <c r="CP1482" s="151" t="b">
        <f t="shared" ca="1" si="753"/>
        <v>0</v>
      </c>
      <c r="CQ1482" s="155">
        <f t="shared" ca="1" si="754"/>
        <v>0</v>
      </c>
      <c r="CR1482" s="155" t="b">
        <f t="shared" ca="1" si="755"/>
        <v>0</v>
      </c>
      <c r="CS1482" s="155" t="b">
        <f t="shared" ca="1" si="756"/>
        <v>0</v>
      </c>
      <c r="CT1482" s="155" t="b">
        <f t="shared" ca="1" si="757"/>
        <v>0</v>
      </c>
      <c r="CU1482" s="155" t="b">
        <f t="shared" ca="1" si="758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59"/>
        <v>0</v>
      </c>
      <c r="P1483" s="28">
        <f t="shared" ca="1" si="760"/>
        <v>0</v>
      </c>
      <c r="Q1483" s="28">
        <f t="shared" ca="1" si="761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2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3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4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5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6">IF(O1483+P1483+Q1483&lt;&gt;0,IF(O1483=1,1,IF(O1483=2,2,IF(O1483=3,3, IF(O1483=4,4,IF(P1483=0,-1,0))))))</f>
        <v>0</v>
      </c>
      <c r="BW1483" s="151" t="b">
        <f t="shared" ref="BW1483:BW1546" ca="1" si="767">IF($BV1483&lt;=0,IF(R1483&lt;&gt;"","VAC","NO_VAC"))</f>
        <v>0</v>
      </c>
      <c r="BX1483" s="151" t="b">
        <f t="shared" ref="BX1483:BX1546" ca="1" si="768">IF($BV1483&lt;=0,IF(T1483&lt;&gt;"","VAC","NO_VAC"))</f>
        <v>0</v>
      </c>
      <c r="BY1483" s="151" t="b">
        <f t="shared" ref="BY1483:BY1546" ca="1" si="769">IF($BV1483=0,IF(P1483&gt;=2,IF(V1483&lt;&gt;"","VAC","NO_VAC")))</f>
        <v>0</v>
      </c>
      <c r="BZ1483" s="151" t="b">
        <f t="shared" ref="BZ1483:BZ1546" ca="1" si="770">IF($BV1483=0,IF(P1483&gt;=4,IF(X1483&lt;&gt;"","VAC","NO_VAC")))</f>
        <v>0</v>
      </c>
      <c r="CA1483" s="151" t="b">
        <f t="shared" ref="CA1483:CA1546" ca="1" si="771">IF($BV1483=0,IF(P1483&gt;=6,IF(Z1483&lt;&gt;"","VAC","NO_VAC")))</f>
        <v>0</v>
      </c>
      <c r="CB1483" s="151" t="b">
        <f t="shared" ref="CB1483:CB1546" ca="1" si="772">IF($BV1483=0,IF(P1483&gt;=2,IF(AB1483&lt;&gt;"","VAC","NO_VAC")))</f>
        <v>0</v>
      </c>
      <c r="CC1483" s="151" t="b">
        <f t="shared" ref="CC1483:CC1546" ca="1" si="773">IF($BV1483=0,IF(P1483&gt;=4,IF(AD1483&lt;&gt;"","VAC","NO_VAC")))</f>
        <v>0</v>
      </c>
      <c r="CD1483" s="151" t="b">
        <f t="shared" ref="CD1483:CD1546" ca="1" si="774">IF($BV1483=0,IF(P1483&gt;=6,IF(AF1483&lt;&gt;"","VAC","NO_VAC")))</f>
        <v>0</v>
      </c>
      <c r="CE1483" s="151" t="b">
        <f t="shared" ref="CE1483:CE1546" ca="1" si="775">IF($BV1483=0,IF(P1483&gt;=2,IF(AH1483&lt;&gt;"","VAC","NO_VAC")))</f>
        <v>0</v>
      </c>
      <c r="CF1483" s="151" t="b">
        <f t="shared" ref="CF1483:CF1546" ca="1" si="776">IF($BV1483=0,IF(P1483&gt;=4,IF(AJ1483&lt;&gt;"","VAC","NO_VAC")))</f>
        <v>0</v>
      </c>
      <c r="CG1483" s="151" t="b">
        <f t="shared" ref="CG1483:CG1546" ca="1" si="777">IF($BV1483=0,IF(P1483&gt;=7,IF(AL1483&lt;&gt;"","VAC","NO_VAC")))</f>
        <v>0</v>
      </c>
      <c r="CH1483" s="151" t="b">
        <f t="shared" ref="CH1483:CH1546" ca="1" si="778">IF($BV1483=0,IF(P1483&gt;=8,IF(AN1483&lt;&gt;"","VAC","NO_VAC")))</f>
        <v>0</v>
      </c>
      <c r="CI1483" s="151" t="b">
        <f t="shared" ref="CI1483:CI1546" ca="1" si="779">IF($BV1483=1,IF(AP1483&lt;&gt;"","VAC","NO_VAC"))</f>
        <v>0</v>
      </c>
      <c r="CJ1483" s="151" t="b">
        <f t="shared" ref="CJ1483:CJ1546" ca="1" si="780">IF($BV1483=0,IF(P1483&gt;=2,IF(AR1483&lt;&gt;"","VAC","NO_VAC")))</f>
        <v>0</v>
      </c>
      <c r="CK1483" s="151" t="b">
        <f t="shared" ref="CK1483:CK1546" ca="1" si="781">IF($BV1483=0,IF(P1483&gt;=4,IF(AT1483&lt;&gt;"","VAC","NO_VAC")))</f>
        <v>0</v>
      </c>
      <c r="CL1483" s="151" t="b">
        <f t="shared" ref="CL1483:CL1546" ca="1" si="782">IF($BV1483=1,IF(AV1483&lt;&gt;"","VAC","NO_VAC"))</f>
        <v>0</v>
      </c>
      <c r="CM1483" s="151" t="b">
        <f t="shared" ref="CM1483:CM1546" ca="1" si="783">IF($BV1483=1,IF(AX1483&lt;&gt;"","VAC","NO_VAC"))</f>
        <v>0</v>
      </c>
      <c r="CN1483" s="151" t="str">
        <f t="shared" ref="CN1483:CN1546" ca="1" si="784">IF($BV1483=1,IF(P1483&gt;=6,IF(AZ1483&lt;&gt;"","VAC","NO_VAC")),IF($BV1483&gt;1,IF(AZ1483&lt;&gt;"","VAC","NO_VAC")))</f>
        <v>NO_VAC</v>
      </c>
      <c r="CO1483" s="151" t="str">
        <f t="shared" ref="CO1483:CO1546" ca="1" si="785">IF($BV1483=1,IF(P1483&gt;=6,IF(BB1483&lt;&gt;"","VAC","NO_VAC")),IF($BV1483&gt;1,IF(BB1483&lt;&gt;"","VAC","NO_VAC")))</f>
        <v>NO_VAC</v>
      </c>
      <c r="CP1483" s="151" t="b">
        <f t="shared" ref="CP1483:CP1546" ca="1" si="786">IF($BV1483=4,IF(BD1483&lt;&gt;"","VAC","NO_VAC"))</f>
        <v>0</v>
      </c>
      <c r="CQ1483" s="155">
        <f t="shared" ref="CQ1483:CQ1546" ca="1" si="787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88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89">IF(O1483=2,COUNT(R1483,T1483,V1483,X1483,Z1483,AB1483,AD1483,AF1483,AH1483,AJ1483,AL1483,AN1483,AR1483,AT1483,AV1483,AX1483,AP1483,AZ1483,BB1483))</f>
        <v>0</v>
      </c>
      <c r="CT1483" s="155" t="b">
        <f t="shared" ref="CT1483:CT1546" ca="1" si="790">IF(O1483=3,COUNT(R1483,T1483,V1483,X1483,Z1483,AB1483,AD1483,AF1483,AH1483,AJ1483,AL1483,AN1483,AR1483,AT1483,AV1483,AX1483,AP1483,AZ1483,BB1483))</f>
        <v>0</v>
      </c>
      <c r="CU1483" s="155" t="b">
        <f t="shared" ref="CU1483:CU1546" ca="1" si="791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59"/>
        <v>0</v>
      </c>
      <c r="P1484" s="28">
        <f t="shared" ca="1" si="760"/>
        <v>0</v>
      </c>
      <c r="Q1484" s="28">
        <f t="shared" ca="1" si="761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2"/>
        <v>0</v>
      </c>
      <c r="BS1484" s="151" t="b">
        <f t="shared" si="763"/>
        <v>0</v>
      </c>
      <c r="BT1484" s="151" t="b">
        <f t="shared" si="764"/>
        <v>0</v>
      </c>
      <c r="BU1484" s="151" t="b">
        <f t="shared" si="765"/>
        <v>0</v>
      </c>
      <c r="BV1484" s="155" t="b">
        <f t="shared" ca="1" si="766"/>
        <v>0</v>
      </c>
      <c r="BW1484" s="151" t="b">
        <f t="shared" ca="1" si="767"/>
        <v>0</v>
      </c>
      <c r="BX1484" s="151" t="b">
        <f t="shared" ca="1" si="768"/>
        <v>0</v>
      </c>
      <c r="BY1484" s="151" t="b">
        <f t="shared" ca="1" si="769"/>
        <v>0</v>
      </c>
      <c r="BZ1484" s="151" t="b">
        <f t="shared" ca="1" si="770"/>
        <v>0</v>
      </c>
      <c r="CA1484" s="151" t="b">
        <f t="shared" ca="1" si="771"/>
        <v>0</v>
      </c>
      <c r="CB1484" s="151" t="b">
        <f t="shared" ca="1" si="772"/>
        <v>0</v>
      </c>
      <c r="CC1484" s="151" t="b">
        <f t="shared" ca="1" si="773"/>
        <v>0</v>
      </c>
      <c r="CD1484" s="151" t="b">
        <f t="shared" ca="1" si="774"/>
        <v>0</v>
      </c>
      <c r="CE1484" s="151" t="b">
        <f t="shared" ca="1" si="775"/>
        <v>0</v>
      </c>
      <c r="CF1484" s="151" t="b">
        <f t="shared" ca="1" si="776"/>
        <v>0</v>
      </c>
      <c r="CG1484" s="151" t="b">
        <f t="shared" ca="1" si="777"/>
        <v>0</v>
      </c>
      <c r="CH1484" s="151" t="b">
        <f t="shared" ca="1" si="778"/>
        <v>0</v>
      </c>
      <c r="CI1484" s="151" t="b">
        <f t="shared" ca="1" si="779"/>
        <v>0</v>
      </c>
      <c r="CJ1484" s="151" t="b">
        <f t="shared" ca="1" si="780"/>
        <v>0</v>
      </c>
      <c r="CK1484" s="151" t="b">
        <f t="shared" ca="1" si="781"/>
        <v>0</v>
      </c>
      <c r="CL1484" s="151" t="b">
        <f t="shared" ca="1" si="782"/>
        <v>0</v>
      </c>
      <c r="CM1484" s="151" t="b">
        <f t="shared" ca="1" si="783"/>
        <v>0</v>
      </c>
      <c r="CN1484" s="151" t="str">
        <f t="shared" ca="1" si="784"/>
        <v>NO_VAC</v>
      </c>
      <c r="CO1484" s="151" t="str">
        <f t="shared" ca="1" si="785"/>
        <v>NO_VAC</v>
      </c>
      <c r="CP1484" s="151" t="b">
        <f t="shared" ca="1" si="786"/>
        <v>0</v>
      </c>
      <c r="CQ1484" s="155">
        <f t="shared" ca="1" si="787"/>
        <v>0</v>
      </c>
      <c r="CR1484" s="155" t="b">
        <f t="shared" ca="1" si="788"/>
        <v>0</v>
      </c>
      <c r="CS1484" s="155" t="b">
        <f t="shared" ca="1" si="789"/>
        <v>0</v>
      </c>
      <c r="CT1484" s="155" t="b">
        <f t="shared" ca="1" si="790"/>
        <v>0</v>
      </c>
      <c r="CU1484" s="155" t="b">
        <f t="shared" ca="1" si="791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59"/>
        <v>0</v>
      </c>
      <c r="P1485" s="28">
        <f t="shared" ca="1" si="760"/>
        <v>0</v>
      </c>
      <c r="Q1485" s="28">
        <f t="shared" ca="1" si="761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2"/>
        <v>0</v>
      </c>
      <c r="BS1485" s="151" t="b">
        <f t="shared" si="763"/>
        <v>0</v>
      </c>
      <c r="BT1485" s="151" t="b">
        <f t="shared" si="764"/>
        <v>0</v>
      </c>
      <c r="BU1485" s="151" t="b">
        <f t="shared" si="765"/>
        <v>0</v>
      </c>
      <c r="BV1485" s="155" t="b">
        <f t="shared" ca="1" si="766"/>
        <v>0</v>
      </c>
      <c r="BW1485" s="151" t="b">
        <f t="shared" ca="1" si="767"/>
        <v>0</v>
      </c>
      <c r="BX1485" s="151" t="b">
        <f t="shared" ca="1" si="768"/>
        <v>0</v>
      </c>
      <c r="BY1485" s="151" t="b">
        <f t="shared" ca="1" si="769"/>
        <v>0</v>
      </c>
      <c r="BZ1485" s="151" t="b">
        <f t="shared" ca="1" si="770"/>
        <v>0</v>
      </c>
      <c r="CA1485" s="151" t="b">
        <f t="shared" ca="1" si="771"/>
        <v>0</v>
      </c>
      <c r="CB1485" s="151" t="b">
        <f t="shared" ca="1" si="772"/>
        <v>0</v>
      </c>
      <c r="CC1485" s="151" t="b">
        <f t="shared" ca="1" si="773"/>
        <v>0</v>
      </c>
      <c r="CD1485" s="151" t="b">
        <f t="shared" ca="1" si="774"/>
        <v>0</v>
      </c>
      <c r="CE1485" s="151" t="b">
        <f t="shared" ca="1" si="775"/>
        <v>0</v>
      </c>
      <c r="CF1485" s="151" t="b">
        <f t="shared" ca="1" si="776"/>
        <v>0</v>
      </c>
      <c r="CG1485" s="151" t="b">
        <f t="shared" ca="1" si="777"/>
        <v>0</v>
      </c>
      <c r="CH1485" s="151" t="b">
        <f t="shared" ca="1" si="778"/>
        <v>0</v>
      </c>
      <c r="CI1485" s="151" t="b">
        <f t="shared" ca="1" si="779"/>
        <v>0</v>
      </c>
      <c r="CJ1485" s="151" t="b">
        <f t="shared" ca="1" si="780"/>
        <v>0</v>
      </c>
      <c r="CK1485" s="151" t="b">
        <f t="shared" ca="1" si="781"/>
        <v>0</v>
      </c>
      <c r="CL1485" s="151" t="b">
        <f t="shared" ca="1" si="782"/>
        <v>0</v>
      </c>
      <c r="CM1485" s="151" t="b">
        <f t="shared" ca="1" si="783"/>
        <v>0</v>
      </c>
      <c r="CN1485" s="151" t="str">
        <f t="shared" ca="1" si="784"/>
        <v>NO_VAC</v>
      </c>
      <c r="CO1485" s="151" t="str">
        <f t="shared" ca="1" si="785"/>
        <v>NO_VAC</v>
      </c>
      <c r="CP1485" s="151" t="b">
        <f t="shared" ca="1" si="786"/>
        <v>0</v>
      </c>
      <c r="CQ1485" s="155">
        <f t="shared" ca="1" si="787"/>
        <v>0</v>
      </c>
      <c r="CR1485" s="155" t="b">
        <f t="shared" ca="1" si="788"/>
        <v>0</v>
      </c>
      <c r="CS1485" s="155" t="b">
        <f t="shared" ca="1" si="789"/>
        <v>0</v>
      </c>
      <c r="CT1485" s="155" t="b">
        <f t="shared" ca="1" si="790"/>
        <v>0</v>
      </c>
      <c r="CU1485" s="155" t="b">
        <f t="shared" ca="1" si="791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59"/>
        <v>0</v>
      </c>
      <c r="P1486" s="28">
        <f t="shared" ca="1" si="760"/>
        <v>0</v>
      </c>
      <c r="Q1486" s="28">
        <f t="shared" ca="1" si="761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2"/>
        <v>0</v>
      </c>
      <c r="BS1486" s="151" t="b">
        <f t="shared" si="763"/>
        <v>0</v>
      </c>
      <c r="BT1486" s="151" t="b">
        <f t="shared" si="764"/>
        <v>0</v>
      </c>
      <c r="BU1486" s="151" t="b">
        <f t="shared" si="765"/>
        <v>0</v>
      </c>
      <c r="BV1486" s="155" t="b">
        <f t="shared" ca="1" si="766"/>
        <v>0</v>
      </c>
      <c r="BW1486" s="151" t="b">
        <f t="shared" ca="1" si="767"/>
        <v>0</v>
      </c>
      <c r="BX1486" s="151" t="b">
        <f t="shared" ca="1" si="768"/>
        <v>0</v>
      </c>
      <c r="BY1486" s="151" t="b">
        <f t="shared" ca="1" si="769"/>
        <v>0</v>
      </c>
      <c r="BZ1486" s="151" t="b">
        <f t="shared" ca="1" si="770"/>
        <v>0</v>
      </c>
      <c r="CA1486" s="151" t="b">
        <f t="shared" ca="1" si="771"/>
        <v>0</v>
      </c>
      <c r="CB1486" s="151" t="b">
        <f t="shared" ca="1" si="772"/>
        <v>0</v>
      </c>
      <c r="CC1486" s="151" t="b">
        <f t="shared" ca="1" si="773"/>
        <v>0</v>
      </c>
      <c r="CD1486" s="151" t="b">
        <f t="shared" ca="1" si="774"/>
        <v>0</v>
      </c>
      <c r="CE1486" s="151" t="b">
        <f t="shared" ca="1" si="775"/>
        <v>0</v>
      </c>
      <c r="CF1486" s="151" t="b">
        <f t="shared" ca="1" si="776"/>
        <v>0</v>
      </c>
      <c r="CG1486" s="151" t="b">
        <f t="shared" ca="1" si="777"/>
        <v>0</v>
      </c>
      <c r="CH1486" s="151" t="b">
        <f t="shared" ca="1" si="778"/>
        <v>0</v>
      </c>
      <c r="CI1486" s="151" t="b">
        <f t="shared" ca="1" si="779"/>
        <v>0</v>
      </c>
      <c r="CJ1486" s="151" t="b">
        <f t="shared" ca="1" si="780"/>
        <v>0</v>
      </c>
      <c r="CK1486" s="151" t="b">
        <f t="shared" ca="1" si="781"/>
        <v>0</v>
      </c>
      <c r="CL1486" s="151" t="b">
        <f t="shared" ca="1" si="782"/>
        <v>0</v>
      </c>
      <c r="CM1486" s="151" t="b">
        <f t="shared" ca="1" si="783"/>
        <v>0</v>
      </c>
      <c r="CN1486" s="151" t="str">
        <f t="shared" ca="1" si="784"/>
        <v>NO_VAC</v>
      </c>
      <c r="CO1486" s="151" t="str">
        <f t="shared" ca="1" si="785"/>
        <v>NO_VAC</v>
      </c>
      <c r="CP1486" s="151" t="b">
        <f t="shared" ca="1" si="786"/>
        <v>0</v>
      </c>
      <c r="CQ1486" s="155">
        <f t="shared" ca="1" si="787"/>
        <v>0</v>
      </c>
      <c r="CR1486" s="155" t="b">
        <f t="shared" ca="1" si="788"/>
        <v>0</v>
      </c>
      <c r="CS1486" s="155" t="b">
        <f t="shared" ca="1" si="789"/>
        <v>0</v>
      </c>
      <c r="CT1486" s="155" t="b">
        <f t="shared" ca="1" si="790"/>
        <v>0</v>
      </c>
      <c r="CU1486" s="155" t="b">
        <f t="shared" ca="1" si="791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59"/>
        <v>0</v>
      </c>
      <c r="P1487" s="28">
        <f t="shared" ca="1" si="760"/>
        <v>0</v>
      </c>
      <c r="Q1487" s="28">
        <f t="shared" ca="1" si="761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2"/>
        <v>0</v>
      </c>
      <c r="BS1487" s="151" t="b">
        <f t="shared" si="763"/>
        <v>0</v>
      </c>
      <c r="BT1487" s="151" t="b">
        <f t="shared" si="764"/>
        <v>0</v>
      </c>
      <c r="BU1487" s="151" t="b">
        <f t="shared" si="765"/>
        <v>0</v>
      </c>
      <c r="BV1487" s="155" t="b">
        <f t="shared" ca="1" si="766"/>
        <v>0</v>
      </c>
      <c r="BW1487" s="151" t="b">
        <f t="shared" ca="1" si="767"/>
        <v>0</v>
      </c>
      <c r="BX1487" s="151" t="b">
        <f t="shared" ca="1" si="768"/>
        <v>0</v>
      </c>
      <c r="BY1487" s="151" t="b">
        <f t="shared" ca="1" si="769"/>
        <v>0</v>
      </c>
      <c r="BZ1487" s="151" t="b">
        <f t="shared" ca="1" si="770"/>
        <v>0</v>
      </c>
      <c r="CA1487" s="151" t="b">
        <f t="shared" ca="1" si="771"/>
        <v>0</v>
      </c>
      <c r="CB1487" s="151" t="b">
        <f t="shared" ca="1" si="772"/>
        <v>0</v>
      </c>
      <c r="CC1487" s="151" t="b">
        <f t="shared" ca="1" si="773"/>
        <v>0</v>
      </c>
      <c r="CD1487" s="151" t="b">
        <f t="shared" ca="1" si="774"/>
        <v>0</v>
      </c>
      <c r="CE1487" s="151" t="b">
        <f t="shared" ca="1" si="775"/>
        <v>0</v>
      </c>
      <c r="CF1487" s="151" t="b">
        <f t="shared" ca="1" si="776"/>
        <v>0</v>
      </c>
      <c r="CG1487" s="151" t="b">
        <f t="shared" ca="1" si="777"/>
        <v>0</v>
      </c>
      <c r="CH1487" s="151" t="b">
        <f t="shared" ca="1" si="778"/>
        <v>0</v>
      </c>
      <c r="CI1487" s="151" t="b">
        <f t="shared" ca="1" si="779"/>
        <v>0</v>
      </c>
      <c r="CJ1487" s="151" t="b">
        <f t="shared" ca="1" si="780"/>
        <v>0</v>
      </c>
      <c r="CK1487" s="151" t="b">
        <f t="shared" ca="1" si="781"/>
        <v>0</v>
      </c>
      <c r="CL1487" s="151" t="b">
        <f t="shared" ca="1" si="782"/>
        <v>0</v>
      </c>
      <c r="CM1487" s="151" t="b">
        <f t="shared" ca="1" si="783"/>
        <v>0</v>
      </c>
      <c r="CN1487" s="151" t="str">
        <f t="shared" ca="1" si="784"/>
        <v>NO_VAC</v>
      </c>
      <c r="CO1487" s="151" t="str">
        <f t="shared" ca="1" si="785"/>
        <v>NO_VAC</v>
      </c>
      <c r="CP1487" s="151" t="b">
        <f t="shared" ca="1" si="786"/>
        <v>0</v>
      </c>
      <c r="CQ1487" s="155">
        <f t="shared" ca="1" si="787"/>
        <v>0</v>
      </c>
      <c r="CR1487" s="155" t="b">
        <f t="shared" ca="1" si="788"/>
        <v>0</v>
      </c>
      <c r="CS1487" s="155" t="b">
        <f t="shared" ca="1" si="789"/>
        <v>0</v>
      </c>
      <c r="CT1487" s="155" t="b">
        <f t="shared" ca="1" si="790"/>
        <v>0</v>
      </c>
      <c r="CU1487" s="155" t="b">
        <f t="shared" ca="1" si="791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59"/>
        <v>0</v>
      </c>
      <c r="P1488" s="28">
        <f t="shared" ca="1" si="760"/>
        <v>0</v>
      </c>
      <c r="Q1488" s="28">
        <f t="shared" ca="1" si="761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2"/>
        <v>0</v>
      </c>
      <c r="BS1488" s="151" t="b">
        <f t="shared" si="763"/>
        <v>0</v>
      </c>
      <c r="BT1488" s="151" t="b">
        <f t="shared" si="764"/>
        <v>0</v>
      </c>
      <c r="BU1488" s="151" t="b">
        <f t="shared" si="765"/>
        <v>0</v>
      </c>
      <c r="BV1488" s="155" t="b">
        <f t="shared" ca="1" si="766"/>
        <v>0</v>
      </c>
      <c r="BW1488" s="151" t="b">
        <f t="shared" ca="1" si="767"/>
        <v>0</v>
      </c>
      <c r="BX1488" s="151" t="b">
        <f t="shared" ca="1" si="768"/>
        <v>0</v>
      </c>
      <c r="BY1488" s="151" t="b">
        <f t="shared" ca="1" si="769"/>
        <v>0</v>
      </c>
      <c r="BZ1488" s="151" t="b">
        <f t="shared" ca="1" si="770"/>
        <v>0</v>
      </c>
      <c r="CA1488" s="151" t="b">
        <f t="shared" ca="1" si="771"/>
        <v>0</v>
      </c>
      <c r="CB1488" s="151" t="b">
        <f t="shared" ca="1" si="772"/>
        <v>0</v>
      </c>
      <c r="CC1488" s="151" t="b">
        <f t="shared" ca="1" si="773"/>
        <v>0</v>
      </c>
      <c r="CD1488" s="151" t="b">
        <f t="shared" ca="1" si="774"/>
        <v>0</v>
      </c>
      <c r="CE1488" s="151" t="b">
        <f t="shared" ca="1" si="775"/>
        <v>0</v>
      </c>
      <c r="CF1488" s="151" t="b">
        <f t="shared" ca="1" si="776"/>
        <v>0</v>
      </c>
      <c r="CG1488" s="151" t="b">
        <f t="shared" ca="1" si="777"/>
        <v>0</v>
      </c>
      <c r="CH1488" s="151" t="b">
        <f t="shared" ca="1" si="778"/>
        <v>0</v>
      </c>
      <c r="CI1488" s="151" t="b">
        <f t="shared" ca="1" si="779"/>
        <v>0</v>
      </c>
      <c r="CJ1488" s="151" t="b">
        <f t="shared" ca="1" si="780"/>
        <v>0</v>
      </c>
      <c r="CK1488" s="151" t="b">
        <f t="shared" ca="1" si="781"/>
        <v>0</v>
      </c>
      <c r="CL1488" s="151" t="b">
        <f t="shared" ca="1" si="782"/>
        <v>0</v>
      </c>
      <c r="CM1488" s="151" t="b">
        <f t="shared" ca="1" si="783"/>
        <v>0</v>
      </c>
      <c r="CN1488" s="151" t="str">
        <f t="shared" ca="1" si="784"/>
        <v>NO_VAC</v>
      </c>
      <c r="CO1488" s="151" t="str">
        <f t="shared" ca="1" si="785"/>
        <v>NO_VAC</v>
      </c>
      <c r="CP1488" s="151" t="b">
        <f t="shared" ca="1" si="786"/>
        <v>0</v>
      </c>
      <c r="CQ1488" s="155">
        <f t="shared" ca="1" si="787"/>
        <v>0</v>
      </c>
      <c r="CR1488" s="155" t="b">
        <f t="shared" ca="1" si="788"/>
        <v>0</v>
      </c>
      <c r="CS1488" s="155" t="b">
        <f t="shared" ca="1" si="789"/>
        <v>0</v>
      </c>
      <c r="CT1488" s="155" t="b">
        <f t="shared" ca="1" si="790"/>
        <v>0</v>
      </c>
      <c r="CU1488" s="155" t="b">
        <f t="shared" ca="1" si="791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59"/>
        <v>0</v>
      </c>
      <c r="P1489" s="28">
        <f t="shared" ca="1" si="760"/>
        <v>0</v>
      </c>
      <c r="Q1489" s="28">
        <f t="shared" ca="1" si="761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2"/>
        <v>0</v>
      </c>
      <c r="BS1489" s="151" t="b">
        <f t="shared" si="763"/>
        <v>0</v>
      </c>
      <c r="BT1489" s="151" t="b">
        <f t="shared" si="764"/>
        <v>0</v>
      </c>
      <c r="BU1489" s="151" t="b">
        <f t="shared" si="765"/>
        <v>0</v>
      </c>
      <c r="BV1489" s="155" t="b">
        <f t="shared" ca="1" si="766"/>
        <v>0</v>
      </c>
      <c r="BW1489" s="151" t="b">
        <f t="shared" ca="1" si="767"/>
        <v>0</v>
      </c>
      <c r="BX1489" s="151" t="b">
        <f t="shared" ca="1" si="768"/>
        <v>0</v>
      </c>
      <c r="BY1489" s="151" t="b">
        <f t="shared" ca="1" si="769"/>
        <v>0</v>
      </c>
      <c r="BZ1489" s="151" t="b">
        <f t="shared" ca="1" si="770"/>
        <v>0</v>
      </c>
      <c r="CA1489" s="151" t="b">
        <f t="shared" ca="1" si="771"/>
        <v>0</v>
      </c>
      <c r="CB1489" s="151" t="b">
        <f t="shared" ca="1" si="772"/>
        <v>0</v>
      </c>
      <c r="CC1489" s="151" t="b">
        <f t="shared" ca="1" si="773"/>
        <v>0</v>
      </c>
      <c r="CD1489" s="151" t="b">
        <f t="shared" ca="1" si="774"/>
        <v>0</v>
      </c>
      <c r="CE1489" s="151" t="b">
        <f t="shared" ca="1" si="775"/>
        <v>0</v>
      </c>
      <c r="CF1489" s="151" t="b">
        <f t="shared" ca="1" si="776"/>
        <v>0</v>
      </c>
      <c r="CG1489" s="151" t="b">
        <f t="shared" ca="1" si="777"/>
        <v>0</v>
      </c>
      <c r="CH1489" s="151" t="b">
        <f t="shared" ca="1" si="778"/>
        <v>0</v>
      </c>
      <c r="CI1489" s="151" t="b">
        <f t="shared" ca="1" si="779"/>
        <v>0</v>
      </c>
      <c r="CJ1489" s="151" t="b">
        <f t="shared" ca="1" si="780"/>
        <v>0</v>
      </c>
      <c r="CK1489" s="151" t="b">
        <f t="shared" ca="1" si="781"/>
        <v>0</v>
      </c>
      <c r="CL1489" s="151" t="b">
        <f t="shared" ca="1" si="782"/>
        <v>0</v>
      </c>
      <c r="CM1489" s="151" t="b">
        <f t="shared" ca="1" si="783"/>
        <v>0</v>
      </c>
      <c r="CN1489" s="151" t="str">
        <f t="shared" ca="1" si="784"/>
        <v>NO_VAC</v>
      </c>
      <c r="CO1489" s="151" t="str">
        <f t="shared" ca="1" si="785"/>
        <v>NO_VAC</v>
      </c>
      <c r="CP1489" s="151" t="b">
        <f t="shared" ca="1" si="786"/>
        <v>0</v>
      </c>
      <c r="CQ1489" s="155">
        <f t="shared" ca="1" si="787"/>
        <v>0</v>
      </c>
      <c r="CR1489" s="155" t="b">
        <f t="shared" ca="1" si="788"/>
        <v>0</v>
      </c>
      <c r="CS1489" s="155" t="b">
        <f t="shared" ca="1" si="789"/>
        <v>0</v>
      </c>
      <c r="CT1489" s="155" t="b">
        <f t="shared" ca="1" si="790"/>
        <v>0</v>
      </c>
      <c r="CU1489" s="155" t="b">
        <f t="shared" ca="1" si="791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59"/>
        <v>0</v>
      </c>
      <c r="P1490" s="28">
        <f t="shared" ca="1" si="760"/>
        <v>0</v>
      </c>
      <c r="Q1490" s="28">
        <f t="shared" ca="1" si="761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2"/>
        <v>0</v>
      </c>
      <c r="BS1490" s="151" t="b">
        <f t="shared" si="763"/>
        <v>0</v>
      </c>
      <c r="BT1490" s="151" t="b">
        <f t="shared" si="764"/>
        <v>0</v>
      </c>
      <c r="BU1490" s="151" t="b">
        <f t="shared" si="765"/>
        <v>0</v>
      </c>
      <c r="BV1490" s="155" t="b">
        <f t="shared" ca="1" si="766"/>
        <v>0</v>
      </c>
      <c r="BW1490" s="151" t="b">
        <f t="shared" ca="1" si="767"/>
        <v>0</v>
      </c>
      <c r="BX1490" s="151" t="b">
        <f t="shared" ca="1" si="768"/>
        <v>0</v>
      </c>
      <c r="BY1490" s="151" t="b">
        <f t="shared" ca="1" si="769"/>
        <v>0</v>
      </c>
      <c r="BZ1490" s="151" t="b">
        <f t="shared" ca="1" si="770"/>
        <v>0</v>
      </c>
      <c r="CA1490" s="151" t="b">
        <f t="shared" ca="1" si="771"/>
        <v>0</v>
      </c>
      <c r="CB1490" s="151" t="b">
        <f t="shared" ca="1" si="772"/>
        <v>0</v>
      </c>
      <c r="CC1490" s="151" t="b">
        <f t="shared" ca="1" si="773"/>
        <v>0</v>
      </c>
      <c r="CD1490" s="151" t="b">
        <f t="shared" ca="1" si="774"/>
        <v>0</v>
      </c>
      <c r="CE1490" s="151" t="b">
        <f t="shared" ca="1" si="775"/>
        <v>0</v>
      </c>
      <c r="CF1490" s="151" t="b">
        <f t="shared" ca="1" si="776"/>
        <v>0</v>
      </c>
      <c r="CG1490" s="151" t="b">
        <f t="shared" ca="1" si="777"/>
        <v>0</v>
      </c>
      <c r="CH1490" s="151" t="b">
        <f t="shared" ca="1" si="778"/>
        <v>0</v>
      </c>
      <c r="CI1490" s="151" t="b">
        <f t="shared" ca="1" si="779"/>
        <v>0</v>
      </c>
      <c r="CJ1490" s="151" t="b">
        <f t="shared" ca="1" si="780"/>
        <v>0</v>
      </c>
      <c r="CK1490" s="151" t="b">
        <f t="shared" ca="1" si="781"/>
        <v>0</v>
      </c>
      <c r="CL1490" s="151" t="b">
        <f t="shared" ca="1" si="782"/>
        <v>0</v>
      </c>
      <c r="CM1490" s="151" t="b">
        <f t="shared" ca="1" si="783"/>
        <v>0</v>
      </c>
      <c r="CN1490" s="151" t="str">
        <f t="shared" ca="1" si="784"/>
        <v>NO_VAC</v>
      </c>
      <c r="CO1490" s="151" t="str">
        <f t="shared" ca="1" si="785"/>
        <v>NO_VAC</v>
      </c>
      <c r="CP1490" s="151" t="b">
        <f t="shared" ca="1" si="786"/>
        <v>0</v>
      </c>
      <c r="CQ1490" s="155">
        <f t="shared" ca="1" si="787"/>
        <v>0</v>
      </c>
      <c r="CR1490" s="155" t="b">
        <f t="shared" ca="1" si="788"/>
        <v>0</v>
      </c>
      <c r="CS1490" s="155" t="b">
        <f t="shared" ca="1" si="789"/>
        <v>0</v>
      </c>
      <c r="CT1490" s="155" t="b">
        <f t="shared" ca="1" si="790"/>
        <v>0</v>
      </c>
      <c r="CU1490" s="155" t="b">
        <f t="shared" ca="1" si="791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59"/>
        <v>0</v>
      </c>
      <c r="P1491" s="28">
        <f t="shared" ca="1" si="760"/>
        <v>0</v>
      </c>
      <c r="Q1491" s="28">
        <f t="shared" ca="1" si="761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2"/>
        <v>0</v>
      </c>
      <c r="BS1491" s="151" t="b">
        <f t="shared" si="763"/>
        <v>0</v>
      </c>
      <c r="BT1491" s="151" t="b">
        <f t="shared" si="764"/>
        <v>0</v>
      </c>
      <c r="BU1491" s="151" t="b">
        <f t="shared" si="765"/>
        <v>0</v>
      </c>
      <c r="BV1491" s="155" t="b">
        <f t="shared" ca="1" si="766"/>
        <v>0</v>
      </c>
      <c r="BW1491" s="151" t="b">
        <f t="shared" ca="1" si="767"/>
        <v>0</v>
      </c>
      <c r="BX1491" s="151" t="b">
        <f t="shared" ca="1" si="768"/>
        <v>0</v>
      </c>
      <c r="BY1491" s="151" t="b">
        <f t="shared" ca="1" si="769"/>
        <v>0</v>
      </c>
      <c r="BZ1491" s="151" t="b">
        <f t="shared" ca="1" si="770"/>
        <v>0</v>
      </c>
      <c r="CA1491" s="151" t="b">
        <f t="shared" ca="1" si="771"/>
        <v>0</v>
      </c>
      <c r="CB1491" s="151" t="b">
        <f t="shared" ca="1" si="772"/>
        <v>0</v>
      </c>
      <c r="CC1491" s="151" t="b">
        <f t="shared" ca="1" si="773"/>
        <v>0</v>
      </c>
      <c r="CD1491" s="151" t="b">
        <f t="shared" ca="1" si="774"/>
        <v>0</v>
      </c>
      <c r="CE1491" s="151" t="b">
        <f t="shared" ca="1" si="775"/>
        <v>0</v>
      </c>
      <c r="CF1491" s="151" t="b">
        <f t="shared" ca="1" si="776"/>
        <v>0</v>
      </c>
      <c r="CG1491" s="151" t="b">
        <f t="shared" ca="1" si="777"/>
        <v>0</v>
      </c>
      <c r="CH1491" s="151" t="b">
        <f t="shared" ca="1" si="778"/>
        <v>0</v>
      </c>
      <c r="CI1491" s="151" t="b">
        <f t="shared" ca="1" si="779"/>
        <v>0</v>
      </c>
      <c r="CJ1491" s="151" t="b">
        <f t="shared" ca="1" si="780"/>
        <v>0</v>
      </c>
      <c r="CK1491" s="151" t="b">
        <f t="shared" ca="1" si="781"/>
        <v>0</v>
      </c>
      <c r="CL1491" s="151" t="b">
        <f t="shared" ca="1" si="782"/>
        <v>0</v>
      </c>
      <c r="CM1491" s="151" t="b">
        <f t="shared" ca="1" si="783"/>
        <v>0</v>
      </c>
      <c r="CN1491" s="151" t="str">
        <f t="shared" ca="1" si="784"/>
        <v>NO_VAC</v>
      </c>
      <c r="CO1491" s="151" t="str">
        <f t="shared" ca="1" si="785"/>
        <v>NO_VAC</v>
      </c>
      <c r="CP1491" s="151" t="b">
        <f t="shared" ca="1" si="786"/>
        <v>0</v>
      </c>
      <c r="CQ1491" s="155">
        <f t="shared" ca="1" si="787"/>
        <v>0</v>
      </c>
      <c r="CR1491" s="155" t="b">
        <f t="shared" ca="1" si="788"/>
        <v>0</v>
      </c>
      <c r="CS1491" s="155" t="b">
        <f t="shared" ca="1" si="789"/>
        <v>0</v>
      </c>
      <c r="CT1491" s="155" t="b">
        <f t="shared" ca="1" si="790"/>
        <v>0</v>
      </c>
      <c r="CU1491" s="155" t="b">
        <f t="shared" ca="1" si="791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59"/>
        <v>0</v>
      </c>
      <c r="P1492" s="28">
        <f t="shared" ca="1" si="760"/>
        <v>0</v>
      </c>
      <c r="Q1492" s="28">
        <f t="shared" ca="1" si="761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2"/>
        <v>0</v>
      </c>
      <c r="BS1492" s="151" t="b">
        <f t="shared" si="763"/>
        <v>0</v>
      </c>
      <c r="BT1492" s="151" t="b">
        <f t="shared" si="764"/>
        <v>0</v>
      </c>
      <c r="BU1492" s="151" t="b">
        <f t="shared" si="765"/>
        <v>0</v>
      </c>
      <c r="BV1492" s="155" t="b">
        <f t="shared" ca="1" si="766"/>
        <v>0</v>
      </c>
      <c r="BW1492" s="151" t="b">
        <f t="shared" ca="1" si="767"/>
        <v>0</v>
      </c>
      <c r="BX1492" s="151" t="b">
        <f t="shared" ca="1" si="768"/>
        <v>0</v>
      </c>
      <c r="BY1492" s="151" t="b">
        <f t="shared" ca="1" si="769"/>
        <v>0</v>
      </c>
      <c r="BZ1492" s="151" t="b">
        <f t="shared" ca="1" si="770"/>
        <v>0</v>
      </c>
      <c r="CA1492" s="151" t="b">
        <f t="shared" ca="1" si="771"/>
        <v>0</v>
      </c>
      <c r="CB1492" s="151" t="b">
        <f t="shared" ca="1" si="772"/>
        <v>0</v>
      </c>
      <c r="CC1492" s="151" t="b">
        <f t="shared" ca="1" si="773"/>
        <v>0</v>
      </c>
      <c r="CD1492" s="151" t="b">
        <f t="shared" ca="1" si="774"/>
        <v>0</v>
      </c>
      <c r="CE1492" s="151" t="b">
        <f t="shared" ca="1" si="775"/>
        <v>0</v>
      </c>
      <c r="CF1492" s="151" t="b">
        <f t="shared" ca="1" si="776"/>
        <v>0</v>
      </c>
      <c r="CG1492" s="151" t="b">
        <f t="shared" ca="1" si="777"/>
        <v>0</v>
      </c>
      <c r="CH1492" s="151" t="b">
        <f t="shared" ca="1" si="778"/>
        <v>0</v>
      </c>
      <c r="CI1492" s="151" t="b">
        <f t="shared" ca="1" si="779"/>
        <v>0</v>
      </c>
      <c r="CJ1492" s="151" t="b">
        <f t="shared" ca="1" si="780"/>
        <v>0</v>
      </c>
      <c r="CK1492" s="151" t="b">
        <f t="shared" ca="1" si="781"/>
        <v>0</v>
      </c>
      <c r="CL1492" s="151" t="b">
        <f t="shared" ca="1" si="782"/>
        <v>0</v>
      </c>
      <c r="CM1492" s="151" t="b">
        <f t="shared" ca="1" si="783"/>
        <v>0</v>
      </c>
      <c r="CN1492" s="151" t="str">
        <f t="shared" ca="1" si="784"/>
        <v>NO_VAC</v>
      </c>
      <c r="CO1492" s="151" t="str">
        <f t="shared" ca="1" si="785"/>
        <v>NO_VAC</v>
      </c>
      <c r="CP1492" s="151" t="b">
        <f t="shared" ca="1" si="786"/>
        <v>0</v>
      </c>
      <c r="CQ1492" s="155">
        <f t="shared" ca="1" si="787"/>
        <v>0</v>
      </c>
      <c r="CR1492" s="155" t="b">
        <f t="shared" ca="1" si="788"/>
        <v>0</v>
      </c>
      <c r="CS1492" s="155" t="b">
        <f t="shared" ca="1" si="789"/>
        <v>0</v>
      </c>
      <c r="CT1492" s="155" t="b">
        <f t="shared" ca="1" si="790"/>
        <v>0</v>
      </c>
      <c r="CU1492" s="155" t="b">
        <f t="shared" ca="1" si="791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59"/>
        <v>0</v>
      </c>
      <c r="P1493" s="28">
        <f t="shared" ca="1" si="760"/>
        <v>0</v>
      </c>
      <c r="Q1493" s="28">
        <f t="shared" ca="1" si="761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2"/>
        <v>0</v>
      </c>
      <c r="BS1493" s="151" t="b">
        <f t="shared" si="763"/>
        <v>0</v>
      </c>
      <c r="BT1493" s="151" t="b">
        <f t="shared" si="764"/>
        <v>0</v>
      </c>
      <c r="BU1493" s="151" t="b">
        <f t="shared" si="765"/>
        <v>0</v>
      </c>
      <c r="BV1493" s="155" t="b">
        <f t="shared" ca="1" si="766"/>
        <v>0</v>
      </c>
      <c r="BW1493" s="151" t="b">
        <f t="shared" ca="1" si="767"/>
        <v>0</v>
      </c>
      <c r="BX1493" s="151" t="b">
        <f t="shared" ca="1" si="768"/>
        <v>0</v>
      </c>
      <c r="BY1493" s="151" t="b">
        <f t="shared" ca="1" si="769"/>
        <v>0</v>
      </c>
      <c r="BZ1493" s="151" t="b">
        <f t="shared" ca="1" si="770"/>
        <v>0</v>
      </c>
      <c r="CA1493" s="151" t="b">
        <f t="shared" ca="1" si="771"/>
        <v>0</v>
      </c>
      <c r="CB1493" s="151" t="b">
        <f t="shared" ca="1" si="772"/>
        <v>0</v>
      </c>
      <c r="CC1493" s="151" t="b">
        <f t="shared" ca="1" si="773"/>
        <v>0</v>
      </c>
      <c r="CD1493" s="151" t="b">
        <f t="shared" ca="1" si="774"/>
        <v>0</v>
      </c>
      <c r="CE1493" s="151" t="b">
        <f t="shared" ca="1" si="775"/>
        <v>0</v>
      </c>
      <c r="CF1493" s="151" t="b">
        <f t="shared" ca="1" si="776"/>
        <v>0</v>
      </c>
      <c r="CG1493" s="151" t="b">
        <f t="shared" ca="1" si="777"/>
        <v>0</v>
      </c>
      <c r="CH1493" s="151" t="b">
        <f t="shared" ca="1" si="778"/>
        <v>0</v>
      </c>
      <c r="CI1493" s="151" t="b">
        <f t="shared" ca="1" si="779"/>
        <v>0</v>
      </c>
      <c r="CJ1493" s="151" t="b">
        <f t="shared" ca="1" si="780"/>
        <v>0</v>
      </c>
      <c r="CK1493" s="151" t="b">
        <f t="shared" ca="1" si="781"/>
        <v>0</v>
      </c>
      <c r="CL1493" s="151" t="b">
        <f t="shared" ca="1" si="782"/>
        <v>0</v>
      </c>
      <c r="CM1493" s="151" t="b">
        <f t="shared" ca="1" si="783"/>
        <v>0</v>
      </c>
      <c r="CN1493" s="151" t="str">
        <f t="shared" ca="1" si="784"/>
        <v>NO_VAC</v>
      </c>
      <c r="CO1493" s="151" t="str">
        <f t="shared" ca="1" si="785"/>
        <v>NO_VAC</v>
      </c>
      <c r="CP1493" s="151" t="b">
        <f t="shared" ca="1" si="786"/>
        <v>0</v>
      </c>
      <c r="CQ1493" s="155">
        <f t="shared" ca="1" si="787"/>
        <v>0</v>
      </c>
      <c r="CR1493" s="155" t="b">
        <f t="shared" ca="1" si="788"/>
        <v>0</v>
      </c>
      <c r="CS1493" s="155" t="b">
        <f t="shared" ca="1" si="789"/>
        <v>0</v>
      </c>
      <c r="CT1493" s="155" t="b">
        <f t="shared" ca="1" si="790"/>
        <v>0</v>
      </c>
      <c r="CU1493" s="155" t="b">
        <f t="shared" ca="1" si="791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59"/>
        <v>0</v>
      </c>
      <c r="P1494" s="28">
        <f t="shared" ca="1" si="760"/>
        <v>0</v>
      </c>
      <c r="Q1494" s="28">
        <f t="shared" ca="1" si="761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2"/>
        <v>0</v>
      </c>
      <c r="BS1494" s="151" t="b">
        <f t="shared" si="763"/>
        <v>0</v>
      </c>
      <c r="BT1494" s="151" t="b">
        <f t="shared" si="764"/>
        <v>0</v>
      </c>
      <c r="BU1494" s="151" t="b">
        <f t="shared" si="765"/>
        <v>0</v>
      </c>
      <c r="BV1494" s="155" t="b">
        <f t="shared" ca="1" si="766"/>
        <v>0</v>
      </c>
      <c r="BW1494" s="151" t="b">
        <f t="shared" ca="1" si="767"/>
        <v>0</v>
      </c>
      <c r="BX1494" s="151" t="b">
        <f t="shared" ca="1" si="768"/>
        <v>0</v>
      </c>
      <c r="BY1494" s="151" t="b">
        <f t="shared" ca="1" si="769"/>
        <v>0</v>
      </c>
      <c r="BZ1494" s="151" t="b">
        <f t="shared" ca="1" si="770"/>
        <v>0</v>
      </c>
      <c r="CA1494" s="151" t="b">
        <f t="shared" ca="1" si="771"/>
        <v>0</v>
      </c>
      <c r="CB1494" s="151" t="b">
        <f t="shared" ca="1" si="772"/>
        <v>0</v>
      </c>
      <c r="CC1494" s="151" t="b">
        <f t="shared" ca="1" si="773"/>
        <v>0</v>
      </c>
      <c r="CD1494" s="151" t="b">
        <f t="shared" ca="1" si="774"/>
        <v>0</v>
      </c>
      <c r="CE1494" s="151" t="b">
        <f t="shared" ca="1" si="775"/>
        <v>0</v>
      </c>
      <c r="CF1494" s="151" t="b">
        <f t="shared" ca="1" si="776"/>
        <v>0</v>
      </c>
      <c r="CG1494" s="151" t="b">
        <f t="shared" ca="1" si="777"/>
        <v>0</v>
      </c>
      <c r="CH1494" s="151" t="b">
        <f t="shared" ca="1" si="778"/>
        <v>0</v>
      </c>
      <c r="CI1494" s="151" t="b">
        <f t="shared" ca="1" si="779"/>
        <v>0</v>
      </c>
      <c r="CJ1494" s="151" t="b">
        <f t="shared" ca="1" si="780"/>
        <v>0</v>
      </c>
      <c r="CK1494" s="151" t="b">
        <f t="shared" ca="1" si="781"/>
        <v>0</v>
      </c>
      <c r="CL1494" s="151" t="b">
        <f t="shared" ca="1" si="782"/>
        <v>0</v>
      </c>
      <c r="CM1494" s="151" t="b">
        <f t="shared" ca="1" si="783"/>
        <v>0</v>
      </c>
      <c r="CN1494" s="151" t="str">
        <f t="shared" ca="1" si="784"/>
        <v>NO_VAC</v>
      </c>
      <c r="CO1494" s="151" t="str">
        <f t="shared" ca="1" si="785"/>
        <v>NO_VAC</v>
      </c>
      <c r="CP1494" s="151" t="b">
        <f t="shared" ca="1" si="786"/>
        <v>0</v>
      </c>
      <c r="CQ1494" s="155">
        <f t="shared" ca="1" si="787"/>
        <v>0</v>
      </c>
      <c r="CR1494" s="155" t="b">
        <f t="shared" ca="1" si="788"/>
        <v>0</v>
      </c>
      <c r="CS1494" s="155" t="b">
        <f t="shared" ca="1" si="789"/>
        <v>0</v>
      </c>
      <c r="CT1494" s="155" t="b">
        <f t="shared" ca="1" si="790"/>
        <v>0</v>
      </c>
      <c r="CU1494" s="155" t="b">
        <f t="shared" ca="1" si="791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59"/>
        <v>0</v>
      </c>
      <c r="P1495" s="28">
        <f t="shared" ca="1" si="760"/>
        <v>0</v>
      </c>
      <c r="Q1495" s="28">
        <f t="shared" ca="1" si="761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2"/>
        <v>0</v>
      </c>
      <c r="BS1495" s="151" t="b">
        <f t="shared" si="763"/>
        <v>0</v>
      </c>
      <c r="BT1495" s="151" t="b">
        <f t="shared" si="764"/>
        <v>0</v>
      </c>
      <c r="BU1495" s="151" t="b">
        <f t="shared" si="765"/>
        <v>0</v>
      </c>
      <c r="BV1495" s="155" t="b">
        <f t="shared" ca="1" si="766"/>
        <v>0</v>
      </c>
      <c r="BW1495" s="151" t="b">
        <f t="shared" ca="1" si="767"/>
        <v>0</v>
      </c>
      <c r="BX1495" s="151" t="b">
        <f t="shared" ca="1" si="768"/>
        <v>0</v>
      </c>
      <c r="BY1495" s="151" t="b">
        <f t="shared" ca="1" si="769"/>
        <v>0</v>
      </c>
      <c r="BZ1495" s="151" t="b">
        <f t="shared" ca="1" si="770"/>
        <v>0</v>
      </c>
      <c r="CA1495" s="151" t="b">
        <f t="shared" ca="1" si="771"/>
        <v>0</v>
      </c>
      <c r="CB1495" s="151" t="b">
        <f t="shared" ca="1" si="772"/>
        <v>0</v>
      </c>
      <c r="CC1495" s="151" t="b">
        <f t="shared" ca="1" si="773"/>
        <v>0</v>
      </c>
      <c r="CD1495" s="151" t="b">
        <f t="shared" ca="1" si="774"/>
        <v>0</v>
      </c>
      <c r="CE1495" s="151" t="b">
        <f t="shared" ca="1" si="775"/>
        <v>0</v>
      </c>
      <c r="CF1495" s="151" t="b">
        <f t="shared" ca="1" si="776"/>
        <v>0</v>
      </c>
      <c r="CG1495" s="151" t="b">
        <f t="shared" ca="1" si="777"/>
        <v>0</v>
      </c>
      <c r="CH1495" s="151" t="b">
        <f t="shared" ca="1" si="778"/>
        <v>0</v>
      </c>
      <c r="CI1495" s="151" t="b">
        <f t="shared" ca="1" si="779"/>
        <v>0</v>
      </c>
      <c r="CJ1495" s="151" t="b">
        <f t="shared" ca="1" si="780"/>
        <v>0</v>
      </c>
      <c r="CK1495" s="151" t="b">
        <f t="shared" ca="1" si="781"/>
        <v>0</v>
      </c>
      <c r="CL1495" s="151" t="b">
        <f t="shared" ca="1" si="782"/>
        <v>0</v>
      </c>
      <c r="CM1495" s="151" t="b">
        <f t="shared" ca="1" si="783"/>
        <v>0</v>
      </c>
      <c r="CN1495" s="151" t="str">
        <f t="shared" ca="1" si="784"/>
        <v>NO_VAC</v>
      </c>
      <c r="CO1495" s="151" t="str">
        <f t="shared" ca="1" si="785"/>
        <v>NO_VAC</v>
      </c>
      <c r="CP1495" s="151" t="b">
        <f t="shared" ca="1" si="786"/>
        <v>0</v>
      </c>
      <c r="CQ1495" s="155">
        <f t="shared" ca="1" si="787"/>
        <v>0</v>
      </c>
      <c r="CR1495" s="155" t="b">
        <f t="shared" ca="1" si="788"/>
        <v>0</v>
      </c>
      <c r="CS1495" s="155" t="b">
        <f t="shared" ca="1" si="789"/>
        <v>0</v>
      </c>
      <c r="CT1495" s="155" t="b">
        <f t="shared" ca="1" si="790"/>
        <v>0</v>
      </c>
      <c r="CU1495" s="155" t="b">
        <f t="shared" ca="1" si="791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59"/>
        <v>0</v>
      </c>
      <c r="P1496" s="28">
        <f t="shared" ca="1" si="760"/>
        <v>0</v>
      </c>
      <c r="Q1496" s="28">
        <f t="shared" ca="1" si="761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2"/>
        <v>0</v>
      </c>
      <c r="BS1496" s="151" t="b">
        <f t="shared" si="763"/>
        <v>0</v>
      </c>
      <c r="BT1496" s="151" t="b">
        <f t="shared" si="764"/>
        <v>0</v>
      </c>
      <c r="BU1496" s="151" t="b">
        <f t="shared" si="765"/>
        <v>0</v>
      </c>
      <c r="BV1496" s="155" t="b">
        <f t="shared" ca="1" si="766"/>
        <v>0</v>
      </c>
      <c r="BW1496" s="151" t="b">
        <f t="shared" ca="1" si="767"/>
        <v>0</v>
      </c>
      <c r="BX1496" s="151" t="b">
        <f t="shared" ca="1" si="768"/>
        <v>0</v>
      </c>
      <c r="BY1496" s="151" t="b">
        <f t="shared" ca="1" si="769"/>
        <v>0</v>
      </c>
      <c r="BZ1496" s="151" t="b">
        <f t="shared" ca="1" si="770"/>
        <v>0</v>
      </c>
      <c r="CA1496" s="151" t="b">
        <f t="shared" ca="1" si="771"/>
        <v>0</v>
      </c>
      <c r="CB1496" s="151" t="b">
        <f t="shared" ca="1" si="772"/>
        <v>0</v>
      </c>
      <c r="CC1496" s="151" t="b">
        <f t="shared" ca="1" si="773"/>
        <v>0</v>
      </c>
      <c r="CD1496" s="151" t="b">
        <f t="shared" ca="1" si="774"/>
        <v>0</v>
      </c>
      <c r="CE1496" s="151" t="b">
        <f t="shared" ca="1" si="775"/>
        <v>0</v>
      </c>
      <c r="CF1496" s="151" t="b">
        <f t="shared" ca="1" si="776"/>
        <v>0</v>
      </c>
      <c r="CG1496" s="151" t="b">
        <f t="shared" ca="1" si="777"/>
        <v>0</v>
      </c>
      <c r="CH1496" s="151" t="b">
        <f t="shared" ca="1" si="778"/>
        <v>0</v>
      </c>
      <c r="CI1496" s="151" t="b">
        <f t="shared" ca="1" si="779"/>
        <v>0</v>
      </c>
      <c r="CJ1496" s="151" t="b">
        <f t="shared" ca="1" si="780"/>
        <v>0</v>
      </c>
      <c r="CK1496" s="151" t="b">
        <f t="shared" ca="1" si="781"/>
        <v>0</v>
      </c>
      <c r="CL1496" s="151" t="b">
        <f t="shared" ca="1" si="782"/>
        <v>0</v>
      </c>
      <c r="CM1496" s="151" t="b">
        <f t="shared" ca="1" si="783"/>
        <v>0</v>
      </c>
      <c r="CN1496" s="151" t="str">
        <f t="shared" ca="1" si="784"/>
        <v>NO_VAC</v>
      </c>
      <c r="CO1496" s="151" t="str">
        <f t="shared" ca="1" si="785"/>
        <v>NO_VAC</v>
      </c>
      <c r="CP1496" s="151" t="b">
        <f t="shared" ca="1" si="786"/>
        <v>0</v>
      </c>
      <c r="CQ1496" s="155">
        <f t="shared" ca="1" si="787"/>
        <v>0</v>
      </c>
      <c r="CR1496" s="155" t="b">
        <f t="shared" ca="1" si="788"/>
        <v>0</v>
      </c>
      <c r="CS1496" s="155" t="b">
        <f t="shared" ca="1" si="789"/>
        <v>0</v>
      </c>
      <c r="CT1496" s="155" t="b">
        <f t="shared" ca="1" si="790"/>
        <v>0</v>
      </c>
      <c r="CU1496" s="155" t="b">
        <f t="shared" ca="1" si="791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59"/>
        <v>0</v>
      </c>
      <c r="P1497" s="28">
        <f t="shared" ca="1" si="760"/>
        <v>0</v>
      </c>
      <c r="Q1497" s="28">
        <f t="shared" ca="1" si="761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2"/>
        <v>0</v>
      </c>
      <c r="BS1497" s="151" t="b">
        <f t="shared" si="763"/>
        <v>0</v>
      </c>
      <c r="BT1497" s="151" t="b">
        <f t="shared" si="764"/>
        <v>0</v>
      </c>
      <c r="BU1497" s="151" t="b">
        <f t="shared" si="765"/>
        <v>0</v>
      </c>
      <c r="BV1497" s="155" t="b">
        <f t="shared" ca="1" si="766"/>
        <v>0</v>
      </c>
      <c r="BW1497" s="151" t="b">
        <f t="shared" ca="1" si="767"/>
        <v>0</v>
      </c>
      <c r="BX1497" s="151" t="b">
        <f t="shared" ca="1" si="768"/>
        <v>0</v>
      </c>
      <c r="BY1497" s="151" t="b">
        <f t="shared" ca="1" si="769"/>
        <v>0</v>
      </c>
      <c r="BZ1497" s="151" t="b">
        <f t="shared" ca="1" si="770"/>
        <v>0</v>
      </c>
      <c r="CA1497" s="151" t="b">
        <f t="shared" ca="1" si="771"/>
        <v>0</v>
      </c>
      <c r="CB1497" s="151" t="b">
        <f t="shared" ca="1" si="772"/>
        <v>0</v>
      </c>
      <c r="CC1497" s="151" t="b">
        <f t="shared" ca="1" si="773"/>
        <v>0</v>
      </c>
      <c r="CD1497" s="151" t="b">
        <f t="shared" ca="1" si="774"/>
        <v>0</v>
      </c>
      <c r="CE1497" s="151" t="b">
        <f t="shared" ca="1" si="775"/>
        <v>0</v>
      </c>
      <c r="CF1497" s="151" t="b">
        <f t="shared" ca="1" si="776"/>
        <v>0</v>
      </c>
      <c r="CG1497" s="151" t="b">
        <f t="shared" ca="1" si="777"/>
        <v>0</v>
      </c>
      <c r="CH1497" s="151" t="b">
        <f t="shared" ca="1" si="778"/>
        <v>0</v>
      </c>
      <c r="CI1497" s="151" t="b">
        <f t="shared" ca="1" si="779"/>
        <v>0</v>
      </c>
      <c r="CJ1497" s="151" t="b">
        <f t="shared" ca="1" si="780"/>
        <v>0</v>
      </c>
      <c r="CK1497" s="151" t="b">
        <f t="shared" ca="1" si="781"/>
        <v>0</v>
      </c>
      <c r="CL1497" s="151" t="b">
        <f t="shared" ca="1" si="782"/>
        <v>0</v>
      </c>
      <c r="CM1497" s="151" t="b">
        <f t="shared" ca="1" si="783"/>
        <v>0</v>
      </c>
      <c r="CN1497" s="151" t="str">
        <f t="shared" ca="1" si="784"/>
        <v>NO_VAC</v>
      </c>
      <c r="CO1497" s="151" t="str">
        <f t="shared" ca="1" si="785"/>
        <v>NO_VAC</v>
      </c>
      <c r="CP1497" s="151" t="b">
        <f t="shared" ca="1" si="786"/>
        <v>0</v>
      </c>
      <c r="CQ1497" s="155">
        <f t="shared" ca="1" si="787"/>
        <v>0</v>
      </c>
      <c r="CR1497" s="155" t="b">
        <f t="shared" ca="1" si="788"/>
        <v>0</v>
      </c>
      <c r="CS1497" s="155" t="b">
        <f t="shared" ca="1" si="789"/>
        <v>0</v>
      </c>
      <c r="CT1497" s="155" t="b">
        <f t="shared" ca="1" si="790"/>
        <v>0</v>
      </c>
      <c r="CU1497" s="155" t="b">
        <f t="shared" ca="1" si="791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59"/>
        <v>0</v>
      </c>
      <c r="P1498" s="28">
        <f t="shared" ca="1" si="760"/>
        <v>0</v>
      </c>
      <c r="Q1498" s="28">
        <f t="shared" ca="1" si="761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2"/>
        <v>0</v>
      </c>
      <c r="BS1498" s="151" t="b">
        <f t="shared" si="763"/>
        <v>0</v>
      </c>
      <c r="BT1498" s="151" t="b">
        <f t="shared" si="764"/>
        <v>0</v>
      </c>
      <c r="BU1498" s="151" t="b">
        <f t="shared" si="765"/>
        <v>0</v>
      </c>
      <c r="BV1498" s="155" t="b">
        <f t="shared" ca="1" si="766"/>
        <v>0</v>
      </c>
      <c r="BW1498" s="151" t="b">
        <f t="shared" ca="1" si="767"/>
        <v>0</v>
      </c>
      <c r="BX1498" s="151" t="b">
        <f t="shared" ca="1" si="768"/>
        <v>0</v>
      </c>
      <c r="BY1498" s="151" t="b">
        <f t="shared" ca="1" si="769"/>
        <v>0</v>
      </c>
      <c r="BZ1498" s="151" t="b">
        <f t="shared" ca="1" si="770"/>
        <v>0</v>
      </c>
      <c r="CA1498" s="151" t="b">
        <f t="shared" ca="1" si="771"/>
        <v>0</v>
      </c>
      <c r="CB1498" s="151" t="b">
        <f t="shared" ca="1" si="772"/>
        <v>0</v>
      </c>
      <c r="CC1498" s="151" t="b">
        <f t="shared" ca="1" si="773"/>
        <v>0</v>
      </c>
      <c r="CD1498" s="151" t="b">
        <f t="shared" ca="1" si="774"/>
        <v>0</v>
      </c>
      <c r="CE1498" s="151" t="b">
        <f t="shared" ca="1" si="775"/>
        <v>0</v>
      </c>
      <c r="CF1498" s="151" t="b">
        <f t="shared" ca="1" si="776"/>
        <v>0</v>
      </c>
      <c r="CG1498" s="151" t="b">
        <f t="shared" ca="1" si="777"/>
        <v>0</v>
      </c>
      <c r="CH1498" s="151" t="b">
        <f t="shared" ca="1" si="778"/>
        <v>0</v>
      </c>
      <c r="CI1498" s="151" t="b">
        <f t="shared" ca="1" si="779"/>
        <v>0</v>
      </c>
      <c r="CJ1498" s="151" t="b">
        <f t="shared" ca="1" si="780"/>
        <v>0</v>
      </c>
      <c r="CK1498" s="151" t="b">
        <f t="shared" ca="1" si="781"/>
        <v>0</v>
      </c>
      <c r="CL1498" s="151" t="b">
        <f t="shared" ca="1" si="782"/>
        <v>0</v>
      </c>
      <c r="CM1498" s="151" t="b">
        <f t="shared" ca="1" si="783"/>
        <v>0</v>
      </c>
      <c r="CN1498" s="151" t="str">
        <f t="shared" ca="1" si="784"/>
        <v>NO_VAC</v>
      </c>
      <c r="CO1498" s="151" t="str">
        <f t="shared" ca="1" si="785"/>
        <v>NO_VAC</v>
      </c>
      <c r="CP1498" s="151" t="b">
        <f t="shared" ca="1" si="786"/>
        <v>0</v>
      </c>
      <c r="CQ1498" s="155">
        <f t="shared" ca="1" si="787"/>
        <v>0</v>
      </c>
      <c r="CR1498" s="155" t="b">
        <f t="shared" ca="1" si="788"/>
        <v>0</v>
      </c>
      <c r="CS1498" s="155" t="b">
        <f t="shared" ca="1" si="789"/>
        <v>0</v>
      </c>
      <c r="CT1498" s="155" t="b">
        <f t="shared" ca="1" si="790"/>
        <v>0</v>
      </c>
      <c r="CU1498" s="155" t="b">
        <f t="shared" ca="1" si="791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59"/>
        <v>0</v>
      </c>
      <c r="P1499" s="28">
        <f t="shared" ca="1" si="760"/>
        <v>0</v>
      </c>
      <c r="Q1499" s="28">
        <f t="shared" ca="1" si="761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2"/>
        <v>0</v>
      </c>
      <c r="BS1499" s="151" t="b">
        <f t="shared" si="763"/>
        <v>0</v>
      </c>
      <c r="BT1499" s="151" t="b">
        <f t="shared" si="764"/>
        <v>0</v>
      </c>
      <c r="BU1499" s="151" t="b">
        <f t="shared" si="765"/>
        <v>0</v>
      </c>
      <c r="BV1499" s="155" t="b">
        <f t="shared" ca="1" si="766"/>
        <v>0</v>
      </c>
      <c r="BW1499" s="151" t="b">
        <f t="shared" ca="1" si="767"/>
        <v>0</v>
      </c>
      <c r="BX1499" s="151" t="b">
        <f t="shared" ca="1" si="768"/>
        <v>0</v>
      </c>
      <c r="BY1499" s="151" t="b">
        <f t="shared" ca="1" si="769"/>
        <v>0</v>
      </c>
      <c r="BZ1499" s="151" t="b">
        <f t="shared" ca="1" si="770"/>
        <v>0</v>
      </c>
      <c r="CA1499" s="151" t="b">
        <f t="shared" ca="1" si="771"/>
        <v>0</v>
      </c>
      <c r="CB1499" s="151" t="b">
        <f t="shared" ca="1" si="772"/>
        <v>0</v>
      </c>
      <c r="CC1499" s="151" t="b">
        <f t="shared" ca="1" si="773"/>
        <v>0</v>
      </c>
      <c r="CD1499" s="151" t="b">
        <f t="shared" ca="1" si="774"/>
        <v>0</v>
      </c>
      <c r="CE1499" s="151" t="b">
        <f t="shared" ca="1" si="775"/>
        <v>0</v>
      </c>
      <c r="CF1499" s="151" t="b">
        <f t="shared" ca="1" si="776"/>
        <v>0</v>
      </c>
      <c r="CG1499" s="151" t="b">
        <f t="shared" ca="1" si="777"/>
        <v>0</v>
      </c>
      <c r="CH1499" s="151" t="b">
        <f t="shared" ca="1" si="778"/>
        <v>0</v>
      </c>
      <c r="CI1499" s="151" t="b">
        <f t="shared" ca="1" si="779"/>
        <v>0</v>
      </c>
      <c r="CJ1499" s="151" t="b">
        <f t="shared" ca="1" si="780"/>
        <v>0</v>
      </c>
      <c r="CK1499" s="151" t="b">
        <f t="shared" ca="1" si="781"/>
        <v>0</v>
      </c>
      <c r="CL1499" s="151" t="b">
        <f t="shared" ca="1" si="782"/>
        <v>0</v>
      </c>
      <c r="CM1499" s="151" t="b">
        <f t="shared" ca="1" si="783"/>
        <v>0</v>
      </c>
      <c r="CN1499" s="151" t="str">
        <f t="shared" ca="1" si="784"/>
        <v>NO_VAC</v>
      </c>
      <c r="CO1499" s="151" t="str">
        <f t="shared" ca="1" si="785"/>
        <v>NO_VAC</v>
      </c>
      <c r="CP1499" s="151" t="b">
        <f t="shared" ca="1" si="786"/>
        <v>0</v>
      </c>
      <c r="CQ1499" s="155">
        <f t="shared" ca="1" si="787"/>
        <v>0</v>
      </c>
      <c r="CR1499" s="155" t="b">
        <f t="shared" ca="1" si="788"/>
        <v>0</v>
      </c>
      <c r="CS1499" s="155" t="b">
        <f t="shared" ca="1" si="789"/>
        <v>0</v>
      </c>
      <c r="CT1499" s="155" t="b">
        <f t="shared" ca="1" si="790"/>
        <v>0</v>
      </c>
      <c r="CU1499" s="155" t="b">
        <f t="shared" ca="1" si="791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59"/>
        <v>0</v>
      </c>
      <c r="P1500" s="28">
        <f t="shared" ca="1" si="760"/>
        <v>0</v>
      </c>
      <c r="Q1500" s="28">
        <f t="shared" ca="1" si="761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2"/>
        <v>0</v>
      </c>
      <c r="BS1500" s="151" t="b">
        <f t="shared" si="763"/>
        <v>0</v>
      </c>
      <c r="BT1500" s="151" t="b">
        <f t="shared" si="764"/>
        <v>0</v>
      </c>
      <c r="BU1500" s="151" t="b">
        <f t="shared" si="765"/>
        <v>0</v>
      </c>
      <c r="BV1500" s="155" t="b">
        <f t="shared" ca="1" si="766"/>
        <v>0</v>
      </c>
      <c r="BW1500" s="151" t="b">
        <f t="shared" ca="1" si="767"/>
        <v>0</v>
      </c>
      <c r="BX1500" s="151" t="b">
        <f t="shared" ca="1" si="768"/>
        <v>0</v>
      </c>
      <c r="BY1500" s="151" t="b">
        <f t="shared" ca="1" si="769"/>
        <v>0</v>
      </c>
      <c r="BZ1500" s="151" t="b">
        <f t="shared" ca="1" si="770"/>
        <v>0</v>
      </c>
      <c r="CA1500" s="151" t="b">
        <f t="shared" ca="1" si="771"/>
        <v>0</v>
      </c>
      <c r="CB1500" s="151" t="b">
        <f t="shared" ca="1" si="772"/>
        <v>0</v>
      </c>
      <c r="CC1500" s="151" t="b">
        <f t="shared" ca="1" si="773"/>
        <v>0</v>
      </c>
      <c r="CD1500" s="151" t="b">
        <f t="shared" ca="1" si="774"/>
        <v>0</v>
      </c>
      <c r="CE1500" s="151" t="b">
        <f t="shared" ca="1" si="775"/>
        <v>0</v>
      </c>
      <c r="CF1500" s="151" t="b">
        <f t="shared" ca="1" si="776"/>
        <v>0</v>
      </c>
      <c r="CG1500" s="151" t="b">
        <f t="shared" ca="1" si="777"/>
        <v>0</v>
      </c>
      <c r="CH1500" s="151" t="b">
        <f t="shared" ca="1" si="778"/>
        <v>0</v>
      </c>
      <c r="CI1500" s="151" t="b">
        <f t="shared" ca="1" si="779"/>
        <v>0</v>
      </c>
      <c r="CJ1500" s="151" t="b">
        <f t="shared" ca="1" si="780"/>
        <v>0</v>
      </c>
      <c r="CK1500" s="151" t="b">
        <f t="shared" ca="1" si="781"/>
        <v>0</v>
      </c>
      <c r="CL1500" s="151" t="b">
        <f t="shared" ca="1" si="782"/>
        <v>0</v>
      </c>
      <c r="CM1500" s="151" t="b">
        <f t="shared" ca="1" si="783"/>
        <v>0</v>
      </c>
      <c r="CN1500" s="151" t="str">
        <f t="shared" ca="1" si="784"/>
        <v>NO_VAC</v>
      </c>
      <c r="CO1500" s="151" t="str">
        <f t="shared" ca="1" si="785"/>
        <v>NO_VAC</v>
      </c>
      <c r="CP1500" s="151" t="b">
        <f t="shared" ca="1" si="786"/>
        <v>0</v>
      </c>
      <c r="CQ1500" s="155">
        <f t="shared" ca="1" si="787"/>
        <v>0</v>
      </c>
      <c r="CR1500" s="155" t="b">
        <f t="shared" ca="1" si="788"/>
        <v>0</v>
      </c>
      <c r="CS1500" s="155" t="b">
        <f t="shared" ca="1" si="789"/>
        <v>0</v>
      </c>
      <c r="CT1500" s="155" t="b">
        <f t="shared" ca="1" si="790"/>
        <v>0</v>
      </c>
      <c r="CU1500" s="155" t="b">
        <f t="shared" ca="1" si="791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59"/>
        <v>0</v>
      </c>
      <c r="P1501" s="28">
        <f t="shared" ca="1" si="760"/>
        <v>0</v>
      </c>
      <c r="Q1501" s="28">
        <f t="shared" ca="1" si="761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2"/>
        <v>0</v>
      </c>
      <c r="BS1501" s="151" t="b">
        <f t="shared" si="763"/>
        <v>0</v>
      </c>
      <c r="BT1501" s="151" t="b">
        <f t="shared" si="764"/>
        <v>0</v>
      </c>
      <c r="BU1501" s="151" t="b">
        <f t="shared" si="765"/>
        <v>0</v>
      </c>
      <c r="BV1501" s="155" t="b">
        <f t="shared" ca="1" si="766"/>
        <v>0</v>
      </c>
      <c r="BW1501" s="151" t="b">
        <f t="shared" ca="1" si="767"/>
        <v>0</v>
      </c>
      <c r="BX1501" s="151" t="b">
        <f t="shared" ca="1" si="768"/>
        <v>0</v>
      </c>
      <c r="BY1501" s="151" t="b">
        <f t="shared" ca="1" si="769"/>
        <v>0</v>
      </c>
      <c r="BZ1501" s="151" t="b">
        <f t="shared" ca="1" si="770"/>
        <v>0</v>
      </c>
      <c r="CA1501" s="151" t="b">
        <f t="shared" ca="1" si="771"/>
        <v>0</v>
      </c>
      <c r="CB1501" s="151" t="b">
        <f t="shared" ca="1" si="772"/>
        <v>0</v>
      </c>
      <c r="CC1501" s="151" t="b">
        <f t="shared" ca="1" si="773"/>
        <v>0</v>
      </c>
      <c r="CD1501" s="151" t="b">
        <f t="shared" ca="1" si="774"/>
        <v>0</v>
      </c>
      <c r="CE1501" s="151" t="b">
        <f t="shared" ca="1" si="775"/>
        <v>0</v>
      </c>
      <c r="CF1501" s="151" t="b">
        <f t="shared" ca="1" si="776"/>
        <v>0</v>
      </c>
      <c r="CG1501" s="151" t="b">
        <f t="shared" ca="1" si="777"/>
        <v>0</v>
      </c>
      <c r="CH1501" s="151" t="b">
        <f t="shared" ca="1" si="778"/>
        <v>0</v>
      </c>
      <c r="CI1501" s="151" t="b">
        <f t="shared" ca="1" si="779"/>
        <v>0</v>
      </c>
      <c r="CJ1501" s="151" t="b">
        <f t="shared" ca="1" si="780"/>
        <v>0</v>
      </c>
      <c r="CK1501" s="151" t="b">
        <f t="shared" ca="1" si="781"/>
        <v>0</v>
      </c>
      <c r="CL1501" s="151" t="b">
        <f t="shared" ca="1" si="782"/>
        <v>0</v>
      </c>
      <c r="CM1501" s="151" t="b">
        <f t="shared" ca="1" si="783"/>
        <v>0</v>
      </c>
      <c r="CN1501" s="151" t="str">
        <f t="shared" ca="1" si="784"/>
        <v>NO_VAC</v>
      </c>
      <c r="CO1501" s="151" t="str">
        <f t="shared" ca="1" si="785"/>
        <v>NO_VAC</v>
      </c>
      <c r="CP1501" s="151" t="b">
        <f t="shared" ca="1" si="786"/>
        <v>0</v>
      </c>
      <c r="CQ1501" s="155">
        <f t="shared" ca="1" si="787"/>
        <v>0</v>
      </c>
      <c r="CR1501" s="155" t="b">
        <f t="shared" ca="1" si="788"/>
        <v>0</v>
      </c>
      <c r="CS1501" s="155" t="b">
        <f t="shared" ca="1" si="789"/>
        <v>0</v>
      </c>
      <c r="CT1501" s="155" t="b">
        <f t="shared" ca="1" si="790"/>
        <v>0</v>
      </c>
      <c r="CU1501" s="155" t="b">
        <f t="shared" ca="1" si="791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59"/>
        <v>0</v>
      </c>
      <c r="P1502" s="28">
        <f t="shared" ca="1" si="760"/>
        <v>0</v>
      </c>
      <c r="Q1502" s="28">
        <f t="shared" ca="1" si="761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2"/>
        <v>0</v>
      </c>
      <c r="BS1502" s="151" t="b">
        <f t="shared" si="763"/>
        <v>0</v>
      </c>
      <c r="BT1502" s="151" t="b">
        <f t="shared" si="764"/>
        <v>0</v>
      </c>
      <c r="BU1502" s="151" t="b">
        <f t="shared" si="765"/>
        <v>0</v>
      </c>
      <c r="BV1502" s="155" t="b">
        <f t="shared" ca="1" si="766"/>
        <v>0</v>
      </c>
      <c r="BW1502" s="151" t="b">
        <f t="shared" ca="1" si="767"/>
        <v>0</v>
      </c>
      <c r="BX1502" s="151" t="b">
        <f t="shared" ca="1" si="768"/>
        <v>0</v>
      </c>
      <c r="BY1502" s="151" t="b">
        <f t="shared" ca="1" si="769"/>
        <v>0</v>
      </c>
      <c r="BZ1502" s="151" t="b">
        <f t="shared" ca="1" si="770"/>
        <v>0</v>
      </c>
      <c r="CA1502" s="151" t="b">
        <f t="shared" ca="1" si="771"/>
        <v>0</v>
      </c>
      <c r="CB1502" s="151" t="b">
        <f t="shared" ca="1" si="772"/>
        <v>0</v>
      </c>
      <c r="CC1502" s="151" t="b">
        <f t="shared" ca="1" si="773"/>
        <v>0</v>
      </c>
      <c r="CD1502" s="151" t="b">
        <f t="shared" ca="1" si="774"/>
        <v>0</v>
      </c>
      <c r="CE1502" s="151" t="b">
        <f t="shared" ca="1" si="775"/>
        <v>0</v>
      </c>
      <c r="CF1502" s="151" t="b">
        <f t="shared" ca="1" si="776"/>
        <v>0</v>
      </c>
      <c r="CG1502" s="151" t="b">
        <f t="shared" ca="1" si="777"/>
        <v>0</v>
      </c>
      <c r="CH1502" s="151" t="b">
        <f t="shared" ca="1" si="778"/>
        <v>0</v>
      </c>
      <c r="CI1502" s="151" t="b">
        <f t="shared" ca="1" si="779"/>
        <v>0</v>
      </c>
      <c r="CJ1502" s="151" t="b">
        <f t="shared" ca="1" si="780"/>
        <v>0</v>
      </c>
      <c r="CK1502" s="151" t="b">
        <f t="shared" ca="1" si="781"/>
        <v>0</v>
      </c>
      <c r="CL1502" s="151" t="b">
        <f t="shared" ca="1" si="782"/>
        <v>0</v>
      </c>
      <c r="CM1502" s="151" t="b">
        <f t="shared" ca="1" si="783"/>
        <v>0</v>
      </c>
      <c r="CN1502" s="151" t="str">
        <f t="shared" ca="1" si="784"/>
        <v>NO_VAC</v>
      </c>
      <c r="CO1502" s="151" t="str">
        <f t="shared" ca="1" si="785"/>
        <v>NO_VAC</v>
      </c>
      <c r="CP1502" s="151" t="b">
        <f t="shared" ca="1" si="786"/>
        <v>0</v>
      </c>
      <c r="CQ1502" s="155">
        <f t="shared" ca="1" si="787"/>
        <v>0</v>
      </c>
      <c r="CR1502" s="155" t="b">
        <f t="shared" ca="1" si="788"/>
        <v>0</v>
      </c>
      <c r="CS1502" s="155" t="b">
        <f t="shared" ca="1" si="789"/>
        <v>0</v>
      </c>
      <c r="CT1502" s="155" t="b">
        <f t="shared" ca="1" si="790"/>
        <v>0</v>
      </c>
      <c r="CU1502" s="155" t="b">
        <f t="shared" ca="1" si="791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59"/>
        <v>0</v>
      </c>
      <c r="P1503" s="28">
        <f t="shared" ca="1" si="760"/>
        <v>0</v>
      </c>
      <c r="Q1503" s="28">
        <f t="shared" ca="1" si="761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2"/>
        <v>0</v>
      </c>
      <c r="BS1503" s="151" t="b">
        <f t="shared" si="763"/>
        <v>0</v>
      </c>
      <c r="BT1503" s="151" t="b">
        <f t="shared" si="764"/>
        <v>0</v>
      </c>
      <c r="BU1503" s="151" t="b">
        <f t="shared" si="765"/>
        <v>0</v>
      </c>
      <c r="BV1503" s="155" t="b">
        <f t="shared" ca="1" si="766"/>
        <v>0</v>
      </c>
      <c r="BW1503" s="151" t="b">
        <f t="shared" ca="1" si="767"/>
        <v>0</v>
      </c>
      <c r="BX1503" s="151" t="b">
        <f t="shared" ca="1" si="768"/>
        <v>0</v>
      </c>
      <c r="BY1503" s="151" t="b">
        <f t="shared" ca="1" si="769"/>
        <v>0</v>
      </c>
      <c r="BZ1503" s="151" t="b">
        <f t="shared" ca="1" si="770"/>
        <v>0</v>
      </c>
      <c r="CA1503" s="151" t="b">
        <f t="shared" ca="1" si="771"/>
        <v>0</v>
      </c>
      <c r="CB1503" s="151" t="b">
        <f t="shared" ca="1" si="772"/>
        <v>0</v>
      </c>
      <c r="CC1503" s="151" t="b">
        <f t="shared" ca="1" si="773"/>
        <v>0</v>
      </c>
      <c r="CD1503" s="151" t="b">
        <f t="shared" ca="1" si="774"/>
        <v>0</v>
      </c>
      <c r="CE1503" s="151" t="b">
        <f t="shared" ca="1" si="775"/>
        <v>0</v>
      </c>
      <c r="CF1503" s="151" t="b">
        <f t="shared" ca="1" si="776"/>
        <v>0</v>
      </c>
      <c r="CG1503" s="151" t="b">
        <f t="shared" ca="1" si="777"/>
        <v>0</v>
      </c>
      <c r="CH1503" s="151" t="b">
        <f t="shared" ca="1" si="778"/>
        <v>0</v>
      </c>
      <c r="CI1503" s="151" t="b">
        <f t="shared" ca="1" si="779"/>
        <v>0</v>
      </c>
      <c r="CJ1503" s="151" t="b">
        <f t="shared" ca="1" si="780"/>
        <v>0</v>
      </c>
      <c r="CK1503" s="151" t="b">
        <f t="shared" ca="1" si="781"/>
        <v>0</v>
      </c>
      <c r="CL1503" s="151" t="b">
        <f t="shared" ca="1" si="782"/>
        <v>0</v>
      </c>
      <c r="CM1503" s="151" t="b">
        <f t="shared" ca="1" si="783"/>
        <v>0</v>
      </c>
      <c r="CN1503" s="151" t="str">
        <f t="shared" ca="1" si="784"/>
        <v>NO_VAC</v>
      </c>
      <c r="CO1503" s="151" t="str">
        <f t="shared" ca="1" si="785"/>
        <v>NO_VAC</v>
      </c>
      <c r="CP1503" s="151" t="b">
        <f t="shared" ca="1" si="786"/>
        <v>0</v>
      </c>
      <c r="CQ1503" s="155">
        <f t="shared" ca="1" si="787"/>
        <v>0</v>
      </c>
      <c r="CR1503" s="155" t="b">
        <f t="shared" ca="1" si="788"/>
        <v>0</v>
      </c>
      <c r="CS1503" s="155" t="b">
        <f t="shared" ca="1" si="789"/>
        <v>0</v>
      </c>
      <c r="CT1503" s="155" t="b">
        <f t="shared" ca="1" si="790"/>
        <v>0</v>
      </c>
      <c r="CU1503" s="155" t="b">
        <f t="shared" ca="1" si="791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59"/>
        <v>0</v>
      </c>
      <c r="P1504" s="28">
        <f t="shared" ca="1" si="760"/>
        <v>0</v>
      </c>
      <c r="Q1504" s="28">
        <f t="shared" ca="1" si="761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2"/>
        <v>0</v>
      </c>
      <c r="BS1504" s="151" t="b">
        <f t="shared" si="763"/>
        <v>0</v>
      </c>
      <c r="BT1504" s="151" t="b">
        <f t="shared" si="764"/>
        <v>0</v>
      </c>
      <c r="BU1504" s="151" t="b">
        <f t="shared" si="765"/>
        <v>0</v>
      </c>
      <c r="BV1504" s="155" t="b">
        <f t="shared" ca="1" si="766"/>
        <v>0</v>
      </c>
      <c r="BW1504" s="151" t="b">
        <f t="shared" ca="1" si="767"/>
        <v>0</v>
      </c>
      <c r="BX1504" s="151" t="b">
        <f t="shared" ca="1" si="768"/>
        <v>0</v>
      </c>
      <c r="BY1504" s="151" t="b">
        <f t="shared" ca="1" si="769"/>
        <v>0</v>
      </c>
      <c r="BZ1504" s="151" t="b">
        <f t="shared" ca="1" si="770"/>
        <v>0</v>
      </c>
      <c r="CA1504" s="151" t="b">
        <f t="shared" ca="1" si="771"/>
        <v>0</v>
      </c>
      <c r="CB1504" s="151" t="b">
        <f t="shared" ca="1" si="772"/>
        <v>0</v>
      </c>
      <c r="CC1504" s="151" t="b">
        <f t="shared" ca="1" si="773"/>
        <v>0</v>
      </c>
      <c r="CD1504" s="151" t="b">
        <f t="shared" ca="1" si="774"/>
        <v>0</v>
      </c>
      <c r="CE1504" s="151" t="b">
        <f t="shared" ca="1" si="775"/>
        <v>0</v>
      </c>
      <c r="CF1504" s="151" t="b">
        <f t="shared" ca="1" si="776"/>
        <v>0</v>
      </c>
      <c r="CG1504" s="151" t="b">
        <f t="shared" ca="1" si="777"/>
        <v>0</v>
      </c>
      <c r="CH1504" s="151" t="b">
        <f t="shared" ca="1" si="778"/>
        <v>0</v>
      </c>
      <c r="CI1504" s="151" t="b">
        <f t="shared" ca="1" si="779"/>
        <v>0</v>
      </c>
      <c r="CJ1504" s="151" t="b">
        <f t="shared" ca="1" si="780"/>
        <v>0</v>
      </c>
      <c r="CK1504" s="151" t="b">
        <f t="shared" ca="1" si="781"/>
        <v>0</v>
      </c>
      <c r="CL1504" s="151" t="b">
        <f t="shared" ca="1" si="782"/>
        <v>0</v>
      </c>
      <c r="CM1504" s="151" t="b">
        <f t="shared" ca="1" si="783"/>
        <v>0</v>
      </c>
      <c r="CN1504" s="151" t="str">
        <f t="shared" ca="1" si="784"/>
        <v>NO_VAC</v>
      </c>
      <c r="CO1504" s="151" t="str">
        <f t="shared" ca="1" si="785"/>
        <v>NO_VAC</v>
      </c>
      <c r="CP1504" s="151" t="b">
        <f t="shared" ca="1" si="786"/>
        <v>0</v>
      </c>
      <c r="CQ1504" s="155">
        <f t="shared" ca="1" si="787"/>
        <v>0</v>
      </c>
      <c r="CR1504" s="155" t="b">
        <f t="shared" ca="1" si="788"/>
        <v>0</v>
      </c>
      <c r="CS1504" s="155" t="b">
        <f t="shared" ca="1" si="789"/>
        <v>0</v>
      </c>
      <c r="CT1504" s="155" t="b">
        <f t="shared" ca="1" si="790"/>
        <v>0</v>
      </c>
      <c r="CU1504" s="155" t="b">
        <f t="shared" ca="1" si="791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59"/>
        <v>0</v>
      </c>
      <c r="P1505" s="28">
        <f t="shared" ca="1" si="760"/>
        <v>0</v>
      </c>
      <c r="Q1505" s="28">
        <f t="shared" ca="1" si="761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2"/>
        <v>0</v>
      </c>
      <c r="BS1505" s="151" t="b">
        <f t="shared" si="763"/>
        <v>0</v>
      </c>
      <c r="BT1505" s="151" t="b">
        <f t="shared" si="764"/>
        <v>0</v>
      </c>
      <c r="BU1505" s="151" t="b">
        <f t="shared" si="765"/>
        <v>0</v>
      </c>
      <c r="BV1505" s="155" t="b">
        <f t="shared" ca="1" si="766"/>
        <v>0</v>
      </c>
      <c r="BW1505" s="151" t="b">
        <f t="shared" ca="1" si="767"/>
        <v>0</v>
      </c>
      <c r="BX1505" s="151" t="b">
        <f t="shared" ca="1" si="768"/>
        <v>0</v>
      </c>
      <c r="BY1505" s="151" t="b">
        <f t="shared" ca="1" si="769"/>
        <v>0</v>
      </c>
      <c r="BZ1505" s="151" t="b">
        <f t="shared" ca="1" si="770"/>
        <v>0</v>
      </c>
      <c r="CA1505" s="151" t="b">
        <f t="shared" ca="1" si="771"/>
        <v>0</v>
      </c>
      <c r="CB1505" s="151" t="b">
        <f t="shared" ca="1" si="772"/>
        <v>0</v>
      </c>
      <c r="CC1505" s="151" t="b">
        <f t="shared" ca="1" si="773"/>
        <v>0</v>
      </c>
      <c r="CD1505" s="151" t="b">
        <f t="shared" ca="1" si="774"/>
        <v>0</v>
      </c>
      <c r="CE1505" s="151" t="b">
        <f t="shared" ca="1" si="775"/>
        <v>0</v>
      </c>
      <c r="CF1505" s="151" t="b">
        <f t="shared" ca="1" si="776"/>
        <v>0</v>
      </c>
      <c r="CG1505" s="151" t="b">
        <f t="shared" ca="1" si="777"/>
        <v>0</v>
      </c>
      <c r="CH1505" s="151" t="b">
        <f t="shared" ca="1" si="778"/>
        <v>0</v>
      </c>
      <c r="CI1505" s="151" t="b">
        <f t="shared" ca="1" si="779"/>
        <v>0</v>
      </c>
      <c r="CJ1505" s="151" t="b">
        <f t="shared" ca="1" si="780"/>
        <v>0</v>
      </c>
      <c r="CK1505" s="151" t="b">
        <f t="shared" ca="1" si="781"/>
        <v>0</v>
      </c>
      <c r="CL1505" s="151" t="b">
        <f t="shared" ca="1" si="782"/>
        <v>0</v>
      </c>
      <c r="CM1505" s="151" t="b">
        <f t="shared" ca="1" si="783"/>
        <v>0</v>
      </c>
      <c r="CN1505" s="151" t="str">
        <f t="shared" ca="1" si="784"/>
        <v>NO_VAC</v>
      </c>
      <c r="CO1505" s="151" t="str">
        <f t="shared" ca="1" si="785"/>
        <v>NO_VAC</v>
      </c>
      <c r="CP1505" s="151" t="b">
        <f t="shared" ca="1" si="786"/>
        <v>0</v>
      </c>
      <c r="CQ1505" s="155">
        <f t="shared" ca="1" si="787"/>
        <v>0</v>
      </c>
      <c r="CR1505" s="155" t="b">
        <f t="shared" ca="1" si="788"/>
        <v>0</v>
      </c>
      <c r="CS1505" s="155" t="b">
        <f t="shared" ca="1" si="789"/>
        <v>0</v>
      </c>
      <c r="CT1505" s="155" t="b">
        <f t="shared" ca="1" si="790"/>
        <v>0</v>
      </c>
      <c r="CU1505" s="155" t="b">
        <f t="shared" ca="1" si="791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59"/>
        <v>0</v>
      </c>
      <c r="P1506" s="28">
        <f t="shared" ca="1" si="760"/>
        <v>0</v>
      </c>
      <c r="Q1506" s="28">
        <f t="shared" ca="1" si="761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2"/>
        <v>0</v>
      </c>
      <c r="BS1506" s="151" t="b">
        <f t="shared" si="763"/>
        <v>0</v>
      </c>
      <c r="BT1506" s="151" t="b">
        <f t="shared" si="764"/>
        <v>0</v>
      </c>
      <c r="BU1506" s="151" t="b">
        <f t="shared" si="765"/>
        <v>0</v>
      </c>
      <c r="BV1506" s="155" t="b">
        <f t="shared" ca="1" si="766"/>
        <v>0</v>
      </c>
      <c r="BW1506" s="151" t="b">
        <f t="shared" ca="1" si="767"/>
        <v>0</v>
      </c>
      <c r="BX1506" s="151" t="b">
        <f t="shared" ca="1" si="768"/>
        <v>0</v>
      </c>
      <c r="BY1506" s="151" t="b">
        <f t="shared" ca="1" si="769"/>
        <v>0</v>
      </c>
      <c r="BZ1506" s="151" t="b">
        <f t="shared" ca="1" si="770"/>
        <v>0</v>
      </c>
      <c r="CA1506" s="151" t="b">
        <f t="shared" ca="1" si="771"/>
        <v>0</v>
      </c>
      <c r="CB1506" s="151" t="b">
        <f t="shared" ca="1" si="772"/>
        <v>0</v>
      </c>
      <c r="CC1506" s="151" t="b">
        <f t="shared" ca="1" si="773"/>
        <v>0</v>
      </c>
      <c r="CD1506" s="151" t="b">
        <f t="shared" ca="1" si="774"/>
        <v>0</v>
      </c>
      <c r="CE1506" s="151" t="b">
        <f t="shared" ca="1" si="775"/>
        <v>0</v>
      </c>
      <c r="CF1506" s="151" t="b">
        <f t="shared" ca="1" si="776"/>
        <v>0</v>
      </c>
      <c r="CG1506" s="151" t="b">
        <f t="shared" ca="1" si="777"/>
        <v>0</v>
      </c>
      <c r="CH1506" s="151" t="b">
        <f t="shared" ca="1" si="778"/>
        <v>0</v>
      </c>
      <c r="CI1506" s="151" t="b">
        <f t="shared" ca="1" si="779"/>
        <v>0</v>
      </c>
      <c r="CJ1506" s="151" t="b">
        <f t="shared" ca="1" si="780"/>
        <v>0</v>
      </c>
      <c r="CK1506" s="151" t="b">
        <f t="shared" ca="1" si="781"/>
        <v>0</v>
      </c>
      <c r="CL1506" s="151" t="b">
        <f t="shared" ca="1" si="782"/>
        <v>0</v>
      </c>
      <c r="CM1506" s="151" t="b">
        <f t="shared" ca="1" si="783"/>
        <v>0</v>
      </c>
      <c r="CN1506" s="151" t="str">
        <f t="shared" ca="1" si="784"/>
        <v>NO_VAC</v>
      </c>
      <c r="CO1506" s="151" t="str">
        <f t="shared" ca="1" si="785"/>
        <v>NO_VAC</v>
      </c>
      <c r="CP1506" s="151" t="b">
        <f t="shared" ca="1" si="786"/>
        <v>0</v>
      </c>
      <c r="CQ1506" s="155">
        <f t="shared" ca="1" si="787"/>
        <v>0</v>
      </c>
      <c r="CR1506" s="155" t="b">
        <f t="shared" ca="1" si="788"/>
        <v>0</v>
      </c>
      <c r="CS1506" s="155" t="b">
        <f t="shared" ca="1" si="789"/>
        <v>0</v>
      </c>
      <c r="CT1506" s="155" t="b">
        <f t="shared" ca="1" si="790"/>
        <v>0</v>
      </c>
      <c r="CU1506" s="155" t="b">
        <f t="shared" ca="1" si="791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59"/>
        <v>0</v>
      </c>
      <c r="P1507" s="28">
        <f t="shared" ca="1" si="760"/>
        <v>0</v>
      </c>
      <c r="Q1507" s="28">
        <f t="shared" ca="1" si="761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2"/>
        <v>0</v>
      </c>
      <c r="BS1507" s="151" t="b">
        <f t="shared" si="763"/>
        <v>0</v>
      </c>
      <c r="BT1507" s="151" t="b">
        <f t="shared" si="764"/>
        <v>0</v>
      </c>
      <c r="BU1507" s="151" t="b">
        <f t="shared" si="765"/>
        <v>0</v>
      </c>
      <c r="BV1507" s="155" t="b">
        <f t="shared" ca="1" si="766"/>
        <v>0</v>
      </c>
      <c r="BW1507" s="151" t="b">
        <f t="shared" ca="1" si="767"/>
        <v>0</v>
      </c>
      <c r="BX1507" s="151" t="b">
        <f t="shared" ca="1" si="768"/>
        <v>0</v>
      </c>
      <c r="BY1507" s="151" t="b">
        <f t="shared" ca="1" si="769"/>
        <v>0</v>
      </c>
      <c r="BZ1507" s="151" t="b">
        <f t="shared" ca="1" si="770"/>
        <v>0</v>
      </c>
      <c r="CA1507" s="151" t="b">
        <f t="shared" ca="1" si="771"/>
        <v>0</v>
      </c>
      <c r="CB1507" s="151" t="b">
        <f t="shared" ca="1" si="772"/>
        <v>0</v>
      </c>
      <c r="CC1507" s="151" t="b">
        <f t="shared" ca="1" si="773"/>
        <v>0</v>
      </c>
      <c r="CD1507" s="151" t="b">
        <f t="shared" ca="1" si="774"/>
        <v>0</v>
      </c>
      <c r="CE1507" s="151" t="b">
        <f t="shared" ca="1" si="775"/>
        <v>0</v>
      </c>
      <c r="CF1507" s="151" t="b">
        <f t="shared" ca="1" si="776"/>
        <v>0</v>
      </c>
      <c r="CG1507" s="151" t="b">
        <f t="shared" ca="1" si="777"/>
        <v>0</v>
      </c>
      <c r="CH1507" s="151" t="b">
        <f t="shared" ca="1" si="778"/>
        <v>0</v>
      </c>
      <c r="CI1507" s="151" t="b">
        <f t="shared" ca="1" si="779"/>
        <v>0</v>
      </c>
      <c r="CJ1507" s="151" t="b">
        <f t="shared" ca="1" si="780"/>
        <v>0</v>
      </c>
      <c r="CK1507" s="151" t="b">
        <f t="shared" ca="1" si="781"/>
        <v>0</v>
      </c>
      <c r="CL1507" s="151" t="b">
        <f t="shared" ca="1" si="782"/>
        <v>0</v>
      </c>
      <c r="CM1507" s="151" t="b">
        <f t="shared" ca="1" si="783"/>
        <v>0</v>
      </c>
      <c r="CN1507" s="151" t="str">
        <f t="shared" ca="1" si="784"/>
        <v>NO_VAC</v>
      </c>
      <c r="CO1507" s="151" t="str">
        <f t="shared" ca="1" si="785"/>
        <v>NO_VAC</v>
      </c>
      <c r="CP1507" s="151" t="b">
        <f t="shared" ca="1" si="786"/>
        <v>0</v>
      </c>
      <c r="CQ1507" s="155">
        <f t="shared" ca="1" si="787"/>
        <v>0</v>
      </c>
      <c r="CR1507" s="155" t="b">
        <f t="shared" ca="1" si="788"/>
        <v>0</v>
      </c>
      <c r="CS1507" s="155" t="b">
        <f t="shared" ca="1" si="789"/>
        <v>0</v>
      </c>
      <c r="CT1507" s="155" t="b">
        <f t="shared" ca="1" si="790"/>
        <v>0</v>
      </c>
      <c r="CU1507" s="155" t="b">
        <f t="shared" ca="1" si="791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59"/>
        <v>0</v>
      </c>
      <c r="P1508" s="28">
        <f t="shared" ca="1" si="760"/>
        <v>0</v>
      </c>
      <c r="Q1508" s="28">
        <f t="shared" ca="1" si="761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2"/>
        <v>0</v>
      </c>
      <c r="BS1508" s="151" t="b">
        <f t="shared" si="763"/>
        <v>0</v>
      </c>
      <c r="BT1508" s="151" t="b">
        <f t="shared" si="764"/>
        <v>0</v>
      </c>
      <c r="BU1508" s="151" t="b">
        <f t="shared" si="765"/>
        <v>0</v>
      </c>
      <c r="BV1508" s="155" t="b">
        <f t="shared" ca="1" si="766"/>
        <v>0</v>
      </c>
      <c r="BW1508" s="151" t="b">
        <f t="shared" ca="1" si="767"/>
        <v>0</v>
      </c>
      <c r="BX1508" s="151" t="b">
        <f t="shared" ca="1" si="768"/>
        <v>0</v>
      </c>
      <c r="BY1508" s="151" t="b">
        <f t="shared" ca="1" si="769"/>
        <v>0</v>
      </c>
      <c r="BZ1508" s="151" t="b">
        <f t="shared" ca="1" si="770"/>
        <v>0</v>
      </c>
      <c r="CA1508" s="151" t="b">
        <f t="shared" ca="1" si="771"/>
        <v>0</v>
      </c>
      <c r="CB1508" s="151" t="b">
        <f t="shared" ca="1" si="772"/>
        <v>0</v>
      </c>
      <c r="CC1508" s="151" t="b">
        <f t="shared" ca="1" si="773"/>
        <v>0</v>
      </c>
      <c r="CD1508" s="151" t="b">
        <f t="shared" ca="1" si="774"/>
        <v>0</v>
      </c>
      <c r="CE1508" s="151" t="b">
        <f t="shared" ca="1" si="775"/>
        <v>0</v>
      </c>
      <c r="CF1508" s="151" t="b">
        <f t="shared" ca="1" si="776"/>
        <v>0</v>
      </c>
      <c r="CG1508" s="151" t="b">
        <f t="shared" ca="1" si="777"/>
        <v>0</v>
      </c>
      <c r="CH1508" s="151" t="b">
        <f t="shared" ca="1" si="778"/>
        <v>0</v>
      </c>
      <c r="CI1508" s="151" t="b">
        <f t="shared" ca="1" si="779"/>
        <v>0</v>
      </c>
      <c r="CJ1508" s="151" t="b">
        <f t="shared" ca="1" si="780"/>
        <v>0</v>
      </c>
      <c r="CK1508" s="151" t="b">
        <f t="shared" ca="1" si="781"/>
        <v>0</v>
      </c>
      <c r="CL1508" s="151" t="b">
        <f t="shared" ca="1" si="782"/>
        <v>0</v>
      </c>
      <c r="CM1508" s="151" t="b">
        <f t="shared" ca="1" si="783"/>
        <v>0</v>
      </c>
      <c r="CN1508" s="151" t="str">
        <f t="shared" ca="1" si="784"/>
        <v>NO_VAC</v>
      </c>
      <c r="CO1508" s="151" t="str">
        <f t="shared" ca="1" si="785"/>
        <v>NO_VAC</v>
      </c>
      <c r="CP1508" s="151" t="b">
        <f t="shared" ca="1" si="786"/>
        <v>0</v>
      </c>
      <c r="CQ1508" s="155">
        <f t="shared" ca="1" si="787"/>
        <v>0</v>
      </c>
      <c r="CR1508" s="155" t="b">
        <f t="shared" ca="1" si="788"/>
        <v>0</v>
      </c>
      <c r="CS1508" s="155" t="b">
        <f t="shared" ca="1" si="789"/>
        <v>0</v>
      </c>
      <c r="CT1508" s="155" t="b">
        <f t="shared" ca="1" si="790"/>
        <v>0</v>
      </c>
      <c r="CU1508" s="155" t="b">
        <f t="shared" ca="1" si="791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59"/>
        <v>0</v>
      </c>
      <c r="P1509" s="28">
        <f t="shared" ca="1" si="760"/>
        <v>0</v>
      </c>
      <c r="Q1509" s="28">
        <f t="shared" ca="1" si="761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2"/>
        <v>0</v>
      </c>
      <c r="BS1509" s="151" t="b">
        <f t="shared" si="763"/>
        <v>0</v>
      </c>
      <c r="BT1509" s="151" t="b">
        <f t="shared" si="764"/>
        <v>0</v>
      </c>
      <c r="BU1509" s="151" t="b">
        <f t="shared" si="765"/>
        <v>0</v>
      </c>
      <c r="BV1509" s="155" t="b">
        <f t="shared" ca="1" si="766"/>
        <v>0</v>
      </c>
      <c r="BW1509" s="151" t="b">
        <f t="shared" ca="1" si="767"/>
        <v>0</v>
      </c>
      <c r="BX1509" s="151" t="b">
        <f t="shared" ca="1" si="768"/>
        <v>0</v>
      </c>
      <c r="BY1509" s="151" t="b">
        <f t="shared" ca="1" si="769"/>
        <v>0</v>
      </c>
      <c r="BZ1509" s="151" t="b">
        <f t="shared" ca="1" si="770"/>
        <v>0</v>
      </c>
      <c r="CA1509" s="151" t="b">
        <f t="shared" ca="1" si="771"/>
        <v>0</v>
      </c>
      <c r="CB1509" s="151" t="b">
        <f t="shared" ca="1" si="772"/>
        <v>0</v>
      </c>
      <c r="CC1509" s="151" t="b">
        <f t="shared" ca="1" si="773"/>
        <v>0</v>
      </c>
      <c r="CD1509" s="151" t="b">
        <f t="shared" ca="1" si="774"/>
        <v>0</v>
      </c>
      <c r="CE1509" s="151" t="b">
        <f t="shared" ca="1" si="775"/>
        <v>0</v>
      </c>
      <c r="CF1509" s="151" t="b">
        <f t="shared" ca="1" si="776"/>
        <v>0</v>
      </c>
      <c r="CG1509" s="151" t="b">
        <f t="shared" ca="1" si="777"/>
        <v>0</v>
      </c>
      <c r="CH1509" s="151" t="b">
        <f t="shared" ca="1" si="778"/>
        <v>0</v>
      </c>
      <c r="CI1509" s="151" t="b">
        <f t="shared" ca="1" si="779"/>
        <v>0</v>
      </c>
      <c r="CJ1509" s="151" t="b">
        <f t="shared" ca="1" si="780"/>
        <v>0</v>
      </c>
      <c r="CK1509" s="151" t="b">
        <f t="shared" ca="1" si="781"/>
        <v>0</v>
      </c>
      <c r="CL1509" s="151" t="b">
        <f t="shared" ca="1" si="782"/>
        <v>0</v>
      </c>
      <c r="CM1509" s="151" t="b">
        <f t="shared" ca="1" si="783"/>
        <v>0</v>
      </c>
      <c r="CN1509" s="151" t="str">
        <f t="shared" ca="1" si="784"/>
        <v>NO_VAC</v>
      </c>
      <c r="CO1509" s="151" t="str">
        <f t="shared" ca="1" si="785"/>
        <v>NO_VAC</v>
      </c>
      <c r="CP1509" s="151" t="b">
        <f t="shared" ca="1" si="786"/>
        <v>0</v>
      </c>
      <c r="CQ1509" s="155">
        <f t="shared" ca="1" si="787"/>
        <v>0</v>
      </c>
      <c r="CR1509" s="155" t="b">
        <f t="shared" ca="1" si="788"/>
        <v>0</v>
      </c>
      <c r="CS1509" s="155" t="b">
        <f t="shared" ca="1" si="789"/>
        <v>0</v>
      </c>
      <c r="CT1509" s="155" t="b">
        <f t="shared" ca="1" si="790"/>
        <v>0</v>
      </c>
      <c r="CU1509" s="155" t="b">
        <f t="shared" ca="1" si="791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59"/>
        <v>0</v>
      </c>
      <c r="P1510" s="28">
        <f t="shared" ca="1" si="760"/>
        <v>0</v>
      </c>
      <c r="Q1510" s="28">
        <f t="shared" ca="1" si="761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2"/>
        <v>0</v>
      </c>
      <c r="BS1510" s="151" t="b">
        <f t="shared" si="763"/>
        <v>0</v>
      </c>
      <c r="BT1510" s="151" t="b">
        <f t="shared" si="764"/>
        <v>0</v>
      </c>
      <c r="BU1510" s="151" t="b">
        <f t="shared" si="765"/>
        <v>0</v>
      </c>
      <c r="BV1510" s="155" t="b">
        <f t="shared" ca="1" si="766"/>
        <v>0</v>
      </c>
      <c r="BW1510" s="151" t="b">
        <f t="shared" ca="1" si="767"/>
        <v>0</v>
      </c>
      <c r="BX1510" s="151" t="b">
        <f t="shared" ca="1" si="768"/>
        <v>0</v>
      </c>
      <c r="BY1510" s="151" t="b">
        <f t="shared" ca="1" si="769"/>
        <v>0</v>
      </c>
      <c r="BZ1510" s="151" t="b">
        <f t="shared" ca="1" si="770"/>
        <v>0</v>
      </c>
      <c r="CA1510" s="151" t="b">
        <f t="shared" ca="1" si="771"/>
        <v>0</v>
      </c>
      <c r="CB1510" s="151" t="b">
        <f t="shared" ca="1" si="772"/>
        <v>0</v>
      </c>
      <c r="CC1510" s="151" t="b">
        <f t="shared" ca="1" si="773"/>
        <v>0</v>
      </c>
      <c r="CD1510" s="151" t="b">
        <f t="shared" ca="1" si="774"/>
        <v>0</v>
      </c>
      <c r="CE1510" s="151" t="b">
        <f t="shared" ca="1" si="775"/>
        <v>0</v>
      </c>
      <c r="CF1510" s="151" t="b">
        <f t="shared" ca="1" si="776"/>
        <v>0</v>
      </c>
      <c r="CG1510" s="151" t="b">
        <f t="shared" ca="1" si="777"/>
        <v>0</v>
      </c>
      <c r="CH1510" s="151" t="b">
        <f t="shared" ca="1" si="778"/>
        <v>0</v>
      </c>
      <c r="CI1510" s="151" t="b">
        <f t="shared" ca="1" si="779"/>
        <v>0</v>
      </c>
      <c r="CJ1510" s="151" t="b">
        <f t="shared" ca="1" si="780"/>
        <v>0</v>
      </c>
      <c r="CK1510" s="151" t="b">
        <f t="shared" ca="1" si="781"/>
        <v>0</v>
      </c>
      <c r="CL1510" s="151" t="b">
        <f t="shared" ca="1" si="782"/>
        <v>0</v>
      </c>
      <c r="CM1510" s="151" t="b">
        <f t="shared" ca="1" si="783"/>
        <v>0</v>
      </c>
      <c r="CN1510" s="151" t="str">
        <f t="shared" ca="1" si="784"/>
        <v>NO_VAC</v>
      </c>
      <c r="CO1510" s="151" t="str">
        <f t="shared" ca="1" si="785"/>
        <v>NO_VAC</v>
      </c>
      <c r="CP1510" s="151" t="b">
        <f t="shared" ca="1" si="786"/>
        <v>0</v>
      </c>
      <c r="CQ1510" s="155">
        <f t="shared" ca="1" si="787"/>
        <v>0</v>
      </c>
      <c r="CR1510" s="155" t="b">
        <f t="shared" ca="1" si="788"/>
        <v>0</v>
      </c>
      <c r="CS1510" s="155" t="b">
        <f t="shared" ca="1" si="789"/>
        <v>0</v>
      </c>
      <c r="CT1510" s="155" t="b">
        <f t="shared" ca="1" si="790"/>
        <v>0</v>
      </c>
      <c r="CU1510" s="155" t="b">
        <f t="shared" ca="1" si="791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59"/>
        <v>0</v>
      </c>
      <c r="P1511" s="28">
        <f t="shared" ca="1" si="760"/>
        <v>0</v>
      </c>
      <c r="Q1511" s="28">
        <f t="shared" ca="1" si="761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2"/>
        <v>0</v>
      </c>
      <c r="BS1511" s="151" t="b">
        <f t="shared" si="763"/>
        <v>0</v>
      </c>
      <c r="BT1511" s="151" t="b">
        <f t="shared" si="764"/>
        <v>0</v>
      </c>
      <c r="BU1511" s="151" t="b">
        <f t="shared" si="765"/>
        <v>0</v>
      </c>
      <c r="BV1511" s="155" t="b">
        <f t="shared" ca="1" si="766"/>
        <v>0</v>
      </c>
      <c r="BW1511" s="151" t="b">
        <f t="shared" ca="1" si="767"/>
        <v>0</v>
      </c>
      <c r="BX1511" s="151" t="b">
        <f t="shared" ca="1" si="768"/>
        <v>0</v>
      </c>
      <c r="BY1511" s="151" t="b">
        <f t="shared" ca="1" si="769"/>
        <v>0</v>
      </c>
      <c r="BZ1511" s="151" t="b">
        <f t="shared" ca="1" si="770"/>
        <v>0</v>
      </c>
      <c r="CA1511" s="151" t="b">
        <f t="shared" ca="1" si="771"/>
        <v>0</v>
      </c>
      <c r="CB1511" s="151" t="b">
        <f t="shared" ca="1" si="772"/>
        <v>0</v>
      </c>
      <c r="CC1511" s="151" t="b">
        <f t="shared" ca="1" si="773"/>
        <v>0</v>
      </c>
      <c r="CD1511" s="151" t="b">
        <f t="shared" ca="1" si="774"/>
        <v>0</v>
      </c>
      <c r="CE1511" s="151" t="b">
        <f t="shared" ca="1" si="775"/>
        <v>0</v>
      </c>
      <c r="CF1511" s="151" t="b">
        <f t="shared" ca="1" si="776"/>
        <v>0</v>
      </c>
      <c r="CG1511" s="151" t="b">
        <f t="shared" ca="1" si="777"/>
        <v>0</v>
      </c>
      <c r="CH1511" s="151" t="b">
        <f t="shared" ca="1" si="778"/>
        <v>0</v>
      </c>
      <c r="CI1511" s="151" t="b">
        <f t="shared" ca="1" si="779"/>
        <v>0</v>
      </c>
      <c r="CJ1511" s="151" t="b">
        <f t="shared" ca="1" si="780"/>
        <v>0</v>
      </c>
      <c r="CK1511" s="151" t="b">
        <f t="shared" ca="1" si="781"/>
        <v>0</v>
      </c>
      <c r="CL1511" s="151" t="b">
        <f t="shared" ca="1" si="782"/>
        <v>0</v>
      </c>
      <c r="CM1511" s="151" t="b">
        <f t="shared" ca="1" si="783"/>
        <v>0</v>
      </c>
      <c r="CN1511" s="151" t="str">
        <f t="shared" ca="1" si="784"/>
        <v>NO_VAC</v>
      </c>
      <c r="CO1511" s="151" t="str">
        <f t="shared" ca="1" si="785"/>
        <v>NO_VAC</v>
      </c>
      <c r="CP1511" s="151" t="b">
        <f t="shared" ca="1" si="786"/>
        <v>0</v>
      </c>
      <c r="CQ1511" s="155">
        <f t="shared" ca="1" si="787"/>
        <v>0</v>
      </c>
      <c r="CR1511" s="155" t="b">
        <f t="shared" ca="1" si="788"/>
        <v>0</v>
      </c>
      <c r="CS1511" s="155" t="b">
        <f t="shared" ca="1" si="789"/>
        <v>0</v>
      </c>
      <c r="CT1511" s="155" t="b">
        <f t="shared" ca="1" si="790"/>
        <v>0</v>
      </c>
      <c r="CU1511" s="155" t="b">
        <f t="shared" ca="1" si="791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59"/>
        <v>0</v>
      </c>
      <c r="P1512" s="28">
        <f t="shared" ca="1" si="760"/>
        <v>0</v>
      </c>
      <c r="Q1512" s="28">
        <f t="shared" ca="1" si="761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2"/>
        <v>0</v>
      </c>
      <c r="BS1512" s="151" t="b">
        <f t="shared" si="763"/>
        <v>0</v>
      </c>
      <c r="BT1512" s="151" t="b">
        <f t="shared" si="764"/>
        <v>0</v>
      </c>
      <c r="BU1512" s="151" t="b">
        <f t="shared" si="765"/>
        <v>0</v>
      </c>
      <c r="BV1512" s="155" t="b">
        <f t="shared" ca="1" si="766"/>
        <v>0</v>
      </c>
      <c r="BW1512" s="151" t="b">
        <f t="shared" ca="1" si="767"/>
        <v>0</v>
      </c>
      <c r="BX1512" s="151" t="b">
        <f t="shared" ca="1" si="768"/>
        <v>0</v>
      </c>
      <c r="BY1512" s="151" t="b">
        <f t="shared" ca="1" si="769"/>
        <v>0</v>
      </c>
      <c r="BZ1512" s="151" t="b">
        <f t="shared" ca="1" si="770"/>
        <v>0</v>
      </c>
      <c r="CA1512" s="151" t="b">
        <f t="shared" ca="1" si="771"/>
        <v>0</v>
      </c>
      <c r="CB1512" s="151" t="b">
        <f t="shared" ca="1" si="772"/>
        <v>0</v>
      </c>
      <c r="CC1512" s="151" t="b">
        <f t="shared" ca="1" si="773"/>
        <v>0</v>
      </c>
      <c r="CD1512" s="151" t="b">
        <f t="shared" ca="1" si="774"/>
        <v>0</v>
      </c>
      <c r="CE1512" s="151" t="b">
        <f t="shared" ca="1" si="775"/>
        <v>0</v>
      </c>
      <c r="CF1512" s="151" t="b">
        <f t="shared" ca="1" si="776"/>
        <v>0</v>
      </c>
      <c r="CG1512" s="151" t="b">
        <f t="shared" ca="1" si="777"/>
        <v>0</v>
      </c>
      <c r="CH1512" s="151" t="b">
        <f t="shared" ca="1" si="778"/>
        <v>0</v>
      </c>
      <c r="CI1512" s="151" t="b">
        <f t="shared" ca="1" si="779"/>
        <v>0</v>
      </c>
      <c r="CJ1512" s="151" t="b">
        <f t="shared" ca="1" si="780"/>
        <v>0</v>
      </c>
      <c r="CK1512" s="151" t="b">
        <f t="shared" ca="1" si="781"/>
        <v>0</v>
      </c>
      <c r="CL1512" s="151" t="b">
        <f t="shared" ca="1" si="782"/>
        <v>0</v>
      </c>
      <c r="CM1512" s="151" t="b">
        <f t="shared" ca="1" si="783"/>
        <v>0</v>
      </c>
      <c r="CN1512" s="151" t="str">
        <f t="shared" ca="1" si="784"/>
        <v>NO_VAC</v>
      </c>
      <c r="CO1512" s="151" t="str">
        <f t="shared" ca="1" si="785"/>
        <v>NO_VAC</v>
      </c>
      <c r="CP1512" s="151" t="b">
        <f t="shared" ca="1" si="786"/>
        <v>0</v>
      </c>
      <c r="CQ1512" s="155">
        <f t="shared" ca="1" si="787"/>
        <v>0</v>
      </c>
      <c r="CR1512" s="155" t="b">
        <f t="shared" ca="1" si="788"/>
        <v>0</v>
      </c>
      <c r="CS1512" s="155" t="b">
        <f t="shared" ca="1" si="789"/>
        <v>0</v>
      </c>
      <c r="CT1512" s="155" t="b">
        <f t="shared" ca="1" si="790"/>
        <v>0</v>
      </c>
      <c r="CU1512" s="155" t="b">
        <f t="shared" ca="1" si="791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59"/>
        <v>0</v>
      </c>
      <c r="P1513" s="28">
        <f t="shared" ca="1" si="760"/>
        <v>0</v>
      </c>
      <c r="Q1513" s="28">
        <f t="shared" ca="1" si="761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2"/>
        <v>0</v>
      </c>
      <c r="BS1513" s="151" t="b">
        <f t="shared" si="763"/>
        <v>0</v>
      </c>
      <c r="BT1513" s="151" t="b">
        <f t="shared" si="764"/>
        <v>0</v>
      </c>
      <c r="BU1513" s="151" t="b">
        <f t="shared" si="765"/>
        <v>0</v>
      </c>
      <c r="BV1513" s="155" t="b">
        <f t="shared" ca="1" si="766"/>
        <v>0</v>
      </c>
      <c r="BW1513" s="151" t="b">
        <f t="shared" ca="1" si="767"/>
        <v>0</v>
      </c>
      <c r="BX1513" s="151" t="b">
        <f t="shared" ca="1" si="768"/>
        <v>0</v>
      </c>
      <c r="BY1513" s="151" t="b">
        <f t="shared" ca="1" si="769"/>
        <v>0</v>
      </c>
      <c r="BZ1513" s="151" t="b">
        <f t="shared" ca="1" si="770"/>
        <v>0</v>
      </c>
      <c r="CA1513" s="151" t="b">
        <f t="shared" ca="1" si="771"/>
        <v>0</v>
      </c>
      <c r="CB1513" s="151" t="b">
        <f t="shared" ca="1" si="772"/>
        <v>0</v>
      </c>
      <c r="CC1513" s="151" t="b">
        <f t="shared" ca="1" si="773"/>
        <v>0</v>
      </c>
      <c r="CD1513" s="151" t="b">
        <f t="shared" ca="1" si="774"/>
        <v>0</v>
      </c>
      <c r="CE1513" s="151" t="b">
        <f t="shared" ca="1" si="775"/>
        <v>0</v>
      </c>
      <c r="CF1513" s="151" t="b">
        <f t="shared" ca="1" si="776"/>
        <v>0</v>
      </c>
      <c r="CG1513" s="151" t="b">
        <f t="shared" ca="1" si="777"/>
        <v>0</v>
      </c>
      <c r="CH1513" s="151" t="b">
        <f t="shared" ca="1" si="778"/>
        <v>0</v>
      </c>
      <c r="CI1513" s="151" t="b">
        <f t="shared" ca="1" si="779"/>
        <v>0</v>
      </c>
      <c r="CJ1513" s="151" t="b">
        <f t="shared" ca="1" si="780"/>
        <v>0</v>
      </c>
      <c r="CK1513" s="151" t="b">
        <f t="shared" ca="1" si="781"/>
        <v>0</v>
      </c>
      <c r="CL1513" s="151" t="b">
        <f t="shared" ca="1" si="782"/>
        <v>0</v>
      </c>
      <c r="CM1513" s="151" t="b">
        <f t="shared" ca="1" si="783"/>
        <v>0</v>
      </c>
      <c r="CN1513" s="151" t="str">
        <f t="shared" ca="1" si="784"/>
        <v>NO_VAC</v>
      </c>
      <c r="CO1513" s="151" t="str">
        <f t="shared" ca="1" si="785"/>
        <v>NO_VAC</v>
      </c>
      <c r="CP1513" s="151" t="b">
        <f t="shared" ca="1" si="786"/>
        <v>0</v>
      </c>
      <c r="CQ1513" s="155">
        <f t="shared" ca="1" si="787"/>
        <v>0</v>
      </c>
      <c r="CR1513" s="155" t="b">
        <f t="shared" ca="1" si="788"/>
        <v>0</v>
      </c>
      <c r="CS1513" s="155" t="b">
        <f t="shared" ca="1" si="789"/>
        <v>0</v>
      </c>
      <c r="CT1513" s="155" t="b">
        <f t="shared" ca="1" si="790"/>
        <v>0</v>
      </c>
      <c r="CU1513" s="155" t="b">
        <f t="shared" ca="1" si="791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59"/>
        <v>0</v>
      </c>
      <c r="P1514" s="28">
        <f t="shared" ca="1" si="760"/>
        <v>0</v>
      </c>
      <c r="Q1514" s="28">
        <f t="shared" ca="1" si="761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2"/>
        <v>0</v>
      </c>
      <c r="BS1514" s="151" t="b">
        <f t="shared" si="763"/>
        <v>0</v>
      </c>
      <c r="BT1514" s="151" t="b">
        <f t="shared" si="764"/>
        <v>0</v>
      </c>
      <c r="BU1514" s="151" t="b">
        <f t="shared" si="765"/>
        <v>0</v>
      </c>
      <c r="BV1514" s="155" t="b">
        <f t="shared" ca="1" si="766"/>
        <v>0</v>
      </c>
      <c r="BW1514" s="151" t="b">
        <f t="shared" ca="1" si="767"/>
        <v>0</v>
      </c>
      <c r="BX1514" s="151" t="b">
        <f t="shared" ca="1" si="768"/>
        <v>0</v>
      </c>
      <c r="BY1514" s="151" t="b">
        <f t="shared" ca="1" si="769"/>
        <v>0</v>
      </c>
      <c r="BZ1514" s="151" t="b">
        <f t="shared" ca="1" si="770"/>
        <v>0</v>
      </c>
      <c r="CA1514" s="151" t="b">
        <f t="shared" ca="1" si="771"/>
        <v>0</v>
      </c>
      <c r="CB1514" s="151" t="b">
        <f t="shared" ca="1" si="772"/>
        <v>0</v>
      </c>
      <c r="CC1514" s="151" t="b">
        <f t="shared" ca="1" si="773"/>
        <v>0</v>
      </c>
      <c r="CD1514" s="151" t="b">
        <f t="shared" ca="1" si="774"/>
        <v>0</v>
      </c>
      <c r="CE1514" s="151" t="b">
        <f t="shared" ca="1" si="775"/>
        <v>0</v>
      </c>
      <c r="CF1514" s="151" t="b">
        <f t="shared" ca="1" si="776"/>
        <v>0</v>
      </c>
      <c r="CG1514" s="151" t="b">
        <f t="shared" ca="1" si="777"/>
        <v>0</v>
      </c>
      <c r="CH1514" s="151" t="b">
        <f t="shared" ca="1" si="778"/>
        <v>0</v>
      </c>
      <c r="CI1514" s="151" t="b">
        <f t="shared" ca="1" si="779"/>
        <v>0</v>
      </c>
      <c r="CJ1514" s="151" t="b">
        <f t="shared" ca="1" si="780"/>
        <v>0</v>
      </c>
      <c r="CK1514" s="151" t="b">
        <f t="shared" ca="1" si="781"/>
        <v>0</v>
      </c>
      <c r="CL1514" s="151" t="b">
        <f t="shared" ca="1" si="782"/>
        <v>0</v>
      </c>
      <c r="CM1514" s="151" t="b">
        <f t="shared" ca="1" si="783"/>
        <v>0</v>
      </c>
      <c r="CN1514" s="151" t="str">
        <f t="shared" ca="1" si="784"/>
        <v>NO_VAC</v>
      </c>
      <c r="CO1514" s="151" t="str">
        <f t="shared" ca="1" si="785"/>
        <v>NO_VAC</v>
      </c>
      <c r="CP1514" s="151" t="b">
        <f t="shared" ca="1" si="786"/>
        <v>0</v>
      </c>
      <c r="CQ1514" s="155">
        <f t="shared" ca="1" si="787"/>
        <v>0</v>
      </c>
      <c r="CR1514" s="155" t="b">
        <f t="shared" ca="1" si="788"/>
        <v>0</v>
      </c>
      <c r="CS1514" s="155" t="b">
        <f t="shared" ca="1" si="789"/>
        <v>0</v>
      </c>
      <c r="CT1514" s="155" t="b">
        <f t="shared" ca="1" si="790"/>
        <v>0</v>
      </c>
      <c r="CU1514" s="155" t="b">
        <f t="shared" ca="1" si="791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59"/>
        <v>0</v>
      </c>
      <c r="P1515" s="28">
        <f t="shared" ca="1" si="760"/>
        <v>0</v>
      </c>
      <c r="Q1515" s="28">
        <f t="shared" ca="1" si="761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2"/>
        <v>0</v>
      </c>
      <c r="BS1515" s="151" t="b">
        <f t="shared" si="763"/>
        <v>0</v>
      </c>
      <c r="BT1515" s="151" t="b">
        <f t="shared" si="764"/>
        <v>0</v>
      </c>
      <c r="BU1515" s="151" t="b">
        <f t="shared" si="765"/>
        <v>0</v>
      </c>
      <c r="BV1515" s="155" t="b">
        <f t="shared" ca="1" si="766"/>
        <v>0</v>
      </c>
      <c r="BW1515" s="151" t="b">
        <f t="shared" ca="1" si="767"/>
        <v>0</v>
      </c>
      <c r="BX1515" s="151" t="b">
        <f t="shared" ca="1" si="768"/>
        <v>0</v>
      </c>
      <c r="BY1515" s="151" t="b">
        <f t="shared" ca="1" si="769"/>
        <v>0</v>
      </c>
      <c r="BZ1515" s="151" t="b">
        <f t="shared" ca="1" si="770"/>
        <v>0</v>
      </c>
      <c r="CA1515" s="151" t="b">
        <f t="shared" ca="1" si="771"/>
        <v>0</v>
      </c>
      <c r="CB1515" s="151" t="b">
        <f t="shared" ca="1" si="772"/>
        <v>0</v>
      </c>
      <c r="CC1515" s="151" t="b">
        <f t="shared" ca="1" si="773"/>
        <v>0</v>
      </c>
      <c r="CD1515" s="151" t="b">
        <f t="shared" ca="1" si="774"/>
        <v>0</v>
      </c>
      <c r="CE1515" s="151" t="b">
        <f t="shared" ca="1" si="775"/>
        <v>0</v>
      </c>
      <c r="CF1515" s="151" t="b">
        <f t="shared" ca="1" si="776"/>
        <v>0</v>
      </c>
      <c r="CG1515" s="151" t="b">
        <f t="shared" ca="1" si="777"/>
        <v>0</v>
      </c>
      <c r="CH1515" s="151" t="b">
        <f t="shared" ca="1" si="778"/>
        <v>0</v>
      </c>
      <c r="CI1515" s="151" t="b">
        <f t="shared" ca="1" si="779"/>
        <v>0</v>
      </c>
      <c r="CJ1515" s="151" t="b">
        <f t="shared" ca="1" si="780"/>
        <v>0</v>
      </c>
      <c r="CK1515" s="151" t="b">
        <f t="shared" ca="1" si="781"/>
        <v>0</v>
      </c>
      <c r="CL1515" s="151" t="b">
        <f t="shared" ca="1" si="782"/>
        <v>0</v>
      </c>
      <c r="CM1515" s="151" t="b">
        <f t="shared" ca="1" si="783"/>
        <v>0</v>
      </c>
      <c r="CN1515" s="151" t="str">
        <f t="shared" ca="1" si="784"/>
        <v>NO_VAC</v>
      </c>
      <c r="CO1515" s="151" t="str">
        <f t="shared" ca="1" si="785"/>
        <v>NO_VAC</v>
      </c>
      <c r="CP1515" s="151" t="b">
        <f t="shared" ca="1" si="786"/>
        <v>0</v>
      </c>
      <c r="CQ1515" s="155">
        <f t="shared" ca="1" si="787"/>
        <v>0</v>
      </c>
      <c r="CR1515" s="155" t="b">
        <f t="shared" ca="1" si="788"/>
        <v>0</v>
      </c>
      <c r="CS1515" s="155" t="b">
        <f t="shared" ca="1" si="789"/>
        <v>0</v>
      </c>
      <c r="CT1515" s="155" t="b">
        <f t="shared" ca="1" si="790"/>
        <v>0</v>
      </c>
      <c r="CU1515" s="155" t="b">
        <f t="shared" ca="1" si="791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59"/>
        <v>0</v>
      </c>
      <c r="P1516" s="28">
        <f t="shared" ca="1" si="760"/>
        <v>0</v>
      </c>
      <c r="Q1516" s="28">
        <f t="shared" ca="1" si="761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2"/>
        <v>0</v>
      </c>
      <c r="BS1516" s="151" t="b">
        <f t="shared" si="763"/>
        <v>0</v>
      </c>
      <c r="BT1516" s="151" t="b">
        <f t="shared" si="764"/>
        <v>0</v>
      </c>
      <c r="BU1516" s="151" t="b">
        <f t="shared" si="765"/>
        <v>0</v>
      </c>
      <c r="BV1516" s="155" t="b">
        <f t="shared" ca="1" si="766"/>
        <v>0</v>
      </c>
      <c r="BW1516" s="151" t="b">
        <f t="shared" ca="1" si="767"/>
        <v>0</v>
      </c>
      <c r="BX1516" s="151" t="b">
        <f t="shared" ca="1" si="768"/>
        <v>0</v>
      </c>
      <c r="BY1516" s="151" t="b">
        <f t="shared" ca="1" si="769"/>
        <v>0</v>
      </c>
      <c r="BZ1516" s="151" t="b">
        <f t="shared" ca="1" si="770"/>
        <v>0</v>
      </c>
      <c r="CA1516" s="151" t="b">
        <f t="shared" ca="1" si="771"/>
        <v>0</v>
      </c>
      <c r="CB1516" s="151" t="b">
        <f t="shared" ca="1" si="772"/>
        <v>0</v>
      </c>
      <c r="CC1516" s="151" t="b">
        <f t="shared" ca="1" si="773"/>
        <v>0</v>
      </c>
      <c r="CD1516" s="151" t="b">
        <f t="shared" ca="1" si="774"/>
        <v>0</v>
      </c>
      <c r="CE1516" s="151" t="b">
        <f t="shared" ca="1" si="775"/>
        <v>0</v>
      </c>
      <c r="CF1516" s="151" t="b">
        <f t="shared" ca="1" si="776"/>
        <v>0</v>
      </c>
      <c r="CG1516" s="151" t="b">
        <f t="shared" ca="1" si="777"/>
        <v>0</v>
      </c>
      <c r="CH1516" s="151" t="b">
        <f t="shared" ca="1" si="778"/>
        <v>0</v>
      </c>
      <c r="CI1516" s="151" t="b">
        <f t="shared" ca="1" si="779"/>
        <v>0</v>
      </c>
      <c r="CJ1516" s="151" t="b">
        <f t="shared" ca="1" si="780"/>
        <v>0</v>
      </c>
      <c r="CK1516" s="151" t="b">
        <f t="shared" ca="1" si="781"/>
        <v>0</v>
      </c>
      <c r="CL1516" s="151" t="b">
        <f t="shared" ca="1" si="782"/>
        <v>0</v>
      </c>
      <c r="CM1516" s="151" t="b">
        <f t="shared" ca="1" si="783"/>
        <v>0</v>
      </c>
      <c r="CN1516" s="151" t="str">
        <f t="shared" ca="1" si="784"/>
        <v>NO_VAC</v>
      </c>
      <c r="CO1516" s="151" t="str">
        <f t="shared" ca="1" si="785"/>
        <v>NO_VAC</v>
      </c>
      <c r="CP1516" s="151" t="b">
        <f t="shared" ca="1" si="786"/>
        <v>0</v>
      </c>
      <c r="CQ1516" s="155">
        <f t="shared" ca="1" si="787"/>
        <v>0</v>
      </c>
      <c r="CR1516" s="155" t="b">
        <f t="shared" ca="1" si="788"/>
        <v>0</v>
      </c>
      <c r="CS1516" s="155" t="b">
        <f t="shared" ca="1" si="789"/>
        <v>0</v>
      </c>
      <c r="CT1516" s="155" t="b">
        <f t="shared" ca="1" si="790"/>
        <v>0</v>
      </c>
      <c r="CU1516" s="155" t="b">
        <f t="shared" ca="1" si="791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59"/>
        <v>0</v>
      </c>
      <c r="P1517" s="28">
        <f t="shared" ca="1" si="760"/>
        <v>0</v>
      </c>
      <c r="Q1517" s="28">
        <f t="shared" ca="1" si="761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2"/>
        <v>0</v>
      </c>
      <c r="BS1517" s="151" t="b">
        <f t="shared" si="763"/>
        <v>0</v>
      </c>
      <c r="BT1517" s="151" t="b">
        <f t="shared" si="764"/>
        <v>0</v>
      </c>
      <c r="BU1517" s="151" t="b">
        <f t="shared" si="765"/>
        <v>0</v>
      </c>
      <c r="BV1517" s="155" t="b">
        <f t="shared" ca="1" si="766"/>
        <v>0</v>
      </c>
      <c r="BW1517" s="151" t="b">
        <f t="shared" ca="1" si="767"/>
        <v>0</v>
      </c>
      <c r="BX1517" s="151" t="b">
        <f t="shared" ca="1" si="768"/>
        <v>0</v>
      </c>
      <c r="BY1517" s="151" t="b">
        <f t="shared" ca="1" si="769"/>
        <v>0</v>
      </c>
      <c r="BZ1517" s="151" t="b">
        <f t="shared" ca="1" si="770"/>
        <v>0</v>
      </c>
      <c r="CA1517" s="151" t="b">
        <f t="shared" ca="1" si="771"/>
        <v>0</v>
      </c>
      <c r="CB1517" s="151" t="b">
        <f t="shared" ca="1" si="772"/>
        <v>0</v>
      </c>
      <c r="CC1517" s="151" t="b">
        <f t="shared" ca="1" si="773"/>
        <v>0</v>
      </c>
      <c r="CD1517" s="151" t="b">
        <f t="shared" ca="1" si="774"/>
        <v>0</v>
      </c>
      <c r="CE1517" s="151" t="b">
        <f t="shared" ca="1" si="775"/>
        <v>0</v>
      </c>
      <c r="CF1517" s="151" t="b">
        <f t="shared" ca="1" si="776"/>
        <v>0</v>
      </c>
      <c r="CG1517" s="151" t="b">
        <f t="shared" ca="1" si="777"/>
        <v>0</v>
      </c>
      <c r="CH1517" s="151" t="b">
        <f t="shared" ca="1" si="778"/>
        <v>0</v>
      </c>
      <c r="CI1517" s="151" t="b">
        <f t="shared" ca="1" si="779"/>
        <v>0</v>
      </c>
      <c r="CJ1517" s="151" t="b">
        <f t="shared" ca="1" si="780"/>
        <v>0</v>
      </c>
      <c r="CK1517" s="151" t="b">
        <f t="shared" ca="1" si="781"/>
        <v>0</v>
      </c>
      <c r="CL1517" s="151" t="b">
        <f t="shared" ca="1" si="782"/>
        <v>0</v>
      </c>
      <c r="CM1517" s="151" t="b">
        <f t="shared" ca="1" si="783"/>
        <v>0</v>
      </c>
      <c r="CN1517" s="151" t="str">
        <f t="shared" ca="1" si="784"/>
        <v>NO_VAC</v>
      </c>
      <c r="CO1517" s="151" t="str">
        <f t="shared" ca="1" si="785"/>
        <v>NO_VAC</v>
      </c>
      <c r="CP1517" s="151" t="b">
        <f t="shared" ca="1" si="786"/>
        <v>0</v>
      </c>
      <c r="CQ1517" s="155">
        <f t="shared" ca="1" si="787"/>
        <v>0</v>
      </c>
      <c r="CR1517" s="155" t="b">
        <f t="shared" ca="1" si="788"/>
        <v>0</v>
      </c>
      <c r="CS1517" s="155" t="b">
        <f t="shared" ca="1" si="789"/>
        <v>0</v>
      </c>
      <c r="CT1517" s="155" t="b">
        <f t="shared" ca="1" si="790"/>
        <v>0</v>
      </c>
      <c r="CU1517" s="155" t="b">
        <f t="shared" ca="1" si="791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59"/>
        <v>0</v>
      </c>
      <c r="P1518" s="28">
        <f t="shared" ca="1" si="760"/>
        <v>0</v>
      </c>
      <c r="Q1518" s="28">
        <f t="shared" ca="1" si="761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2"/>
        <v>0</v>
      </c>
      <c r="BS1518" s="151" t="b">
        <f t="shared" si="763"/>
        <v>0</v>
      </c>
      <c r="BT1518" s="151" t="b">
        <f t="shared" si="764"/>
        <v>0</v>
      </c>
      <c r="BU1518" s="151" t="b">
        <f t="shared" si="765"/>
        <v>0</v>
      </c>
      <c r="BV1518" s="155" t="b">
        <f t="shared" ca="1" si="766"/>
        <v>0</v>
      </c>
      <c r="BW1518" s="151" t="b">
        <f t="shared" ca="1" si="767"/>
        <v>0</v>
      </c>
      <c r="BX1518" s="151" t="b">
        <f t="shared" ca="1" si="768"/>
        <v>0</v>
      </c>
      <c r="BY1518" s="151" t="b">
        <f t="shared" ca="1" si="769"/>
        <v>0</v>
      </c>
      <c r="BZ1518" s="151" t="b">
        <f t="shared" ca="1" si="770"/>
        <v>0</v>
      </c>
      <c r="CA1518" s="151" t="b">
        <f t="shared" ca="1" si="771"/>
        <v>0</v>
      </c>
      <c r="CB1518" s="151" t="b">
        <f t="shared" ca="1" si="772"/>
        <v>0</v>
      </c>
      <c r="CC1518" s="151" t="b">
        <f t="shared" ca="1" si="773"/>
        <v>0</v>
      </c>
      <c r="CD1518" s="151" t="b">
        <f t="shared" ca="1" si="774"/>
        <v>0</v>
      </c>
      <c r="CE1518" s="151" t="b">
        <f t="shared" ca="1" si="775"/>
        <v>0</v>
      </c>
      <c r="CF1518" s="151" t="b">
        <f t="shared" ca="1" si="776"/>
        <v>0</v>
      </c>
      <c r="CG1518" s="151" t="b">
        <f t="shared" ca="1" si="777"/>
        <v>0</v>
      </c>
      <c r="CH1518" s="151" t="b">
        <f t="shared" ca="1" si="778"/>
        <v>0</v>
      </c>
      <c r="CI1518" s="151" t="b">
        <f t="shared" ca="1" si="779"/>
        <v>0</v>
      </c>
      <c r="CJ1518" s="151" t="b">
        <f t="shared" ca="1" si="780"/>
        <v>0</v>
      </c>
      <c r="CK1518" s="151" t="b">
        <f t="shared" ca="1" si="781"/>
        <v>0</v>
      </c>
      <c r="CL1518" s="151" t="b">
        <f t="shared" ca="1" si="782"/>
        <v>0</v>
      </c>
      <c r="CM1518" s="151" t="b">
        <f t="shared" ca="1" si="783"/>
        <v>0</v>
      </c>
      <c r="CN1518" s="151" t="str">
        <f t="shared" ca="1" si="784"/>
        <v>NO_VAC</v>
      </c>
      <c r="CO1518" s="151" t="str">
        <f t="shared" ca="1" si="785"/>
        <v>NO_VAC</v>
      </c>
      <c r="CP1518" s="151" t="b">
        <f t="shared" ca="1" si="786"/>
        <v>0</v>
      </c>
      <c r="CQ1518" s="155">
        <f t="shared" ca="1" si="787"/>
        <v>0</v>
      </c>
      <c r="CR1518" s="155" t="b">
        <f t="shared" ca="1" si="788"/>
        <v>0</v>
      </c>
      <c r="CS1518" s="155" t="b">
        <f t="shared" ca="1" si="789"/>
        <v>0</v>
      </c>
      <c r="CT1518" s="155" t="b">
        <f t="shared" ca="1" si="790"/>
        <v>0</v>
      </c>
      <c r="CU1518" s="155" t="b">
        <f t="shared" ca="1" si="791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59"/>
        <v>0</v>
      </c>
      <c r="P1519" s="28">
        <f t="shared" ca="1" si="760"/>
        <v>0</v>
      </c>
      <c r="Q1519" s="28">
        <f t="shared" ca="1" si="761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2"/>
        <v>0</v>
      </c>
      <c r="BS1519" s="151" t="b">
        <f t="shared" si="763"/>
        <v>0</v>
      </c>
      <c r="BT1519" s="151" t="b">
        <f t="shared" si="764"/>
        <v>0</v>
      </c>
      <c r="BU1519" s="151" t="b">
        <f t="shared" si="765"/>
        <v>0</v>
      </c>
      <c r="BV1519" s="155" t="b">
        <f t="shared" ca="1" si="766"/>
        <v>0</v>
      </c>
      <c r="BW1519" s="151" t="b">
        <f t="shared" ca="1" si="767"/>
        <v>0</v>
      </c>
      <c r="BX1519" s="151" t="b">
        <f t="shared" ca="1" si="768"/>
        <v>0</v>
      </c>
      <c r="BY1519" s="151" t="b">
        <f t="shared" ca="1" si="769"/>
        <v>0</v>
      </c>
      <c r="BZ1519" s="151" t="b">
        <f t="shared" ca="1" si="770"/>
        <v>0</v>
      </c>
      <c r="CA1519" s="151" t="b">
        <f t="shared" ca="1" si="771"/>
        <v>0</v>
      </c>
      <c r="CB1519" s="151" t="b">
        <f t="shared" ca="1" si="772"/>
        <v>0</v>
      </c>
      <c r="CC1519" s="151" t="b">
        <f t="shared" ca="1" si="773"/>
        <v>0</v>
      </c>
      <c r="CD1519" s="151" t="b">
        <f t="shared" ca="1" si="774"/>
        <v>0</v>
      </c>
      <c r="CE1519" s="151" t="b">
        <f t="shared" ca="1" si="775"/>
        <v>0</v>
      </c>
      <c r="CF1519" s="151" t="b">
        <f t="shared" ca="1" si="776"/>
        <v>0</v>
      </c>
      <c r="CG1519" s="151" t="b">
        <f t="shared" ca="1" si="777"/>
        <v>0</v>
      </c>
      <c r="CH1519" s="151" t="b">
        <f t="shared" ca="1" si="778"/>
        <v>0</v>
      </c>
      <c r="CI1519" s="151" t="b">
        <f t="shared" ca="1" si="779"/>
        <v>0</v>
      </c>
      <c r="CJ1519" s="151" t="b">
        <f t="shared" ca="1" si="780"/>
        <v>0</v>
      </c>
      <c r="CK1519" s="151" t="b">
        <f t="shared" ca="1" si="781"/>
        <v>0</v>
      </c>
      <c r="CL1519" s="151" t="b">
        <f t="shared" ca="1" si="782"/>
        <v>0</v>
      </c>
      <c r="CM1519" s="151" t="b">
        <f t="shared" ca="1" si="783"/>
        <v>0</v>
      </c>
      <c r="CN1519" s="151" t="str">
        <f t="shared" ca="1" si="784"/>
        <v>NO_VAC</v>
      </c>
      <c r="CO1519" s="151" t="str">
        <f t="shared" ca="1" si="785"/>
        <v>NO_VAC</v>
      </c>
      <c r="CP1519" s="151" t="b">
        <f t="shared" ca="1" si="786"/>
        <v>0</v>
      </c>
      <c r="CQ1519" s="155">
        <f t="shared" ca="1" si="787"/>
        <v>0</v>
      </c>
      <c r="CR1519" s="155" t="b">
        <f t="shared" ca="1" si="788"/>
        <v>0</v>
      </c>
      <c r="CS1519" s="155" t="b">
        <f t="shared" ca="1" si="789"/>
        <v>0</v>
      </c>
      <c r="CT1519" s="155" t="b">
        <f t="shared" ca="1" si="790"/>
        <v>0</v>
      </c>
      <c r="CU1519" s="155" t="b">
        <f t="shared" ca="1" si="791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59"/>
        <v>0</v>
      </c>
      <c r="P1520" s="28">
        <f t="shared" ca="1" si="760"/>
        <v>0</v>
      </c>
      <c r="Q1520" s="28">
        <f t="shared" ca="1" si="761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2"/>
        <v>0</v>
      </c>
      <c r="BS1520" s="151" t="b">
        <f t="shared" si="763"/>
        <v>0</v>
      </c>
      <c r="BT1520" s="151" t="b">
        <f t="shared" si="764"/>
        <v>0</v>
      </c>
      <c r="BU1520" s="151" t="b">
        <f t="shared" si="765"/>
        <v>0</v>
      </c>
      <c r="BV1520" s="155" t="b">
        <f t="shared" ca="1" si="766"/>
        <v>0</v>
      </c>
      <c r="BW1520" s="151" t="b">
        <f t="shared" ca="1" si="767"/>
        <v>0</v>
      </c>
      <c r="BX1520" s="151" t="b">
        <f t="shared" ca="1" si="768"/>
        <v>0</v>
      </c>
      <c r="BY1520" s="151" t="b">
        <f t="shared" ca="1" si="769"/>
        <v>0</v>
      </c>
      <c r="BZ1520" s="151" t="b">
        <f t="shared" ca="1" si="770"/>
        <v>0</v>
      </c>
      <c r="CA1520" s="151" t="b">
        <f t="shared" ca="1" si="771"/>
        <v>0</v>
      </c>
      <c r="CB1520" s="151" t="b">
        <f t="shared" ca="1" si="772"/>
        <v>0</v>
      </c>
      <c r="CC1520" s="151" t="b">
        <f t="shared" ca="1" si="773"/>
        <v>0</v>
      </c>
      <c r="CD1520" s="151" t="b">
        <f t="shared" ca="1" si="774"/>
        <v>0</v>
      </c>
      <c r="CE1520" s="151" t="b">
        <f t="shared" ca="1" si="775"/>
        <v>0</v>
      </c>
      <c r="CF1520" s="151" t="b">
        <f t="shared" ca="1" si="776"/>
        <v>0</v>
      </c>
      <c r="CG1520" s="151" t="b">
        <f t="shared" ca="1" si="777"/>
        <v>0</v>
      </c>
      <c r="CH1520" s="151" t="b">
        <f t="shared" ca="1" si="778"/>
        <v>0</v>
      </c>
      <c r="CI1520" s="151" t="b">
        <f t="shared" ca="1" si="779"/>
        <v>0</v>
      </c>
      <c r="CJ1520" s="151" t="b">
        <f t="shared" ca="1" si="780"/>
        <v>0</v>
      </c>
      <c r="CK1520" s="151" t="b">
        <f t="shared" ca="1" si="781"/>
        <v>0</v>
      </c>
      <c r="CL1520" s="151" t="b">
        <f t="shared" ca="1" si="782"/>
        <v>0</v>
      </c>
      <c r="CM1520" s="151" t="b">
        <f t="shared" ca="1" si="783"/>
        <v>0</v>
      </c>
      <c r="CN1520" s="151" t="str">
        <f t="shared" ca="1" si="784"/>
        <v>NO_VAC</v>
      </c>
      <c r="CO1520" s="151" t="str">
        <f t="shared" ca="1" si="785"/>
        <v>NO_VAC</v>
      </c>
      <c r="CP1520" s="151" t="b">
        <f t="shared" ca="1" si="786"/>
        <v>0</v>
      </c>
      <c r="CQ1520" s="155">
        <f t="shared" ca="1" si="787"/>
        <v>0</v>
      </c>
      <c r="CR1520" s="155" t="b">
        <f t="shared" ca="1" si="788"/>
        <v>0</v>
      </c>
      <c r="CS1520" s="155" t="b">
        <f t="shared" ca="1" si="789"/>
        <v>0</v>
      </c>
      <c r="CT1520" s="155" t="b">
        <f t="shared" ca="1" si="790"/>
        <v>0</v>
      </c>
      <c r="CU1520" s="155" t="b">
        <f t="shared" ca="1" si="791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59"/>
        <v>0</v>
      </c>
      <c r="P1521" s="28">
        <f t="shared" ca="1" si="760"/>
        <v>0</v>
      </c>
      <c r="Q1521" s="28">
        <f t="shared" ca="1" si="761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2"/>
        <v>0</v>
      </c>
      <c r="BS1521" s="151" t="b">
        <f t="shared" si="763"/>
        <v>0</v>
      </c>
      <c r="BT1521" s="151" t="b">
        <f t="shared" si="764"/>
        <v>0</v>
      </c>
      <c r="BU1521" s="151" t="b">
        <f t="shared" si="765"/>
        <v>0</v>
      </c>
      <c r="BV1521" s="155" t="b">
        <f t="shared" ca="1" si="766"/>
        <v>0</v>
      </c>
      <c r="BW1521" s="151" t="b">
        <f t="shared" ca="1" si="767"/>
        <v>0</v>
      </c>
      <c r="BX1521" s="151" t="b">
        <f t="shared" ca="1" si="768"/>
        <v>0</v>
      </c>
      <c r="BY1521" s="151" t="b">
        <f t="shared" ca="1" si="769"/>
        <v>0</v>
      </c>
      <c r="BZ1521" s="151" t="b">
        <f t="shared" ca="1" si="770"/>
        <v>0</v>
      </c>
      <c r="CA1521" s="151" t="b">
        <f t="shared" ca="1" si="771"/>
        <v>0</v>
      </c>
      <c r="CB1521" s="151" t="b">
        <f t="shared" ca="1" si="772"/>
        <v>0</v>
      </c>
      <c r="CC1521" s="151" t="b">
        <f t="shared" ca="1" si="773"/>
        <v>0</v>
      </c>
      <c r="CD1521" s="151" t="b">
        <f t="shared" ca="1" si="774"/>
        <v>0</v>
      </c>
      <c r="CE1521" s="151" t="b">
        <f t="shared" ca="1" si="775"/>
        <v>0</v>
      </c>
      <c r="CF1521" s="151" t="b">
        <f t="shared" ca="1" si="776"/>
        <v>0</v>
      </c>
      <c r="CG1521" s="151" t="b">
        <f t="shared" ca="1" si="777"/>
        <v>0</v>
      </c>
      <c r="CH1521" s="151" t="b">
        <f t="shared" ca="1" si="778"/>
        <v>0</v>
      </c>
      <c r="CI1521" s="151" t="b">
        <f t="shared" ca="1" si="779"/>
        <v>0</v>
      </c>
      <c r="CJ1521" s="151" t="b">
        <f t="shared" ca="1" si="780"/>
        <v>0</v>
      </c>
      <c r="CK1521" s="151" t="b">
        <f t="shared" ca="1" si="781"/>
        <v>0</v>
      </c>
      <c r="CL1521" s="151" t="b">
        <f t="shared" ca="1" si="782"/>
        <v>0</v>
      </c>
      <c r="CM1521" s="151" t="b">
        <f t="shared" ca="1" si="783"/>
        <v>0</v>
      </c>
      <c r="CN1521" s="151" t="str">
        <f t="shared" ca="1" si="784"/>
        <v>NO_VAC</v>
      </c>
      <c r="CO1521" s="151" t="str">
        <f t="shared" ca="1" si="785"/>
        <v>NO_VAC</v>
      </c>
      <c r="CP1521" s="151" t="b">
        <f t="shared" ca="1" si="786"/>
        <v>0</v>
      </c>
      <c r="CQ1521" s="155">
        <f t="shared" ca="1" si="787"/>
        <v>0</v>
      </c>
      <c r="CR1521" s="155" t="b">
        <f t="shared" ca="1" si="788"/>
        <v>0</v>
      </c>
      <c r="CS1521" s="155" t="b">
        <f t="shared" ca="1" si="789"/>
        <v>0</v>
      </c>
      <c r="CT1521" s="155" t="b">
        <f t="shared" ca="1" si="790"/>
        <v>0</v>
      </c>
      <c r="CU1521" s="155" t="b">
        <f t="shared" ca="1" si="791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59"/>
        <v>0</v>
      </c>
      <c r="P1522" s="28">
        <f t="shared" ca="1" si="760"/>
        <v>0</v>
      </c>
      <c r="Q1522" s="28">
        <f t="shared" ca="1" si="761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2"/>
        <v>0</v>
      </c>
      <c r="BS1522" s="151" t="b">
        <f t="shared" si="763"/>
        <v>0</v>
      </c>
      <c r="BT1522" s="151" t="b">
        <f t="shared" si="764"/>
        <v>0</v>
      </c>
      <c r="BU1522" s="151" t="b">
        <f t="shared" si="765"/>
        <v>0</v>
      </c>
      <c r="BV1522" s="155" t="b">
        <f t="shared" ca="1" si="766"/>
        <v>0</v>
      </c>
      <c r="BW1522" s="151" t="b">
        <f t="shared" ca="1" si="767"/>
        <v>0</v>
      </c>
      <c r="BX1522" s="151" t="b">
        <f t="shared" ca="1" si="768"/>
        <v>0</v>
      </c>
      <c r="BY1522" s="151" t="b">
        <f t="shared" ca="1" si="769"/>
        <v>0</v>
      </c>
      <c r="BZ1522" s="151" t="b">
        <f t="shared" ca="1" si="770"/>
        <v>0</v>
      </c>
      <c r="CA1522" s="151" t="b">
        <f t="shared" ca="1" si="771"/>
        <v>0</v>
      </c>
      <c r="CB1522" s="151" t="b">
        <f t="shared" ca="1" si="772"/>
        <v>0</v>
      </c>
      <c r="CC1522" s="151" t="b">
        <f t="shared" ca="1" si="773"/>
        <v>0</v>
      </c>
      <c r="CD1522" s="151" t="b">
        <f t="shared" ca="1" si="774"/>
        <v>0</v>
      </c>
      <c r="CE1522" s="151" t="b">
        <f t="shared" ca="1" si="775"/>
        <v>0</v>
      </c>
      <c r="CF1522" s="151" t="b">
        <f t="shared" ca="1" si="776"/>
        <v>0</v>
      </c>
      <c r="CG1522" s="151" t="b">
        <f t="shared" ca="1" si="777"/>
        <v>0</v>
      </c>
      <c r="CH1522" s="151" t="b">
        <f t="shared" ca="1" si="778"/>
        <v>0</v>
      </c>
      <c r="CI1522" s="151" t="b">
        <f t="shared" ca="1" si="779"/>
        <v>0</v>
      </c>
      <c r="CJ1522" s="151" t="b">
        <f t="shared" ca="1" si="780"/>
        <v>0</v>
      </c>
      <c r="CK1522" s="151" t="b">
        <f t="shared" ca="1" si="781"/>
        <v>0</v>
      </c>
      <c r="CL1522" s="151" t="b">
        <f t="shared" ca="1" si="782"/>
        <v>0</v>
      </c>
      <c r="CM1522" s="151" t="b">
        <f t="shared" ca="1" si="783"/>
        <v>0</v>
      </c>
      <c r="CN1522" s="151" t="str">
        <f t="shared" ca="1" si="784"/>
        <v>NO_VAC</v>
      </c>
      <c r="CO1522" s="151" t="str">
        <f t="shared" ca="1" si="785"/>
        <v>NO_VAC</v>
      </c>
      <c r="CP1522" s="151" t="b">
        <f t="shared" ca="1" si="786"/>
        <v>0</v>
      </c>
      <c r="CQ1522" s="155">
        <f t="shared" ca="1" si="787"/>
        <v>0</v>
      </c>
      <c r="CR1522" s="155" t="b">
        <f t="shared" ca="1" si="788"/>
        <v>0</v>
      </c>
      <c r="CS1522" s="155" t="b">
        <f t="shared" ca="1" si="789"/>
        <v>0</v>
      </c>
      <c r="CT1522" s="155" t="b">
        <f t="shared" ca="1" si="790"/>
        <v>0</v>
      </c>
      <c r="CU1522" s="155" t="b">
        <f t="shared" ca="1" si="791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59"/>
        <v>0</v>
      </c>
      <c r="P1523" s="28">
        <f t="shared" ca="1" si="760"/>
        <v>0</v>
      </c>
      <c r="Q1523" s="28">
        <f t="shared" ca="1" si="761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2"/>
        <v>0</v>
      </c>
      <c r="BS1523" s="151" t="b">
        <f t="shared" si="763"/>
        <v>0</v>
      </c>
      <c r="BT1523" s="151" t="b">
        <f t="shared" si="764"/>
        <v>0</v>
      </c>
      <c r="BU1523" s="151" t="b">
        <f t="shared" si="765"/>
        <v>0</v>
      </c>
      <c r="BV1523" s="155" t="b">
        <f t="shared" ca="1" si="766"/>
        <v>0</v>
      </c>
      <c r="BW1523" s="151" t="b">
        <f t="shared" ca="1" si="767"/>
        <v>0</v>
      </c>
      <c r="BX1523" s="151" t="b">
        <f t="shared" ca="1" si="768"/>
        <v>0</v>
      </c>
      <c r="BY1523" s="151" t="b">
        <f t="shared" ca="1" si="769"/>
        <v>0</v>
      </c>
      <c r="BZ1523" s="151" t="b">
        <f t="shared" ca="1" si="770"/>
        <v>0</v>
      </c>
      <c r="CA1523" s="151" t="b">
        <f t="shared" ca="1" si="771"/>
        <v>0</v>
      </c>
      <c r="CB1523" s="151" t="b">
        <f t="shared" ca="1" si="772"/>
        <v>0</v>
      </c>
      <c r="CC1523" s="151" t="b">
        <f t="shared" ca="1" si="773"/>
        <v>0</v>
      </c>
      <c r="CD1523" s="151" t="b">
        <f t="shared" ca="1" si="774"/>
        <v>0</v>
      </c>
      <c r="CE1523" s="151" t="b">
        <f t="shared" ca="1" si="775"/>
        <v>0</v>
      </c>
      <c r="CF1523" s="151" t="b">
        <f t="shared" ca="1" si="776"/>
        <v>0</v>
      </c>
      <c r="CG1523" s="151" t="b">
        <f t="shared" ca="1" si="777"/>
        <v>0</v>
      </c>
      <c r="CH1523" s="151" t="b">
        <f t="shared" ca="1" si="778"/>
        <v>0</v>
      </c>
      <c r="CI1523" s="151" t="b">
        <f t="shared" ca="1" si="779"/>
        <v>0</v>
      </c>
      <c r="CJ1523" s="151" t="b">
        <f t="shared" ca="1" si="780"/>
        <v>0</v>
      </c>
      <c r="CK1523" s="151" t="b">
        <f t="shared" ca="1" si="781"/>
        <v>0</v>
      </c>
      <c r="CL1523" s="151" t="b">
        <f t="shared" ca="1" si="782"/>
        <v>0</v>
      </c>
      <c r="CM1523" s="151" t="b">
        <f t="shared" ca="1" si="783"/>
        <v>0</v>
      </c>
      <c r="CN1523" s="151" t="str">
        <f t="shared" ca="1" si="784"/>
        <v>NO_VAC</v>
      </c>
      <c r="CO1523" s="151" t="str">
        <f t="shared" ca="1" si="785"/>
        <v>NO_VAC</v>
      </c>
      <c r="CP1523" s="151" t="b">
        <f t="shared" ca="1" si="786"/>
        <v>0</v>
      </c>
      <c r="CQ1523" s="155">
        <f t="shared" ca="1" si="787"/>
        <v>0</v>
      </c>
      <c r="CR1523" s="155" t="b">
        <f t="shared" ca="1" si="788"/>
        <v>0</v>
      </c>
      <c r="CS1523" s="155" t="b">
        <f t="shared" ca="1" si="789"/>
        <v>0</v>
      </c>
      <c r="CT1523" s="155" t="b">
        <f t="shared" ca="1" si="790"/>
        <v>0</v>
      </c>
      <c r="CU1523" s="155" t="b">
        <f t="shared" ca="1" si="791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59"/>
        <v>0</v>
      </c>
      <c r="P1524" s="28">
        <f t="shared" ca="1" si="760"/>
        <v>0</v>
      </c>
      <c r="Q1524" s="28">
        <f t="shared" ca="1" si="761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2"/>
        <v>0</v>
      </c>
      <c r="BS1524" s="151" t="b">
        <f t="shared" si="763"/>
        <v>0</v>
      </c>
      <c r="BT1524" s="151" t="b">
        <f t="shared" si="764"/>
        <v>0</v>
      </c>
      <c r="BU1524" s="151" t="b">
        <f t="shared" si="765"/>
        <v>0</v>
      </c>
      <c r="BV1524" s="155" t="b">
        <f t="shared" ca="1" si="766"/>
        <v>0</v>
      </c>
      <c r="BW1524" s="151" t="b">
        <f t="shared" ca="1" si="767"/>
        <v>0</v>
      </c>
      <c r="BX1524" s="151" t="b">
        <f t="shared" ca="1" si="768"/>
        <v>0</v>
      </c>
      <c r="BY1524" s="151" t="b">
        <f t="shared" ca="1" si="769"/>
        <v>0</v>
      </c>
      <c r="BZ1524" s="151" t="b">
        <f t="shared" ca="1" si="770"/>
        <v>0</v>
      </c>
      <c r="CA1524" s="151" t="b">
        <f t="shared" ca="1" si="771"/>
        <v>0</v>
      </c>
      <c r="CB1524" s="151" t="b">
        <f t="shared" ca="1" si="772"/>
        <v>0</v>
      </c>
      <c r="CC1524" s="151" t="b">
        <f t="shared" ca="1" si="773"/>
        <v>0</v>
      </c>
      <c r="CD1524" s="151" t="b">
        <f t="shared" ca="1" si="774"/>
        <v>0</v>
      </c>
      <c r="CE1524" s="151" t="b">
        <f t="shared" ca="1" si="775"/>
        <v>0</v>
      </c>
      <c r="CF1524" s="151" t="b">
        <f t="shared" ca="1" si="776"/>
        <v>0</v>
      </c>
      <c r="CG1524" s="151" t="b">
        <f t="shared" ca="1" si="777"/>
        <v>0</v>
      </c>
      <c r="CH1524" s="151" t="b">
        <f t="shared" ca="1" si="778"/>
        <v>0</v>
      </c>
      <c r="CI1524" s="151" t="b">
        <f t="shared" ca="1" si="779"/>
        <v>0</v>
      </c>
      <c r="CJ1524" s="151" t="b">
        <f t="shared" ca="1" si="780"/>
        <v>0</v>
      </c>
      <c r="CK1524" s="151" t="b">
        <f t="shared" ca="1" si="781"/>
        <v>0</v>
      </c>
      <c r="CL1524" s="151" t="b">
        <f t="shared" ca="1" si="782"/>
        <v>0</v>
      </c>
      <c r="CM1524" s="151" t="b">
        <f t="shared" ca="1" si="783"/>
        <v>0</v>
      </c>
      <c r="CN1524" s="151" t="str">
        <f t="shared" ca="1" si="784"/>
        <v>NO_VAC</v>
      </c>
      <c r="CO1524" s="151" t="str">
        <f t="shared" ca="1" si="785"/>
        <v>NO_VAC</v>
      </c>
      <c r="CP1524" s="151" t="b">
        <f t="shared" ca="1" si="786"/>
        <v>0</v>
      </c>
      <c r="CQ1524" s="155">
        <f t="shared" ca="1" si="787"/>
        <v>0</v>
      </c>
      <c r="CR1524" s="155" t="b">
        <f t="shared" ca="1" si="788"/>
        <v>0</v>
      </c>
      <c r="CS1524" s="155" t="b">
        <f t="shared" ca="1" si="789"/>
        <v>0</v>
      </c>
      <c r="CT1524" s="155" t="b">
        <f t="shared" ca="1" si="790"/>
        <v>0</v>
      </c>
      <c r="CU1524" s="155" t="b">
        <f t="shared" ca="1" si="791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59"/>
        <v>0</v>
      </c>
      <c r="P1525" s="28">
        <f t="shared" ca="1" si="760"/>
        <v>0</v>
      </c>
      <c r="Q1525" s="28">
        <f t="shared" ca="1" si="761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2"/>
        <v>0</v>
      </c>
      <c r="BS1525" s="151" t="b">
        <f t="shared" si="763"/>
        <v>0</v>
      </c>
      <c r="BT1525" s="151" t="b">
        <f t="shared" si="764"/>
        <v>0</v>
      </c>
      <c r="BU1525" s="151" t="b">
        <f t="shared" si="765"/>
        <v>0</v>
      </c>
      <c r="BV1525" s="155" t="b">
        <f t="shared" ca="1" si="766"/>
        <v>0</v>
      </c>
      <c r="BW1525" s="151" t="b">
        <f t="shared" ca="1" si="767"/>
        <v>0</v>
      </c>
      <c r="BX1525" s="151" t="b">
        <f t="shared" ca="1" si="768"/>
        <v>0</v>
      </c>
      <c r="BY1525" s="151" t="b">
        <f t="shared" ca="1" si="769"/>
        <v>0</v>
      </c>
      <c r="BZ1525" s="151" t="b">
        <f t="shared" ca="1" si="770"/>
        <v>0</v>
      </c>
      <c r="CA1525" s="151" t="b">
        <f t="shared" ca="1" si="771"/>
        <v>0</v>
      </c>
      <c r="CB1525" s="151" t="b">
        <f t="shared" ca="1" si="772"/>
        <v>0</v>
      </c>
      <c r="CC1525" s="151" t="b">
        <f t="shared" ca="1" si="773"/>
        <v>0</v>
      </c>
      <c r="CD1525" s="151" t="b">
        <f t="shared" ca="1" si="774"/>
        <v>0</v>
      </c>
      <c r="CE1525" s="151" t="b">
        <f t="shared" ca="1" si="775"/>
        <v>0</v>
      </c>
      <c r="CF1525" s="151" t="b">
        <f t="shared" ca="1" si="776"/>
        <v>0</v>
      </c>
      <c r="CG1525" s="151" t="b">
        <f t="shared" ca="1" si="777"/>
        <v>0</v>
      </c>
      <c r="CH1525" s="151" t="b">
        <f t="shared" ca="1" si="778"/>
        <v>0</v>
      </c>
      <c r="CI1525" s="151" t="b">
        <f t="shared" ca="1" si="779"/>
        <v>0</v>
      </c>
      <c r="CJ1525" s="151" t="b">
        <f t="shared" ca="1" si="780"/>
        <v>0</v>
      </c>
      <c r="CK1525" s="151" t="b">
        <f t="shared" ca="1" si="781"/>
        <v>0</v>
      </c>
      <c r="CL1525" s="151" t="b">
        <f t="shared" ca="1" si="782"/>
        <v>0</v>
      </c>
      <c r="CM1525" s="151" t="b">
        <f t="shared" ca="1" si="783"/>
        <v>0</v>
      </c>
      <c r="CN1525" s="151" t="str">
        <f t="shared" ca="1" si="784"/>
        <v>NO_VAC</v>
      </c>
      <c r="CO1525" s="151" t="str">
        <f t="shared" ca="1" si="785"/>
        <v>NO_VAC</v>
      </c>
      <c r="CP1525" s="151" t="b">
        <f t="shared" ca="1" si="786"/>
        <v>0</v>
      </c>
      <c r="CQ1525" s="155">
        <f t="shared" ca="1" si="787"/>
        <v>0</v>
      </c>
      <c r="CR1525" s="155" t="b">
        <f t="shared" ca="1" si="788"/>
        <v>0</v>
      </c>
      <c r="CS1525" s="155" t="b">
        <f t="shared" ca="1" si="789"/>
        <v>0</v>
      </c>
      <c r="CT1525" s="155" t="b">
        <f t="shared" ca="1" si="790"/>
        <v>0</v>
      </c>
      <c r="CU1525" s="155" t="b">
        <f t="shared" ca="1" si="791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59"/>
        <v>0</v>
      </c>
      <c r="P1526" s="28">
        <f t="shared" ca="1" si="760"/>
        <v>0</v>
      </c>
      <c r="Q1526" s="28">
        <f t="shared" ca="1" si="761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2"/>
        <v>0</v>
      </c>
      <c r="BS1526" s="151" t="b">
        <f t="shared" si="763"/>
        <v>0</v>
      </c>
      <c r="BT1526" s="151" t="b">
        <f t="shared" si="764"/>
        <v>0</v>
      </c>
      <c r="BU1526" s="151" t="b">
        <f t="shared" si="765"/>
        <v>0</v>
      </c>
      <c r="BV1526" s="155" t="b">
        <f t="shared" ca="1" si="766"/>
        <v>0</v>
      </c>
      <c r="BW1526" s="151" t="b">
        <f t="shared" ca="1" si="767"/>
        <v>0</v>
      </c>
      <c r="BX1526" s="151" t="b">
        <f t="shared" ca="1" si="768"/>
        <v>0</v>
      </c>
      <c r="BY1526" s="151" t="b">
        <f t="shared" ca="1" si="769"/>
        <v>0</v>
      </c>
      <c r="BZ1526" s="151" t="b">
        <f t="shared" ca="1" si="770"/>
        <v>0</v>
      </c>
      <c r="CA1526" s="151" t="b">
        <f t="shared" ca="1" si="771"/>
        <v>0</v>
      </c>
      <c r="CB1526" s="151" t="b">
        <f t="shared" ca="1" si="772"/>
        <v>0</v>
      </c>
      <c r="CC1526" s="151" t="b">
        <f t="shared" ca="1" si="773"/>
        <v>0</v>
      </c>
      <c r="CD1526" s="151" t="b">
        <f t="shared" ca="1" si="774"/>
        <v>0</v>
      </c>
      <c r="CE1526" s="151" t="b">
        <f t="shared" ca="1" si="775"/>
        <v>0</v>
      </c>
      <c r="CF1526" s="151" t="b">
        <f t="shared" ca="1" si="776"/>
        <v>0</v>
      </c>
      <c r="CG1526" s="151" t="b">
        <f t="shared" ca="1" si="777"/>
        <v>0</v>
      </c>
      <c r="CH1526" s="151" t="b">
        <f t="shared" ca="1" si="778"/>
        <v>0</v>
      </c>
      <c r="CI1526" s="151" t="b">
        <f t="shared" ca="1" si="779"/>
        <v>0</v>
      </c>
      <c r="CJ1526" s="151" t="b">
        <f t="shared" ca="1" si="780"/>
        <v>0</v>
      </c>
      <c r="CK1526" s="151" t="b">
        <f t="shared" ca="1" si="781"/>
        <v>0</v>
      </c>
      <c r="CL1526" s="151" t="b">
        <f t="shared" ca="1" si="782"/>
        <v>0</v>
      </c>
      <c r="CM1526" s="151" t="b">
        <f t="shared" ca="1" si="783"/>
        <v>0</v>
      </c>
      <c r="CN1526" s="151" t="str">
        <f t="shared" ca="1" si="784"/>
        <v>NO_VAC</v>
      </c>
      <c r="CO1526" s="151" t="str">
        <f t="shared" ca="1" si="785"/>
        <v>NO_VAC</v>
      </c>
      <c r="CP1526" s="151" t="b">
        <f t="shared" ca="1" si="786"/>
        <v>0</v>
      </c>
      <c r="CQ1526" s="155">
        <f t="shared" ca="1" si="787"/>
        <v>0</v>
      </c>
      <c r="CR1526" s="155" t="b">
        <f t="shared" ca="1" si="788"/>
        <v>0</v>
      </c>
      <c r="CS1526" s="155" t="b">
        <f t="shared" ca="1" si="789"/>
        <v>0</v>
      </c>
      <c r="CT1526" s="155" t="b">
        <f t="shared" ca="1" si="790"/>
        <v>0</v>
      </c>
      <c r="CU1526" s="155" t="b">
        <f t="shared" ca="1" si="791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59"/>
        <v>0</v>
      </c>
      <c r="P1527" s="28">
        <f t="shared" ca="1" si="760"/>
        <v>0</v>
      </c>
      <c r="Q1527" s="28">
        <f t="shared" ca="1" si="761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2"/>
        <v>0</v>
      </c>
      <c r="BS1527" s="151" t="b">
        <f t="shared" si="763"/>
        <v>0</v>
      </c>
      <c r="BT1527" s="151" t="b">
        <f t="shared" si="764"/>
        <v>0</v>
      </c>
      <c r="BU1527" s="151" t="b">
        <f t="shared" si="765"/>
        <v>0</v>
      </c>
      <c r="BV1527" s="155" t="b">
        <f t="shared" ca="1" si="766"/>
        <v>0</v>
      </c>
      <c r="BW1527" s="151" t="b">
        <f t="shared" ca="1" si="767"/>
        <v>0</v>
      </c>
      <c r="BX1527" s="151" t="b">
        <f t="shared" ca="1" si="768"/>
        <v>0</v>
      </c>
      <c r="BY1527" s="151" t="b">
        <f t="shared" ca="1" si="769"/>
        <v>0</v>
      </c>
      <c r="BZ1527" s="151" t="b">
        <f t="shared" ca="1" si="770"/>
        <v>0</v>
      </c>
      <c r="CA1527" s="151" t="b">
        <f t="shared" ca="1" si="771"/>
        <v>0</v>
      </c>
      <c r="CB1527" s="151" t="b">
        <f t="shared" ca="1" si="772"/>
        <v>0</v>
      </c>
      <c r="CC1527" s="151" t="b">
        <f t="shared" ca="1" si="773"/>
        <v>0</v>
      </c>
      <c r="CD1527" s="151" t="b">
        <f t="shared" ca="1" si="774"/>
        <v>0</v>
      </c>
      <c r="CE1527" s="151" t="b">
        <f t="shared" ca="1" si="775"/>
        <v>0</v>
      </c>
      <c r="CF1527" s="151" t="b">
        <f t="shared" ca="1" si="776"/>
        <v>0</v>
      </c>
      <c r="CG1527" s="151" t="b">
        <f t="shared" ca="1" si="777"/>
        <v>0</v>
      </c>
      <c r="CH1527" s="151" t="b">
        <f t="shared" ca="1" si="778"/>
        <v>0</v>
      </c>
      <c r="CI1527" s="151" t="b">
        <f t="shared" ca="1" si="779"/>
        <v>0</v>
      </c>
      <c r="CJ1527" s="151" t="b">
        <f t="shared" ca="1" si="780"/>
        <v>0</v>
      </c>
      <c r="CK1527" s="151" t="b">
        <f t="shared" ca="1" si="781"/>
        <v>0</v>
      </c>
      <c r="CL1527" s="151" t="b">
        <f t="shared" ca="1" si="782"/>
        <v>0</v>
      </c>
      <c r="CM1527" s="151" t="b">
        <f t="shared" ca="1" si="783"/>
        <v>0</v>
      </c>
      <c r="CN1527" s="151" t="str">
        <f t="shared" ca="1" si="784"/>
        <v>NO_VAC</v>
      </c>
      <c r="CO1527" s="151" t="str">
        <f t="shared" ca="1" si="785"/>
        <v>NO_VAC</v>
      </c>
      <c r="CP1527" s="151" t="b">
        <f t="shared" ca="1" si="786"/>
        <v>0</v>
      </c>
      <c r="CQ1527" s="155">
        <f t="shared" ca="1" si="787"/>
        <v>0</v>
      </c>
      <c r="CR1527" s="155" t="b">
        <f t="shared" ca="1" si="788"/>
        <v>0</v>
      </c>
      <c r="CS1527" s="155" t="b">
        <f t="shared" ca="1" si="789"/>
        <v>0</v>
      </c>
      <c r="CT1527" s="155" t="b">
        <f t="shared" ca="1" si="790"/>
        <v>0</v>
      </c>
      <c r="CU1527" s="155" t="b">
        <f t="shared" ca="1" si="791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59"/>
        <v>0</v>
      </c>
      <c r="P1528" s="28">
        <f t="shared" ca="1" si="760"/>
        <v>0</v>
      </c>
      <c r="Q1528" s="28">
        <f t="shared" ca="1" si="761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2"/>
        <v>0</v>
      </c>
      <c r="BS1528" s="151" t="b">
        <f t="shared" si="763"/>
        <v>0</v>
      </c>
      <c r="BT1528" s="151" t="b">
        <f t="shared" si="764"/>
        <v>0</v>
      </c>
      <c r="BU1528" s="151" t="b">
        <f t="shared" si="765"/>
        <v>0</v>
      </c>
      <c r="BV1528" s="155" t="b">
        <f t="shared" ca="1" si="766"/>
        <v>0</v>
      </c>
      <c r="BW1528" s="151" t="b">
        <f t="shared" ca="1" si="767"/>
        <v>0</v>
      </c>
      <c r="BX1528" s="151" t="b">
        <f t="shared" ca="1" si="768"/>
        <v>0</v>
      </c>
      <c r="BY1528" s="151" t="b">
        <f t="shared" ca="1" si="769"/>
        <v>0</v>
      </c>
      <c r="BZ1528" s="151" t="b">
        <f t="shared" ca="1" si="770"/>
        <v>0</v>
      </c>
      <c r="CA1528" s="151" t="b">
        <f t="shared" ca="1" si="771"/>
        <v>0</v>
      </c>
      <c r="CB1528" s="151" t="b">
        <f t="shared" ca="1" si="772"/>
        <v>0</v>
      </c>
      <c r="CC1528" s="151" t="b">
        <f t="shared" ca="1" si="773"/>
        <v>0</v>
      </c>
      <c r="CD1528" s="151" t="b">
        <f t="shared" ca="1" si="774"/>
        <v>0</v>
      </c>
      <c r="CE1528" s="151" t="b">
        <f t="shared" ca="1" si="775"/>
        <v>0</v>
      </c>
      <c r="CF1528" s="151" t="b">
        <f t="shared" ca="1" si="776"/>
        <v>0</v>
      </c>
      <c r="CG1528" s="151" t="b">
        <f t="shared" ca="1" si="777"/>
        <v>0</v>
      </c>
      <c r="CH1528" s="151" t="b">
        <f t="shared" ca="1" si="778"/>
        <v>0</v>
      </c>
      <c r="CI1528" s="151" t="b">
        <f t="shared" ca="1" si="779"/>
        <v>0</v>
      </c>
      <c r="CJ1528" s="151" t="b">
        <f t="shared" ca="1" si="780"/>
        <v>0</v>
      </c>
      <c r="CK1528" s="151" t="b">
        <f t="shared" ca="1" si="781"/>
        <v>0</v>
      </c>
      <c r="CL1528" s="151" t="b">
        <f t="shared" ca="1" si="782"/>
        <v>0</v>
      </c>
      <c r="CM1528" s="151" t="b">
        <f t="shared" ca="1" si="783"/>
        <v>0</v>
      </c>
      <c r="CN1528" s="151" t="str">
        <f t="shared" ca="1" si="784"/>
        <v>NO_VAC</v>
      </c>
      <c r="CO1528" s="151" t="str">
        <f t="shared" ca="1" si="785"/>
        <v>NO_VAC</v>
      </c>
      <c r="CP1528" s="151" t="b">
        <f t="shared" ca="1" si="786"/>
        <v>0</v>
      </c>
      <c r="CQ1528" s="155">
        <f t="shared" ca="1" si="787"/>
        <v>0</v>
      </c>
      <c r="CR1528" s="155" t="b">
        <f t="shared" ca="1" si="788"/>
        <v>0</v>
      </c>
      <c r="CS1528" s="155" t="b">
        <f t="shared" ca="1" si="789"/>
        <v>0</v>
      </c>
      <c r="CT1528" s="155" t="b">
        <f t="shared" ca="1" si="790"/>
        <v>0</v>
      </c>
      <c r="CU1528" s="155" t="b">
        <f t="shared" ca="1" si="791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59"/>
        <v>0</v>
      </c>
      <c r="P1529" s="28">
        <f t="shared" ca="1" si="760"/>
        <v>0</v>
      </c>
      <c r="Q1529" s="28">
        <f t="shared" ca="1" si="761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2"/>
        <v>0</v>
      </c>
      <c r="BS1529" s="151" t="b">
        <f t="shared" si="763"/>
        <v>0</v>
      </c>
      <c r="BT1529" s="151" t="b">
        <f t="shared" si="764"/>
        <v>0</v>
      </c>
      <c r="BU1529" s="151" t="b">
        <f t="shared" si="765"/>
        <v>0</v>
      </c>
      <c r="BV1529" s="155" t="b">
        <f t="shared" ca="1" si="766"/>
        <v>0</v>
      </c>
      <c r="BW1529" s="151" t="b">
        <f t="shared" ca="1" si="767"/>
        <v>0</v>
      </c>
      <c r="BX1529" s="151" t="b">
        <f t="shared" ca="1" si="768"/>
        <v>0</v>
      </c>
      <c r="BY1529" s="151" t="b">
        <f t="shared" ca="1" si="769"/>
        <v>0</v>
      </c>
      <c r="BZ1529" s="151" t="b">
        <f t="shared" ca="1" si="770"/>
        <v>0</v>
      </c>
      <c r="CA1529" s="151" t="b">
        <f t="shared" ca="1" si="771"/>
        <v>0</v>
      </c>
      <c r="CB1529" s="151" t="b">
        <f t="shared" ca="1" si="772"/>
        <v>0</v>
      </c>
      <c r="CC1529" s="151" t="b">
        <f t="shared" ca="1" si="773"/>
        <v>0</v>
      </c>
      <c r="CD1529" s="151" t="b">
        <f t="shared" ca="1" si="774"/>
        <v>0</v>
      </c>
      <c r="CE1529" s="151" t="b">
        <f t="shared" ca="1" si="775"/>
        <v>0</v>
      </c>
      <c r="CF1529" s="151" t="b">
        <f t="shared" ca="1" si="776"/>
        <v>0</v>
      </c>
      <c r="CG1529" s="151" t="b">
        <f t="shared" ca="1" si="777"/>
        <v>0</v>
      </c>
      <c r="CH1529" s="151" t="b">
        <f t="shared" ca="1" si="778"/>
        <v>0</v>
      </c>
      <c r="CI1529" s="151" t="b">
        <f t="shared" ca="1" si="779"/>
        <v>0</v>
      </c>
      <c r="CJ1529" s="151" t="b">
        <f t="shared" ca="1" si="780"/>
        <v>0</v>
      </c>
      <c r="CK1529" s="151" t="b">
        <f t="shared" ca="1" si="781"/>
        <v>0</v>
      </c>
      <c r="CL1529" s="151" t="b">
        <f t="shared" ca="1" si="782"/>
        <v>0</v>
      </c>
      <c r="CM1529" s="151" t="b">
        <f t="shared" ca="1" si="783"/>
        <v>0</v>
      </c>
      <c r="CN1529" s="151" t="str">
        <f t="shared" ca="1" si="784"/>
        <v>NO_VAC</v>
      </c>
      <c r="CO1529" s="151" t="str">
        <f t="shared" ca="1" si="785"/>
        <v>NO_VAC</v>
      </c>
      <c r="CP1529" s="151" t="b">
        <f t="shared" ca="1" si="786"/>
        <v>0</v>
      </c>
      <c r="CQ1529" s="155">
        <f t="shared" ca="1" si="787"/>
        <v>0</v>
      </c>
      <c r="CR1529" s="155" t="b">
        <f t="shared" ca="1" si="788"/>
        <v>0</v>
      </c>
      <c r="CS1529" s="155" t="b">
        <f t="shared" ca="1" si="789"/>
        <v>0</v>
      </c>
      <c r="CT1529" s="155" t="b">
        <f t="shared" ca="1" si="790"/>
        <v>0</v>
      </c>
      <c r="CU1529" s="155" t="b">
        <f t="shared" ca="1" si="791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59"/>
        <v>0</v>
      </c>
      <c r="P1530" s="28">
        <f t="shared" ca="1" si="760"/>
        <v>0</v>
      </c>
      <c r="Q1530" s="28">
        <f t="shared" ca="1" si="761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2"/>
        <v>0</v>
      </c>
      <c r="BS1530" s="151" t="b">
        <f t="shared" si="763"/>
        <v>0</v>
      </c>
      <c r="BT1530" s="151" t="b">
        <f t="shared" si="764"/>
        <v>0</v>
      </c>
      <c r="BU1530" s="151" t="b">
        <f t="shared" si="765"/>
        <v>0</v>
      </c>
      <c r="BV1530" s="155" t="b">
        <f t="shared" ca="1" si="766"/>
        <v>0</v>
      </c>
      <c r="BW1530" s="151" t="b">
        <f t="shared" ca="1" si="767"/>
        <v>0</v>
      </c>
      <c r="BX1530" s="151" t="b">
        <f t="shared" ca="1" si="768"/>
        <v>0</v>
      </c>
      <c r="BY1530" s="151" t="b">
        <f t="shared" ca="1" si="769"/>
        <v>0</v>
      </c>
      <c r="BZ1530" s="151" t="b">
        <f t="shared" ca="1" si="770"/>
        <v>0</v>
      </c>
      <c r="CA1530" s="151" t="b">
        <f t="shared" ca="1" si="771"/>
        <v>0</v>
      </c>
      <c r="CB1530" s="151" t="b">
        <f t="shared" ca="1" si="772"/>
        <v>0</v>
      </c>
      <c r="CC1530" s="151" t="b">
        <f t="shared" ca="1" si="773"/>
        <v>0</v>
      </c>
      <c r="CD1530" s="151" t="b">
        <f t="shared" ca="1" si="774"/>
        <v>0</v>
      </c>
      <c r="CE1530" s="151" t="b">
        <f t="shared" ca="1" si="775"/>
        <v>0</v>
      </c>
      <c r="CF1530" s="151" t="b">
        <f t="shared" ca="1" si="776"/>
        <v>0</v>
      </c>
      <c r="CG1530" s="151" t="b">
        <f t="shared" ca="1" si="777"/>
        <v>0</v>
      </c>
      <c r="CH1530" s="151" t="b">
        <f t="shared" ca="1" si="778"/>
        <v>0</v>
      </c>
      <c r="CI1530" s="151" t="b">
        <f t="shared" ca="1" si="779"/>
        <v>0</v>
      </c>
      <c r="CJ1530" s="151" t="b">
        <f t="shared" ca="1" si="780"/>
        <v>0</v>
      </c>
      <c r="CK1530" s="151" t="b">
        <f t="shared" ca="1" si="781"/>
        <v>0</v>
      </c>
      <c r="CL1530" s="151" t="b">
        <f t="shared" ca="1" si="782"/>
        <v>0</v>
      </c>
      <c r="CM1530" s="151" t="b">
        <f t="shared" ca="1" si="783"/>
        <v>0</v>
      </c>
      <c r="CN1530" s="151" t="str">
        <f t="shared" ca="1" si="784"/>
        <v>NO_VAC</v>
      </c>
      <c r="CO1530" s="151" t="str">
        <f t="shared" ca="1" si="785"/>
        <v>NO_VAC</v>
      </c>
      <c r="CP1530" s="151" t="b">
        <f t="shared" ca="1" si="786"/>
        <v>0</v>
      </c>
      <c r="CQ1530" s="155">
        <f t="shared" ca="1" si="787"/>
        <v>0</v>
      </c>
      <c r="CR1530" s="155" t="b">
        <f t="shared" ca="1" si="788"/>
        <v>0</v>
      </c>
      <c r="CS1530" s="155" t="b">
        <f t="shared" ca="1" si="789"/>
        <v>0</v>
      </c>
      <c r="CT1530" s="155" t="b">
        <f t="shared" ca="1" si="790"/>
        <v>0</v>
      </c>
      <c r="CU1530" s="155" t="b">
        <f t="shared" ca="1" si="791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59"/>
        <v>0</v>
      </c>
      <c r="P1531" s="28">
        <f t="shared" ca="1" si="760"/>
        <v>0</v>
      </c>
      <c r="Q1531" s="28">
        <f t="shared" ca="1" si="761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2"/>
        <v>0</v>
      </c>
      <c r="BS1531" s="151" t="b">
        <f t="shared" si="763"/>
        <v>0</v>
      </c>
      <c r="BT1531" s="151" t="b">
        <f t="shared" si="764"/>
        <v>0</v>
      </c>
      <c r="BU1531" s="151" t="b">
        <f t="shared" si="765"/>
        <v>0</v>
      </c>
      <c r="BV1531" s="155" t="b">
        <f t="shared" ca="1" si="766"/>
        <v>0</v>
      </c>
      <c r="BW1531" s="151" t="b">
        <f t="shared" ca="1" si="767"/>
        <v>0</v>
      </c>
      <c r="BX1531" s="151" t="b">
        <f t="shared" ca="1" si="768"/>
        <v>0</v>
      </c>
      <c r="BY1531" s="151" t="b">
        <f t="shared" ca="1" si="769"/>
        <v>0</v>
      </c>
      <c r="BZ1531" s="151" t="b">
        <f t="shared" ca="1" si="770"/>
        <v>0</v>
      </c>
      <c r="CA1531" s="151" t="b">
        <f t="shared" ca="1" si="771"/>
        <v>0</v>
      </c>
      <c r="CB1531" s="151" t="b">
        <f t="shared" ca="1" si="772"/>
        <v>0</v>
      </c>
      <c r="CC1531" s="151" t="b">
        <f t="shared" ca="1" si="773"/>
        <v>0</v>
      </c>
      <c r="CD1531" s="151" t="b">
        <f t="shared" ca="1" si="774"/>
        <v>0</v>
      </c>
      <c r="CE1531" s="151" t="b">
        <f t="shared" ca="1" si="775"/>
        <v>0</v>
      </c>
      <c r="CF1531" s="151" t="b">
        <f t="shared" ca="1" si="776"/>
        <v>0</v>
      </c>
      <c r="CG1531" s="151" t="b">
        <f t="shared" ca="1" si="777"/>
        <v>0</v>
      </c>
      <c r="CH1531" s="151" t="b">
        <f t="shared" ca="1" si="778"/>
        <v>0</v>
      </c>
      <c r="CI1531" s="151" t="b">
        <f t="shared" ca="1" si="779"/>
        <v>0</v>
      </c>
      <c r="CJ1531" s="151" t="b">
        <f t="shared" ca="1" si="780"/>
        <v>0</v>
      </c>
      <c r="CK1531" s="151" t="b">
        <f t="shared" ca="1" si="781"/>
        <v>0</v>
      </c>
      <c r="CL1531" s="151" t="b">
        <f t="shared" ca="1" si="782"/>
        <v>0</v>
      </c>
      <c r="CM1531" s="151" t="b">
        <f t="shared" ca="1" si="783"/>
        <v>0</v>
      </c>
      <c r="CN1531" s="151" t="str">
        <f t="shared" ca="1" si="784"/>
        <v>NO_VAC</v>
      </c>
      <c r="CO1531" s="151" t="str">
        <f t="shared" ca="1" si="785"/>
        <v>NO_VAC</v>
      </c>
      <c r="CP1531" s="151" t="b">
        <f t="shared" ca="1" si="786"/>
        <v>0</v>
      </c>
      <c r="CQ1531" s="155">
        <f t="shared" ca="1" si="787"/>
        <v>0</v>
      </c>
      <c r="CR1531" s="155" t="b">
        <f t="shared" ca="1" si="788"/>
        <v>0</v>
      </c>
      <c r="CS1531" s="155" t="b">
        <f t="shared" ca="1" si="789"/>
        <v>0</v>
      </c>
      <c r="CT1531" s="155" t="b">
        <f t="shared" ca="1" si="790"/>
        <v>0</v>
      </c>
      <c r="CU1531" s="155" t="b">
        <f t="shared" ca="1" si="791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59"/>
        <v>0</v>
      </c>
      <c r="P1532" s="28">
        <f t="shared" ca="1" si="760"/>
        <v>0</v>
      </c>
      <c r="Q1532" s="28">
        <f t="shared" ca="1" si="761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2"/>
        <v>0</v>
      </c>
      <c r="BS1532" s="151" t="b">
        <f t="shared" si="763"/>
        <v>0</v>
      </c>
      <c r="BT1532" s="151" t="b">
        <f t="shared" si="764"/>
        <v>0</v>
      </c>
      <c r="BU1532" s="151" t="b">
        <f t="shared" si="765"/>
        <v>0</v>
      </c>
      <c r="BV1532" s="155" t="b">
        <f t="shared" ca="1" si="766"/>
        <v>0</v>
      </c>
      <c r="BW1532" s="151" t="b">
        <f t="shared" ca="1" si="767"/>
        <v>0</v>
      </c>
      <c r="BX1532" s="151" t="b">
        <f t="shared" ca="1" si="768"/>
        <v>0</v>
      </c>
      <c r="BY1532" s="151" t="b">
        <f t="shared" ca="1" si="769"/>
        <v>0</v>
      </c>
      <c r="BZ1532" s="151" t="b">
        <f t="shared" ca="1" si="770"/>
        <v>0</v>
      </c>
      <c r="CA1532" s="151" t="b">
        <f t="shared" ca="1" si="771"/>
        <v>0</v>
      </c>
      <c r="CB1532" s="151" t="b">
        <f t="shared" ca="1" si="772"/>
        <v>0</v>
      </c>
      <c r="CC1532" s="151" t="b">
        <f t="shared" ca="1" si="773"/>
        <v>0</v>
      </c>
      <c r="CD1532" s="151" t="b">
        <f t="shared" ca="1" si="774"/>
        <v>0</v>
      </c>
      <c r="CE1532" s="151" t="b">
        <f t="shared" ca="1" si="775"/>
        <v>0</v>
      </c>
      <c r="CF1532" s="151" t="b">
        <f t="shared" ca="1" si="776"/>
        <v>0</v>
      </c>
      <c r="CG1532" s="151" t="b">
        <f t="shared" ca="1" si="777"/>
        <v>0</v>
      </c>
      <c r="CH1532" s="151" t="b">
        <f t="shared" ca="1" si="778"/>
        <v>0</v>
      </c>
      <c r="CI1532" s="151" t="b">
        <f t="shared" ca="1" si="779"/>
        <v>0</v>
      </c>
      <c r="CJ1532" s="151" t="b">
        <f t="shared" ca="1" si="780"/>
        <v>0</v>
      </c>
      <c r="CK1532" s="151" t="b">
        <f t="shared" ca="1" si="781"/>
        <v>0</v>
      </c>
      <c r="CL1532" s="151" t="b">
        <f t="shared" ca="1" si="782"/>
        <v>0</v>
      </c>
      <c r="CM1532" s="151" t="b">
        <f t="shared" ca="1" si="783"/>
        <v>0</v>
      </c>
      <c r="CN1532" s="151" t="str">
        <f t="shared" ca="1" si="784"/>
        <v>NO_VAC</v>
      </c>
      <c r="CO1532" s="151" t="str">
        <f t="shared" ca="1" si="785"/>
        <v>NO_VAC</v>
      </c>
      <c r="CP1532" s="151" t="b">
        <f t="shared" ca="1" si="786"/>
        <v>0</v>
      </c>
      <c r="CQ1532" s="155">
        <f t="shared" ca="1" si="787"/>
        <v>0</v>
      </c>
      <c r="CR1532" s="155" t="b">
        <f t="shared" ca="1" si="788"/>
        <v>0</v>
      </c>
      <c r="CS1532" s="155" t="b">
        <f t="shared" ca="1" si="789"/>
        <v>0</v>
      </c>
      <c r="CT1532" s="155" t="b">
        <f t="shared" ca="1" si="790"/>
        <v>0</v>
      </c>
      <c r="CU1532" s="155" t="b">
        <f t="shared" ca="1" si="791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59"/>
        <v>0</v>
      </c>
      <c r="P1533" s="28">
        <f t="shared" ca="1" si="760"/>
        <v>0</v>
      </c>
      <c r="Q1533" s="28">
        <f t="shared" ca="1" si="761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2"/>
        <v>0</v>
      </c>
      <c r="BS1533" s="151" t="b">
        <f t="shared" si="763"/>
        <v>0</v>
      </c>
      <c r="BT1533" s="151" t="b">
        <f t="shared" si="764"/>
        <v>0</v>
      </c>
      <c r="BU1533" s="151" t="b">
        <f t="shared" si="765"/>
        <v>0</v>
      </c>
      <c r="BV1533" s="155" t="b">
        <f t="shared" ca="1" si="766"/>
        <v>0</v>
      </c>
      <c r="BW1533" s="151" t="b">
        <f t="shared" ca="1" si="767"/>
        <v>0</v>
      </c>
      <c r="BX1533" s="151" t="b">
        <f t="shared" ca="1" si="768"/>
        <v>0</v>
      </c>
      <c r="BY1533" s="151" t="b">
        <f t="shared" ca="1" si="769"/>
        <v>0</v>
      </c>
      <c r="BZ1533" s="151" t="b">
        <f t="shared" ca="1" si="770"/>
        <v>0</v>
      </c>
      <c r="CA1533" s="151" t="b">
        <f t="shared" ca="1" si="771"/>
        <v>0</v>
      </c>
      <c r="CB1533" s="151" t="b">
        <f t="shared" ca="1" si="772"/>
        <v>0</v>
      </c>
      <c r="CC1533" s="151" t="b">
        <f t="shared" ca="1" si="773"/>
        <v>0</v>
      </c>
      <c r="CD1533" s="151" t="b">
        <f t="shared" ca="1" si="774"/>
        <v>0</v>
      </c>
      <c r="CE1533" s="151" t="b">
        <f t="shared" ca="1" si="775"/>
        <v>0</v>
      </c>
      <c r="CF1533" s="151" t="b">
        <f t="shared" ca="1" si="776"/>
        <v>0</v>
      </c>
      <c r="CG1533" s="151" t="b">
        <f t="shared" ca="1" si="777"/>
        <v>0</v>
      </c>
      <c r="CH1533" s="151" t="b">
        <f t="shared" ca="1" si="778"/>
        <v>0</v>
      </c>
      <c r="CI1533" s="151" t="b">
        <f t="shared" ca="1" si="779"/>
        <v>0</v>
      </c>
      <c r="CJ1533" s="151" t="b">
        <f t="shared" ca="1" si="780"/>
        <v>0</v>
      </c>
      <c r="CK1533" s="151" t="b">
        <f t="shared" ca="1" si="781"/>
        <v>0</v>
      </c>
      <c r="CL1533" s="151" t="b">
        <f t="shared" ca="1" si="782"/>
        <v>0</v>
      </c>
      <c r="CM1533" s="151" t="b">
        <f t="shared" ca="1" si="783"/>
        <v>0</v>
      </c>
      <c r="CN1533" s="151" t="str">
        <f t="shared" ca="1" si="784"/>
        <v>NO_VAC</v>
      </c>
      <c r="CO1533" s="151" t="str">
        <f t="shared" ca="1" si="785"/>
        <v>NO_VAC</v>
      </c>
      <c r="CP1533" s="151" t="b">
        <f t="shared" ca="1" si="786"/>
        <v>0</v>
      </c>
      <c r="CQ1533" s="155">
        <f t="shared" ca="1" si="787"/>
        <v>0</v>
      </c>
      <c r="CR1533" s="155" t="b">
        <f t="shared" ca="1" si="788"/>
        <v>0</v>
      </c>
      <c r="CS1533" s="155" t="b">
        <f t="shared" ca="1" si="789"/>
        <v>0</v>
      </c>
      <c r="CT1533" s="155" t="b">
        <f t="shared" ca="1" si="790"/>
        <v>0</v>
      </c>
      <c r="CU1533" s="155" t="b">
        <f t="shared" ca="1" si="791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59"/>
        <v>0</v>
      </c>
      <c r="P1534" s="28">
        <f t="shared" ca="1" si="760"/>
        <v>0</v>
      </c>
      <c r="Q1534" s="28">
        <f t="shared" ca="1" si="761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2"/>
        <v>0</v>
      </c>
      <c r="BS1534" s="151" t="b">
        <f t="shared" si="763"/>
        <v>0</v>
      </c>
      <c r="BT1534" s="151" t="b">
        <f t="shared" si="764"/>
        <v>0</v>
      </c>
      <c r="BU1534" s="151" t="b">
        <f t="shared" si="765"/>
        <v>0</v>
      </c>
      <c r="BV1534" s="155" t="b">
        <f t="shared" ca="1" si="766"/>
        <v>0</v>
      </c>
      <c r="BW1534" s="151" t="b">
        <f t="shared" ca="1" si="767"/>
        <v>0</v>
      </c>
      <c r="BX1534" s="151" t="b">
        <f t="shared" ca="1" si="768"/>
        <v>0</v>
      </c>
      <c r="BY1534" s="151" t="b">
        <f t="shared" ca="1" si="769"/>
        <v>0</v>
      </c>
      <c r="BZ1534" s="151" t="b">
        <f t="shared" ca="1" si="770"/>
        <v>0</v>
      </c>
      <c r="CA1534" s="151" t="b">
        <f t="shared" ca="1" si="771"/>
        <v>0</v>
      </c>
      <c r="CB1534" s="151" t="b">
        <f t="shared" ca="1" si="772"/>
        <v>0</v>
      </c>
      <c r="CC1534" s="151" t="b">
        <f t="shared" ca="1" si="773"/>
        <v>0</v>
      </c>
      <c r="CD1534" s="151" t="b">
        <f t="shared" ca="1" si="774"/>
        <v>0</v>
      </c>
      <c r="CE1534" s="151" t="b">
        <f t="shared" ca="1" si="775"/>
        <v>0</v>
      </c>
      <c r="CF1534" s="151" t="b">
        <f t="shared" ca="1" si="776"/>
        <v>0</v>
      </c>
      <c r="CG1534" s="151" t="b">
        <f t="shared" ca="1" si="777"/>
        <v>0</v>
      </c>
      <c r="CH1534" s="151" t="b">
        <f t="shared" ca="1" si="778"/>
        <v>0</v>
      </c>
      <c r="CI1534" s="151" t="b">
        <f t="shared" ca="1" si="779"/>
        <v>0</v>
      </c>
      <c r="CJ1534" s="151" t="b">
        <f t="shared" ca="1" si="780"/>
        <v>0</v>
      </c>
      <c r="CK1534" s="151" t="b">
        <f t="shared" ca="1" si="781"/>
        <v>0</v>
      </c>
      <c r="CL1534" s="151" t="b">
        <f t="shared" ca="1" si="782"/>
        <v>0</v>
      </c>
      <c r="CM1534" s="151" t="b">
        <f t="shared" ca="1" si="783"/>
        <v>0</v>
      </c>
      <c r="CN1534" s="151" t="str">
        <f t="shared" ca="1" si="784"/>
        <v>NO_VAC</v>
      </c>
      <c r="CO1534" s="151" t="str">
        <f t="shared" ca="1" si="785"/>
        <v>NO_VAC</v>
      </c>
      <c r="CP1534" s="151" t="b">
        <f t="shared" ca="1" si="786"/>
        <v>0</v>
      </c>
      <c r="CQ1534" s="155">
        <f t="shared" ca="1" si="787"/>
        <v>0</v>
      </c>
      <c r="CR1534" s="155" t="b">
        <f t="shared" ca="1" si="788"/>
        <v>0</v>
      </c>
      <c r="CS1534" s="155" t="b">
        <f t="shared" ca="1" si="789"/>
        <v>0</v>
      </c>
      <c r="CT1534" s="155" t="b">
        <f t="shared" ca="1" si="790"/>
        <v>0</v>
      </c>
      <c r="CU1534" s="155" t="b">
        <f t="shared" ca="1" si="791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59"/>
        <v>0</v>
      </c>
      <c r="P1535" s="28">
        <f t="shared" ca="1" si="760"/>
        <v>0</v>
      </c>
      <c r="Q1535" s="28">
        <f t="shared" ca="1" si="761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2"/>
        <v>0</v>
      </c>
      <c r="BS1535" s="151" t="b">
        <f t="shared" si="763"/>
        <v>0</v>
      </c>
      <c r="BT1535" s="151" t="b">
        <f t="shared" si="764"/>
        <v>0</v>
      </c>
      <c r="BU1535" s="151" t="b">
        <f t="shared" si="765"/>
        <v>0</v>
      </c>
      <c r="BV1535" s="155" t="b">
        <f t="shared" ca="1" si="766"/>
        <v>0</v>
      </c>
      <c r="BW1535" s="151" t="b">
        <f t="shared" ca="1" si="767"/>
        <v>0</v>
      </c>
      <c r="BX1535" s="151" t="b">
        <f t="shared" ca="1" si="768"/>
        <v>0</v>
      </c>
      <c r="BY1535" s="151" t="b">
        <f t="shared" ca="1" si="769"/>
        <v>0</v>
      </c>
      <c r="BZ1535" s="151" t="b">
        <f t="shared" ca="1" si="770"/>
        <v>0</v>
      </c>
      <c r="CA1535" s="151" t="b">
        <f t="shared" ca="1" si="771"/>
        <v>0</v>
      </c>
      <c r="CB1535" s="151" t="b">
        <f t="shared" ca="1" si="772"/>
        <v>0</v>
      </c>
      <c r="CC1535" s="151" t="b">
        <f t="shared" ca="1" si="773"/>
        <v>0</v>
      </c>
      <c r="CD1535" s="151" t="b">
        <f t="shared" ca="1" si="774"/>
        <v>0</v>
      </c>
      <c r="CE1535" s="151" t="b">
        <f t="shared" ca="1" si="775"/>
        <v>0</v>
      </c>
      <c r="CF1535" s="151" t="b">
        <f t="shared" ca="1" si="776"/>
        <v>0</v>
      </c>
      <c r="CG1535" s="151" t="b">
        <f t="shared" ca="1" si="777"/>
        <v>0</v>
      </c>
      <c r="CH1535" s="151" t="b">
        <f t="shared" ca="1" si="778"/>
        <v>0</v>
      </c>
      <c r="CI1535" s="151" t="b">
        <f t="shared" ca="1" si="779"/>
        <v>0</v>
      </c>
      <c r="CJ1535" s="151" t="b">
        <f t="shared" ca="1" si="780"/>
        <v>0</v>
      </c>
      <c r="CK1535" s="151" t="b">
        <f t="shared" ca="1" si="781"/>
        <v>0</v>
      </c>
      <c r="CL1535" s="151" t="b">
        <f t="shared" ca="1" si="782"/>
        <v>0</v>
      </c>
      <c r="CM1535" s="151" t="b">
        <f t="shared" ca="1" si="783"/>
        <v>0</v>
      </c>
      <c r="CN1535" s="151" t="str">
        <f t="shared" ca="1" si="784"/>
        <v>NO_VAC</v>
      </c>
      <c r="CO1535" s="151" t="str">
        <f t="shared" ca="1" si="785"/>
        <v>NO_VAC</v>
      </c>
      <c r="CP1535" s="151" t="b">
        <f t="shared" ca="1" si="786"/>
        <v>0</v>
      </c>
      <c r="CQ1535" s="155">
        <f t="shared" ca="1" si="787"/>
        <v>0</v>
      </c>
      <c r="CR1535" s="155" t="b">
        <f t="shared" ca="1" si="788"/>
        <v>0</v>
      </c>
      <c r="CS1535" s="155" t="b">
        <f t="shared" ca="1" si="789"/>
        <v>0</v>
      </c>
      <c r="CT1535" s="155" t="b">
        <f t="shared" ca="1" si="790"/>
        <v>0</v>
      </c>
      <c r="CU1535" s="155" t="b">
        <f t="shared" ca="1" si="791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59"/>
        <v>0</v>
      </c>
      <c r="P1536" s="28">
        <f t="shared" ca="1" si="760"/>
        <v>0</v>
      </c>
      <c r="Q1536" s="28">
        <f t="shared" ca="1" si="761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2"/>
        <v>0</v>
      </c>
      <c r="BS1536" s="151" t="b">
        <f t="shared" si="763"/>
        <v>0</v>
      </c>
      <c r="BT1536" s="151" t="b">
        <f t="shared" si="764"/>
        <v>0</v>
      </c>
      <c r="BU1536" s="151" t="b">
        <f t="shared" si="765"/>
        <v>0</v>
      </c>
      <c r="BV1536" s="155" t="b">
        <f t="shared" ca="1" si="766"/>
        <v>0</v>
      </c>
      <c r="BW1536" s="151" t="b">
        <f t="shared" ca="1" si="767"/>
        <v>0</v>
      </c>
      <c r="BX1536" s="151" t="b">
        <f t="shared" ca="1" si="768"/>
        <v>0</v>
      </c>
      <c r="BY1536" s="151" t="b">
        <f t="shared" ca="1" si="769"/>
        <v>0</v>
      </c>
      <c r="BZ1536" s="151" t="b">
        <f t="shared" ca="1" si="770"/>
        <v>0</v>
      </c>
      <c r="CA1536" s="151" t="b">
        <f t="shared" ca="1" si="771"/>
        <v>0</v>
      </c>
      <c r="CB1536" s="151" t="b">
        <f t="shared" ca="1" si="772"/>
        <v>0</v>
      </c>
      <c r="CC1536" s="151" t="b">
        <f t="shared" ca="1" si="773"/>
        <v>0</v>
      </c>
      <c r="CD1536" s="151" t="b">
        <f t="shared" ca="1" si="774"/>
        <v>0</v>
      </c>
      <c r="CE1536" s="151" t="b">
        <f t="shared" ca="1" si="775"/>
        <v>0</v>
      </c>
      <c r="CF1536" s="151" t="b">
        <f t="shared" ca="1" si="776"/>
        <v>0</v>
      </c>
      <c r="CG1536" s="151" t="b">
        <f t="shared" ca="1" si="777"/>
        <v>0</v>
      </c>
      <c r="CH1536" s="151" t="b">
        <f t="shared" ca="1" si="778"/>
        <v>0</v>
      </c>
      <c r="CI1536" s="151" t="b">
        <f t="shared" ca="1" si="779"/>
        <v>0</v>
      </c>
      <c r="CJ1536" s="151" t="b">
        <f t="shared" ca="1" si="780"/>
        <v>0</v>
      </c>
      <c r="CK1536" s="151" t="b">
        <f t="shared" ca="1" si="781"/>
        <v>0</v>
      </c>
      <c r="CL1536" s="151" t="b">
        <f t="shared" ca="1" si="782"/>
        <v>0</v>
      </c>
      <c r="CM1536" s="151" t="b">
        <f t="shared" ca="1" si="783"/>
        <v>0</v>
      </c>
      <c r="CN1536" s="151" t="str">
        <f t="shared" ca="1" si="784"/>
        <v>NO_VAC</v>
      </c>
      <c r="CO1536" s="151" t="str">
        <f t="shared" ca="1" si="785"/>
        <v>NO_VAC</v>
      </c>
      <c r="CP1536" s="151" t="b">
        <f t="shared" ca="1" si="786"/>
        <v>0</v>
      </c>
      <c r="CQ1536" s="155">
        <f t="shared" ca="1" si="787"/>
        <v>0</v>
      </c>
      <c r="CR1536" s="155" t="b">
        <f t="shared" ca="1" si="788"/>
        <v>0</v>
      </c>
      <c r="CS1536" s="155" t="b">
        <f t="shared" ca="1" si="789"/>
        <v>0</v>
      </c>
      <c r="CT1536" s="155" t="b">
        <f t="shared" ca="1" si="790"/>
        <v>0</v>
      </c>
      <c r="CU1536" s="155" t="b">
        <f t="shared" ca="1" si="791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59"/>
        <v>0</v>
      </c>
      <c r="P1537" s="28">
        <f t="shared" ca="1" si="760"/>
        <v>0</v>
      </c>
      <c r="Q1537" s="28">
        <f t="shared" ca="1" si="761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2"/>
        <v>0</v>
      </c>
      <c r="BS1537" s="151" t="b">
        <f t="shared" si="763"/>
        <v>0</v>
      </c>
      <c r="BT1537" s="151" t="b">
        <f t="shared" si="764"/>
        <v>0</v>
      </c>
      <c r="BU1537" s="151" t="b">
        <f t="shared" si="765"/>
        <v>0</v>
      </c>
      <c r="BV1537" s="155" t="b">
        <f t="shared" ca="1" si="766"/>
        <v>0</v>
      </c>
      <c r="BW1537" s="151" t="b">
        <f t="shared" ca="1" si="767"/>
        <v>0</v>
      </c>
      <c r="BX1537" s="151" t="b">
        <f t="shared" ca="1" si="768"/>
        <v>0</v>
      </c>
      <c r="BY1537" s="151" t="b">
        <f t="shared" ca="1" si="769"/>
        <v>0</v>
      </c>
      <c r="BZ1537" s="151" t="b">
        <f t="shared" ca="1" si="770"/>
        <v>0</v>
      </c>
      <c r="CA1537" s="151" t="b">
        <f t="shared" ca="1" si="771"/>
        <v>0</v>
      </c>
      <c r="CB1537" s="151" t="b">
        <f t="shared" ca="1" si="772"/>
        <v>0</v>
      </c>
      <c r="CC1537" s="151" t="b">
        <f t="shared" ca="1" si="773"/>
        <v>0</v>
      </c>
      <c r="CD1537" s="151" t="b">
        <f t="shared" ca="1" si="774"/>
        <v>0</v>
      </c>
      <c r="CE1537" s="151" t="b">
        <f t="shared" ca="1" si="775"/>
        <v>0</v>
      </c>
      <c r="CF1537" s="151" t="b">
        <f t="shared" ca="1" si="776"/>
        <v>0</v>
      </c>
      <c r="CG1537" s="151" t="b">
        <f t="shared" ca="1" si="777"/>
        <v>0</v>
      </c>
      <c r="CH1537" s="151" t="b">
        <f t="shared" ca="1" si="778"/>
        <v>0</v>
      </c>
      <c r="CI1537" s="151" t="b">
        <f t="shared" ca="1" si="779"/>
        <v>0</v>
      </c>
      <c r="CJ1537" s="151" t="b">
        <f t="shared" ca="1" si="780"/>
        <v>0</v>
      </c>
      <c r="CK1537" s="151" t="b">
        <f t="shared" ca="1" si="781"/>
        <v>0</v>
      </c>
      <c r="CL1537" s="151" t="b">
        <f t="shared" ca="1" si="782"/>
        <v>0</v>
      </c>
      <c r="CM1537" s="151" t="b">
        <f t="shared" ca="1" si="783"/>
        <v>0</v>
      </c>
      <c r="CN1537" s="151" t="str">
        <f t="shared" ca="1" si="784"/>
        <v>NO_VAC</v>
      </c>
      <c r="CO1537" s="151" t="str">
        <f t="shared" ca="1" si="785"/>
        <v>NO_VAC</v>
      </c>
      <c r="CP1537" s="151" t="b">
        <f t="shared" ca="1" si="786"/>
        <v>0</v>
      </c>
      <c r="CQ1537" s="155">
        <f t="shared" ca="1" si="787"/>
        <v>0</v>
      </c>
      <c r="CR1537" s="155" t="b">
        <f t="shared" ca="1" si="788"/>
        <v>0</v>
      </c>
      <c r="CS1537" s="155" t="b">
        <f t="shared" ca="1" si="789"/>
        <v>0</v>
      </c>
      <c r="CT1537" s="155" t="b">
        <f t="shared" ca="1" si="790"/>
        <v>0</v>
      </c>
      <c r="CU1537" s="155" t="b">
        <f t="shared" ca="1" si="791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59"/>
        <v>0</v>
      </c>
      <c r="P1538" s="28">
        <f t="shared" ca="1" si="760"/>
        <v>0</v>
      </c>
      <c r="Q1538" s="28">
        <f t="shared" ca="1" si="761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2"/>
        <v>0</v>
      </c>
      <c r="BS1538" s="151" t="b">
        <f t="shared" si="763"/>
        <v>0</v>
      </c>
      <c r="BT1538" s="151" t="b">
        <f t="shared" si="764"/>
        <v>0</v>
      </c>
      <c r="BU1538" s="151" t="b">
        <f t="shared" si="765"/>
        <v>0</v>
      </c>
      <c r="BV1538" s="155" t="b">
        <f t="shared" ca="1" si="766"/>
        <v>0</v>
      </c>
      <c r="BW1538" s="151" t="b">
        <f t="shared" ca="1" si="767"/>
        <v>0</v>
      </c>
      <c r="BX1538" s="151" t="b">
        <f t="shared" ca="1" si="768"/>
        <v>0</v>
      </c>
      <c r="BY1538" s="151" t="b">
        <f t="shared" ca="1" si="769"/>
        <v>0</v>
      </c>
      <c r="BZ1538" s="151" t="b">
        <f t="shared" ca="1" si="770"/>
        <v>0</v>
      </c>
      <c r="CA1538" s="151" t="b">
        <f t="shared" ca="1" si="771"/>
        <v>0</v>
      </c>
      <c r="CB1538" s="151" t="b">
        <f t="shared" ca="1" si="772"/>
        <v>0</v>
      </c>
      <c r="CC1538" s="151" t="b">
        <f t="shared" ca="1" si="773"/>
        <v>0</v>
      </c>
      <c r="CD1538" s="151" t="b">
        <f t="shared" ca="1" si="774"/>
        <v>0</v>
      </c>
      <c r="CE1538" s="151" t="b">
        <f t="shared" ca="1" si="775"/>
        <v>0</v>
      </c>
      <c r="CF1538" s="151" t="b">
        <f t="shared" ca="1" si="776"/>
        <v>0</v>
      </c>
      <c r="CG1538" s="151" t="b">
        <f t="shared" ca="1" si="777"/>
        <v>0</v>
      </c>
      <c r="CH1538" s="151" t="b">
        <f t="shared" ca="1" si="778"/>
        <v>0</v>
      </c>
      <c r="CI1538" s="151" t="b">
        <f t="shared" ca="1" si="779"/>
        <v>0</v>
      </c>
      <c r="CJ1538" s="151" t="b">
        <f t="shared" ca="1" si="780"/>
        <v>0</v>
      </c>
      <c r="CK1538" s="151" t="b">
        <f t="shared" ca="1" si="781"/>
        <v>0</v>
      </c>
      <c r="CL1538" s="151" t="b">
        <f t="shared" ca="1" si="782"/>
        <v>0</v>
      </c>
      <c r="CM1538" s="151" t="b">
        <f t="shared" ca="1" si="783"/>
        <v>0</v>
      </c>
      <c r="CN1538" s="151" t="str">
        <f t="shared" ca="1" si="784"/>
        <v>NO_VAC</v>
      </c>
      <c r="CO1538" s="151" t="str">
        <f t="shared" ca="1" si="785"/>
        <v>NO_VAC</v>
      </c>
      <c r="CP1538" s="151" t="b">
        <f t="shared" ca="1" si="786"/>
        <v>0</v>
      </c>
      <c r="CQ1538" s="155">
        <f t="shared" ca="1" si="787"/>
        <v>0</v>
      </c>
      <c r="CR1538" s="155" t="b">
        <f t="shared" ca="1" si="788"/>
        <v>0</v>
      </c>
      <c r="CS1538" s="155" t="b">
        <f t="shared" ca="1" si="789"/>
        <v>0</v>
      </c>
      <c r="CT1538" s="155" t="b">
        <f t="shared" ca="1" si="790"/>
        <v>0</v>
      </c>
      <c r="CU1538" s="155" t="b">
        <f t="shared" ca="1" si="791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59"/>
        <v>0</v>
      </c>
      <c r="P1539" s="28">
        <f t="shared" ca="1" si="760"/>
        <v>0</v>
      </c>
      <c r="Q1539" s="28">
        <f t="shared" ca="1" si="761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2"/>
        <v>0</v>
      </c>
      <c r="BS1539" s="151" t="b">
        <f t="shared" si="763"/>
        <v>0</v>
      </c>
      <c r="BT1539" s="151" t="b">
        <f t="shared" si="764"/>
        <v>0</v>
      </c>
      <c r="BU1539" s="151" t="b">
        <f t="shared" si="765"/>
        <v>0</v>
      </c>
      <c r="BV1539" s="155" t="b">
        <f t="shared" ca="1" si="766"/>
        <v>0</v>
      </c>
      <c r="BW1539" s="151" t="b">
        <f t="shared" ca="1" si="767"/>
        <v>0</v>
      </c>
      <c r="BX1539" s="151" t="b">
        <f t="shared" ca="1" si="768"/>
        <v>0</v>
      </c>
      <c r="BY1539" s="151" t="b">
        <f t="shared" ca="1" si="769"/>
        <v>0</v>
      </c>
      <c r="BZ1539" s="151" t="b">
        <f t="shared" ca="1" si="770"/>
        <v>0</v>
      </c>
      <c r="CA1539" s="151" t="b">
        <f t="shared" ca="1" si="771"/>
        <v>0</v>
      </c>
      <c r="CB1539" s="151" t="b">
        <f t="shared" ca="1" si="772"/>
        <v>0</v>
      </c>
      <c r="CC1539" s="151" t="b">
        <f t="shared" ca="1" si="773"/>
        <v>0</v>
      </c>
      <c r="CD1539" s="151" t="b">
        <f t="shared" ca="1" si="774"/>
        <v>0</v>
      </c>
      <c r="CE1539" s="151" t="b">
        <f t="shared" ca="1" si="775"/>
        <v>0</v>
      </c>
      <c r="CF1539" s="151" t="b">
        <f t="shared" ca="1" si="776"/>
        <v>0</v>
      </c>
      <c r="CG1539" s="151" t="b">
        <f t="shared" ca="1" si="777"/>
        <v>0</v>
      </c>
      <c r="CH1539" s="151" t="b">
        <f t="shared" ca="1" si="778"/>
        <v>0</v>
      </c>
      <c r="CI1539" s="151" t="b">
        <f t="shared" ca="1" si="779"/>
        <v>0</v>
      </c>
      <c r="CJ1539" s="151" t="b">
        <f t="shared" ca="1" si="780"/>
        <v>0</v>
      </c>
      <c r="CK1539" s="151" t="b">
        <f t="shared" ca="1" si="781"/>
        <v>0</v>
      </c>
      <c r="CL1539" s="151" t="b">
        <f t="shared" ca="1" si="782"/>
        <v>0</v>
      </c>
      <c r="CM1539" s="151" t="b">
        <f t="shared" ca="1" si="783"/>
        <v>0</v>
      </c>
      <c r="CN1539" s="151" t="str">
        <f t="shared" ca="1" si="784"/>
        <v>NO_VAC</v>
      </c>
      <c r="CO1539" s="151" t="str">
        <f t="shared" ca="1" si="785"/>
        <v>NO_VAC</v>
      </c>
      <c r="CP1539" s="151" t="b">
        <f t="shared" ca="1" si="786"/>
        <v>0</v>
      </c>
      <c r="CQ1539" s="155">
        <f t="shared" ca="1" si="787"/>
        <v>0</v>
      </c>
      <c r="CR1539" s="155" t="b">
        <f t="shared" ca="1" si="788"/>
        <v>0</v>
      </c>
      <c r="CS1539" s="155" t="b">
        <f t="shared" ca="1" si="789"/>
        <v>0</v>
      </c>
      <c r="CT1539" s="155" t="b">
        <f t="shared" ca="1" si="790"/>
        <v>0</v>
      </c>
      <c r="CU1539" s="155" t="b">
        <f t="shared" ca="1" si="791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59"/>
        <v>0</v>
      </c>
      <c r="P1540" s="28">
        <f t="shared" ca="1" si="760"/>
        <v>0</v>
      </c>
      <c r="Q1540" s="28">
        <f t="shared" ca="1" si="761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2"/>
        <v>0</v>
      </c>
      <c r="BS1540" s="151" t="b">
        <f t="shared" si="763"/>
        <v>0</v>
      </c>
      <c r="BT1540" s="151" t="b">
        <f t="shared" si="764"/>
        <v>0</v>
      </c>
      <c r="BU1540" s="151" t="b">
        <f t="shared" si="765"/>
        <v>0</v>
      </c>
      <c r="BV1540" s="155" t="b">
        <f t="shared" ca="1" si="766"/>
        <v>0</v>
      </c>
      <c r="BW1540" s="151" t="b">
        <f t="shared" ca="1" si="767"/>
        <v>0</v>
      </c>
      <c r="BX1540" s="151" t="b">
        <f t="shared" ca="1" si="768"/>
        <v>0</v>
      </c>
      <c r="BY1540" s="151" t="b">
        <f t="shared" ca="1" si="769"/>
        <v>0</v>
      </c>
      <c r="BZ1540" s="151" t="b">
        <f t="shared" ca="1" si="770"/>
        <v>0</v>
      </c>
      <c r="CA1540" s="151" t="b">
        <f t="shared" ca="1" si="771"/>
        <v>0</v>
      </c>
      <c r="CB1540" s="151" t="b">
        <f t="shared" ca="1" si="772"/>
        <v>0</v>
      </c>
      <c r="CC1540" s="151" t="b">
        <f t="shared" ca="1" si="773"/>
        <v>0</v>
      </c>
      <c r="CD1540" s="151" t="b">
        <f t="shared" ca="1" si="774"/>
        <v>0</v>
      </c>
      <c r="CE1540" s="151" t="b">
        <f t="shared" ca="1" si="775"/>
        <v>0</v>
      </c>
      <c r="CF1540" s="151" t="b">
        <f t="shared" ca="1" si="776"/>
        <v>0</v>
      </c>
      <c r="CG1540" s="151" t="b">
        <f t="shared" ca="1" si="777"/>
        <v>0</v>
      </c>
      <c r="CH1540" s="151" t="b">
        <f t="shared" ca="1" si="778"/>
        <v>0</v>
      </c>
      <c r="CI1540" s="151" t="b">
        <f t="shared" ca="1" si="779"/>
        <v>0</v>
      </c>
      <c r="CJ1540" s="151" t="b">
        <f t="shared" ca="1" si="780"/>
        <v>0</v>
      </c>
      <c r="CK1540" s="151" t="b">
        <f t="shared" ca="1" si="781"/>
        <v>0</v>
      </c>
      <c r="CL1540" s="151" t="b">
        <f t="shared" ca="1" si="782"/>
        <v>0</v>
      </c>
      <c r="CM1540" s="151" t="b">
        <f t="shared" ca="1" si="783"/>
        <v>0</v>
      </c>
      <c r="CN1540" s="151" t="str">
        <f t="shared" ca="1" si="784"/>
        <v>NO_VAC</v>
      </c>
      <c r="CO1540" s="151" t="str">
        <f t="shared" ca="1" si="785"/>
        <v>NO_VAC</v>
      </c>
      <c r="CP1540" s="151" t="b">
        <f t="shared" ca="1" si="786"/>
        <v>0</v>
      </c>
      <c r="CQ1540" s="155">
        <f t="shared" ca="1" si="787"/>
        <v>0</v>
      </c>
      <c r="CR1540" s="155" t="b">
        <f t="shared" ca="1" si="788"/>
        <v>0</v>
      </c>
      <c r="CS1540" s="155" t="b">
        <f t="shared" ca="1" si="789"/>
        <v>0</v>
      </c>
      <c r="CT1540" s="155" t="b">
        <f t="shared" ca="1" si="790"/>
        <v>0</v>
      </c>
      <c r="CU1540" s="155" t="b">
        <f t="shared" ca="1" si="791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59"/>
        <v>0</v>
      </c>
      <c r="P1541" s="28">
        <f t="shared" ca="1" si="760"/>
        <v>0</v>
      </c>
      <c r="Q1541" s="28">
        <f t="shared" ca="1" si="761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2"/>
        <v>0</v>
      </c>
      <c r="BS1541" s="151" t="b">
        <f t="shared" si="763"/>
        <v>0</v>
      </c>
      <c r="BT1541" s="151" t="b">
        <f t="shared" si="764"/>
        <v>0</v>
      </c>
      <c r="BU1541" s="151" t="b">
        <f t="shared" si="765"/>
        <v>0</v>
      </c>
      <c r="BV1541" s="155" t="b">
        <f t="shared" ca="1" si="766"/>
        <v>0</v>
      </c>
      <c r="BW1541" s="151" t="b">
        <f t="shared" ca="1" si="767"/>
        <v>0</v>
      </c>
      <c r="BX1541" s="151" t="b">
        <f t="shared" ca="1" si="768"/>
        <v>0</v>
      </c>
      <c r="BY1541" s="151" t="b">
        <f t="shared" ca="1" si="769"/>
        <v>0</v>
      </c>
      <c r="BZ1541" s="151" t="b">
        <f t="shared" ca="1" si="770"/>
        <v>0</v>
      </c>
      <c r="CA1541" s="151" t="b">
        <f t="shared" ca="1" si="771"/>
        <v>0</v>
      </c>
      <c r="CB1541" s="151" t="b">
        <f t="shared" ca="1" si="772"/>
        <v>0</v>
      </c>
      <c r="CC1541" s="151" t="b">
        <f t="shared" ca="1" si="773"/>
        <v>0</v>
      </c>
      <c r="CD1541" s="151" t="b">
        <f t="shared" ca="1" si="774"/>
        <v>0</v>
      </c>
      <c r="CE1541" s="151" t="b">
        <f t="shared" ca="1" si="775"/>
        <v>0</v>
      </c>
      <c r="CF1541" s="151" t="b">
        <f t="shared" ca="1" si="776"/>
        <v>0</v>
      </c>
      <c r="CG1541" s="151" t="b">
        <f t="shared" ca="1" si="777"/>
        <v>0</v>
      </c>
      <c r="CH1541" s="151" t="b">
        <f t="shared" ca="1" si="778"/>
        <v>0</v>
      </c>
      <c r="CI1541" s="151" t="b">
        <f t="shared" ca="1" si="779"/>
        <v>0</v>
      </c>
      <c r="CJ1541" s="151" t="b">
        <f t="shared" ca="1" si="780"/>
        <v>0</v>
      </c>
      <c r="CK1541" s="151" t="b">
        <f t="shared" ca="1" si="781"/>
        <v>0</v>
      </c>
      <c r="CL1541" s="151" t="b">
        <f t="shared" ca="1" si="782"/>
        <v>0</v>
      </c>
      <c r="CM1541" s="151" t="b">
        <f t="shared" ca="1" si="783"/>
        <v>0</v>
      </c>
      <c r="CN1541" s="151" t="str">
        <f t="shared" ca="1" si="784"/>
        <v>NO_VAC</v>
      </c>
      <c r="CO1541" s="151" t="str">
        <f t="shared" ca="1" si="785"/>
        <v>NO_VAC</v>
      </c>
      <c r="CP1541" s="151" t="b">
        <f t="shared" ca="1" si="786"/>
        <v>0</v>
      </c>
      <c r="CQ1541" s="155">
        <f t="shared" ca="1" si="787"/>
        <v>0</v>
      </c>
      <c r="CR1541" s="155" t="b">
        <f t="shared" ca="1" si="788"/>
        <v>0</v>
      </c>
      <c r="CS1541" s="155" t="b">
        <f t="shared" ca="1" si="789"/>
        <v>0</v>
      </c>
      <c r="CT1541" s="155" t="b">
        <f t="shared" ca="1" si="790"/>
        <v>0</v>
      </c>
      <c r="CU1541" s="155" t="b">
        <f t="shared" ca="1" si="791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59"/>
        <v>0</v>
      </c>
      <c r="P1542" s="28">
        <f t="shared" ca="1" si="760"/>
        <v>0</v>
      </c>
      <c r="Q1542" s="28">
        <f t="shared" ca="1" si="761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2"/>
        <v>0</v>
      </c>
      <c r="BS1542" s="151" t="b">
        <f t="shared" si="763"/>
        <v>0</v>
      </c>
      <c r="BT1542" s="151" t="b">
        <f t="shared" si="764"/>
        <v>0</v>
      </c>
      <c r="BU1542" s="151" t="b">
        <f t="shared" si="765"/>
        <v>0</v>
      </c>
      <c r="BV1542" s="155" t="b">
        <f t="shared" ca="1" si="766"/>
        <v>0</v>
      </c>
      <c r="BW1542" s="151" t="b">
        <f t="shared" ca="1" si="767"/>
        <v>0</v>
      </c>
      <c r="BX1542" s="151" t="b">
        <f t="shared" ca="1" si="768"/>
        <v>0</v>
      </c>
      <c r="BY1542" s="151" t="b">
        <f t="shared" ca="1" si="769"/>
        <v>0</v>
      </c>
      <c r="BZ1542" s="151" t="b">
        <f t="shared" ca="1" si="770"/>
        <v>0</v>
      </c>
      <c r="CA1542" s="151" t="b">
        <f t="shared" ca="1" si="771"/>
        <v>0</v>
      </c>
      <c r="CB1542" s="151" t="b">
        <f t="shared" ca="1" si="772"/>
        <v>0</v>
      </c>
      <c r="CC1542" s="151" t="b">
        <f t="shared" ca="1" si="773"/>
        <v>0</v>
      </c>
      <c r="CD1542" s="151" t="b">
        <f t="shared" ca="1" si="774"/>
        <v>0</v>
      </c>
      <c r="CE1542" s="151" t="b">
        <f t="shared" ca="1" si="775"/>
        <v>0</v>
      </c>
      <c r="CF1542" s="151" t="b">
        <f t="shared" ca="1" si="776"/>
        <v>0</v>
      </c>
      <c r="CG1542" s="151" t="b">
        <f t="shared" ca="1" si="777"/>
        <v>0</v>
      </c>
      <c r="CH1542" s="151" t="b">
        <f t="shared" ca="1" si="778"/>
        <v>0</v>
      </c>
      <c r="CI1542" s="151" t="b">
        <f t="shared" ca="1" si="779"/>
        <v>0</v>
      </c>
      <c r="CJ1542" s="151" t="b">
        <f t="shared" ca="1" si="780"/>
        <v>0</v>
      </c>
      <c r="CK1542" s="151" t="b">
        <f t="shared" ca="1" si="781"/>
        <v>0</v>
      </c>
      <c r="CL1542" s="151" t="b">
        <f t="shared" ca="1" si="782"/>
        <v>0</v>
      </c>
      <c r="CM1542" s="151" t="b">
        <f t="shared" ca="1" si="783"/>
        <v>0</v>
      </c>
      <c r="CN1542" s="151" t="str">
        <f t="shared" ca="1" si="784"/>
        <v>NO_VAC</v>
      </c>
      <c r="CO1542" s="151" t="str">
        <f t="shared" ca="1" si="785"/>
        <v>NO_VAC</v>
      </c>
      <c r="CP1542" s="151" t="b">
        <f t="shared" ca="1" si="786"/>
        <v>0</v>
      </c>
      <c r="CQ1542" s="155">
        <f t="shared" ca="1" si="787"/>
        <v>0</v>
      </c>
      <c r="CR1542" s="155" t="b">
        <f t="shared" ca="1" si="788"/>
        <v>0</v>
      </c>
      <c r="CS1542" s="155" t="b">
        <f t="shared" ca="1" si="789"/>
        <v>0</v>
      </c>
      <c r="CT1542" s="155" t="b">
        <f t="shared" ca="1" si="790"/>
        <v>0</v>
      </c>
      <c r="CU1542" s="155" t="b">
        <f t="shared" ca="1" si="791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59"/>
        <v>0</v>
      </c>
      <c r="P1543" s="28">
        <f t="shared" ca="1" si="760"/>
        <v>0</v>
      </c>
      <c r="Q1543" s="28">
        <f t="shared" ca="1" si="761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2"/>
        <v>0</v>
      </c>
      <c r="BS1543" s="151" t="b">
        <f t="shared" si="763"/>
        <v>0</v>
      </c>
      <c r="BT1543" s="151" t="b">
        <f t="shared" si="764"/>
        <v>0</v>
      </c>
      <c r="BU1543" s="151" t="b">
        <f t="shared" si="765"/>
        <v>0</v>
      </c>
      <c r="BV1543" s="155" t="b">
        <f t="shared" ca="1" si="766"/>
        <v>0</v>
      </c>
      <c r="BW1543" s="151" t="b">
        <f t="shared" ca="1" si="767"/>
        <v>0</v>
      </c>
      <c r="BX1543" s="151" t="b">
        <f t="shared" ca="1" si="768"/>
        <v>0</v>
      </c>
      <c r="BY1543" s="151" t="b">
        <f t="shared" ca="1" si="769"/>
        <v>0</v>
      </c>
      <c r="BZ1543" s="151" t="b">
        <f t="shared" ca="1" si="770"/>
        <v>0</v>
      </c>
      <c r="CA1543" s="151" t="b">
        <f t="shared" ca="1" si="771"/>
        <v>0</v>
      </c>
      <c r="CB1543" s="151" t="b">
        <f t="shared" ca="1" si="772"/>
        <v>0</v>
      </c>
      <c r="CC1543" s="151" t="b">
        <f t="shared" ca="1" si="773"/>
        <v>0</v>
      </c>
      <c r="CD1543" s="151" t="b">
        <f t="shared" ca="1" si="774"/>
        <v>0</v>
      </c>
      <c r="CE1543" s="151" t="b">
        <f t="shared" ca="1" si="775"/>
        <v>0</v>
      </c>
      <c r="CF1543" s="151" t="b">
        <f t="shared" ca="1" si="776"/>
        <v>0</v>
      </c>
      <c r="CG1543" s="151" t="b">
        <f t="shared" ca="1" si="777"/>
        <v>0</v>
      </c>
      <c r="CH1543" s="151" t="b">
        <f t="shared" ca="1" si="778"/>
        <v>0</v>
      </c>
      <c r="CI1543" s="151" t="b">
        <f t="shared" ca="1" si="779"/>
        <v>0</v>
      </c>
      <c r="CJ1543" s="151" t="b">
        <f t="shared" ca="1" si="780"/>
        <v>0</v>
      </c>
      <c r="CK1543" s="151" t="b">
        <f t="shared" ca="1" si="781"/>
        <v>0</v>
      </c>
      <c r="CL1543" s="151" t="b">
        <f t="shared" ca="1" si="782"/>
        <v>0</v>
      </c>
      <c r="CM1543" s="151" t="b">
        <f t="shared" ca="1" si="783"/>
        <v>0</v>
      </c>
      <c r="CN1543" s="151" t="str">
        <f t="shared" ca="1" si="784"/>
        <v>NO_VAC</v>
      </c>
      <c r="CO1543" s="151" t="str">
        <f t="shared" ca="1" si="785"/>
        <v>NO_VAC</v>
      </c>
      <c r="CP1543" s="151" t="b">
        <f t="shared" ca="1" si="786"/>
        <v>0</v>
      </c>
      <c r="CQ1543" s="155">
        <f t="shared" ca="1" si="787"/>
        <v>0</v>
      </c>
      <c r="CR1543" s="155" t="b">
        <f t="shared" ca="1" si="788"/>
        <v>0</v>
      </c>
      <c r="CS1543" s="155" t="b">
        <f t="shared" ca="1" si="789"/>
        <v>0</v>
      </c>
      <c r="CT1543" s="155" t="b">
        <f t="shared" ca="1" si="790"/>
        <v>0</v>
      </c>
      <c r="CU1543" s="155" t="b">
        <f t="shared" ca="1" si="791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59"/>
        <v>0</v>
      </c>
      <c r="P1544" s="28">
        <f t="shared" ca="1" si="760"/>
        <v>0</v>
      </c>
      <c r="Q1544" s="28">
        <f t="shared" ca="1" si="761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2"/>
        <v>0</v>
      </c>
      <c r="BS1544" s="151" t="b">
        <f t="shared" si="763"/>
        <v>0</v>
      </c>
      <c r="BT1544" s="151" t="b">
        <f t="shared" si="764"/>
        <v>0</v>
      </c>
      <c r="BU1544" s="151" t="b">
        <f t="shared" si="765"/>
        <v>0</v>
      </c>
      <c r="BV1544" s="155" t="b">
        <f t="shared" ca="1" si="766"/>
        <v>0</v>
      </c>
      <c r="BW1544" s="151" t="b">
        <f t="shared" ca="1" si="767"/>
        <v>0</v>
      </c>
      <c r="BX1544" s="151" t="b">
        <f t="shared" ca="1" si="768"/>
        <v>0</v>
      </c>
      <c r="BY1544" s="151" t="b">
        <f t="shared" ca="1" si="769"/>
        <v>0</v>
      </c>
      <c r="BZ1544" s="151" t="b">
        <f t="shared" ca="1" si="770"/>
        <v>0</v>
      </c>
      <c r="CA1544" s="151" t="b">
        <f t="shared" ca="1" si="771"/>
        <v>0</v>
      </c>
      <c r="CB1544" s="151" t="b">
        <f t="shared" ca="1" si="772"/>
        <v>0</v>
      </c>
      <c r="CC1544" s="151" t="b">
        <f t="shared" ca="1" si="773"/>
        <v>0</v>
      </c>
      <c r="CD1544" s="151" t="b">
        <f t="shared" ca="1" si="774"/>
        <v>0</v>
      </c>
      <c r="CE1544" s="151" t="b">
        <f t="shared" ca="1" si="775"/>
        <v>0</v>
      </c>
      <c r="CF1544" s="151" t="b">
        <f t="shared" ca="1" si="776"/>
        <v>0</v>
      </c>
      <c r="CG1544" s="151" t="b">
        <f t="shared" ca="1" si="777"/>
        <v>0</v>
      </c>
      <c r="CH1544" s="151" t="b">
        <f t="shared" ca="1" si="778"/>
        <v>0</v>
      </c>
      <c r="CI1544" s="151" t="b">
        <f t="shared" ca="1" si="779"/>
        <v>0</v>
      </c>
      <c r="CJ1544" s="151" t="b">
        <f t="shared" ca="1" si="780"/>
        <v>0</v>
      </c>
      <c r="CK1544" s="151" t="b">
        <f t="shared" ca="1" si="781"/>
        <v>0</v>
      </c>
      <c r="CL1544" s="151" t="b">
        <f t="shared" ca="1" si="782"/>
        <v>0</v>
      </c>
      <c r="CM1544" s="151" t="b">
        <f t="shared" ca="1" si="783"/>
        <v>0</v>
      </c>
      <c r="CN1544" s="151" t="str">
        <f t="shared" ca="1" si="784"/>
        <v>NO_VAC</v>
      </c>
      <c r="CO1544" s="151" t="str">
        <f t="shared" ca="1" si="785"/>
        <v>NO_VAC</v>
      </c>
      <c r="CP1544" s="151" t="b">
        <f t="shared" ca="1" si="786"/>
        <v>0</v>
      </c>
      <c r="CQ1544" s="155">
        <f t="shared" ca="1" si="787"/>
        <v>0</v>
      </c>
      <c r="CR1544" s="155" t="b">
        <f t="shared" ca="1" si="788"/>
        <v>0</v>
      </c>
      <c r="CS1544" s="155" t="b">
        <f t="shared" ca="1" si="789"/>
        <v>0</v>
      </c>
      <c r="CT1544" s="155" t="b">
        <f t="shared" ca="1" si="790"/>
        <v>0</v>
      </c>
      <c r="CU1544" s="155" t="b">
        <f t="shared" ca="1" si="791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59"/>
        <v>0</v>
      </c>
      <c r="P1545" s="28">
        <f t="shared" ca="1" si="760"/>
        <v>0</v>
      </c>
      <c r="Q1545" s="28">
        <f t="shared" ca="1" si="761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2"/>
        <v>0</v>
      </c>
      <c r="BS1545" s="151" t="b">
        <f t="shared" si="763"/>
        <v>0</v>
      </c>
      <c r="BT1545" s="151" t="b">
        <f t="shared" si="764"/>
        <v>0</v>
      </c>
      <c r="BU1545" s="151" t="b">
        <f t="shared" si="765"/>
        <v>0</v>
      </c>
      <c r="BV1545" s="155" t="b">
        <f t="shared" ca="1" si="766"/>
        <v>0</v>
      </c>
      <c r="BW1545" s="151" t="b">
        <f t="shared" ca="1" si="767"/>
        <v>0</v>
      </c>
      <c r="BX1545" s="151" t="b">
        <f t="shared" ca="1" si="768"/>
        <v>0</v>
      </c>
      <c r="BY1545" s="151" t="b">
        <f t="shared" ca="1" si="769"/>
        <v>0</v>
      </c>
      <c r="BZ1545" s="151" t="b">
        <f t="shared" ca="1" si="770"/>
        <v>0</v>
      </c>
      <c r="CA1545" s="151" t="b">
        <f t="shared" ca="1" si="771"/>
        <v>0</v>
      </c>
      <c r="CB1545" s="151" t="b">
        <f t="shared" ca="1" si="772"/>
        <v>0</v>
      </c>
      <c r="CC1545" s="151" t="b">
        <f t="shared" ca="1" si="773"/>
        <v>0</v>
      </c>
      <c r="CD1545" s="151" t="b">
        <f t="shared" ca="1" si="774"/>
        <v>0</v>
      </c>
      <c r="CE1545" s="151" t="b">
        <f t="shared" ca="1" si="775"/>
        <v>0</v>
      </c>
      <c r="CF1545" s="151" t="b">
        <f t="shared" ca="1" si="776"/>
        <v>0</v>
      </c>
      <c r="CG1545" s="151" t="b">
        <f t="shared" ca="1" si="777"/>
        <v>0</v>
      </c>
      <c r="CH1545" s="151" t="b">
        <f t="shared" ca="1" si="778"/>
        <v>0</v>
      </c>
      <c r="CI1545" s="151" t="b">
        <f t="shared" ca="1" si="779"/>
        <v>0</v>
      </c>
      <c r="CJ1545" s="151" t="b">
        <f t="shared" ca="1" si="780"/>
        <v>0</v>
      </c>
      <c r="CK1545" s="151" t="b">
        <f t="shared" ca="1" si="781"/>
        <v>0</v>
      </c>
      <c r="CL1545" s="151" t="b">
        <f t="shared" ca="1" si="782"/>
        <v>0</v>
      </c>
      <c r="CM1545" s="151" t="b">
        <f t="shared" ca="1" si="783"/>
        <v>0</v>
      </c>
      <c r="CN1545" s="151" t="str">
        <f t="shared" ca="1" si="784"/>
        <v>NO_VAC</v>
      </c>
      <c r="CO1545" s="151" t="str">
        <f t="shared" ca="1" si="785"/>
        <v>NO_VAC</v>
      </c>
      <c r="CP1545" s="151" t="b">
        <f t="shared" ca="1" si="786"/>
        <v>0</v>
      </c>
      <c r="CQ1545" s="155">
        <f t="shared" ca="1" si="787"/>
        <v>0</v>
      </c>
      <c r="CR1545" s="155" t="b">
        <f t="shared" ca="1" si="788"/>
        <v>0</v>
      </c>
      <c r="CS1545" s="155" t="b">
        <f t="shared" ca="1" si="789"/>
        <v>0</v>
      </c>
      <c r="CT1545" s="155" t="b">
        <f t="shared" ca="1" si="790"/>
        <v>0</v>
      </c>
      <c r="CU1545" s="155" t="b">
        <f t="shared" ca="1" si="791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2">IF(N1546="",0,DATEDIF(N1546,TODAY(),"Y"))</f>
        <v>0</v>
      </c>
      <c r="P1546" s="28">
        <f t="shared" ref="P1546:P1609" ca="1" si="793">IF(N1546="",0,DATEDIF(N1546,TODAY(),"YM"))</f>
        <v>0</v>
      </c>
      <c r="Q1546" s="28">
        <f t="shared" ref="Q1546:Q1609" ca="1" si="794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2"/>
        <v>0</v>
      </c>
      <c r="BS1546" s="151" t="b">
        <f t="shared" si="763"/>
        <v>0</v>
      </c>
      <c r="BT1546" s="151" t="b">
        <f t="shared" si="764"/>
        <v>0</v>
      </c>
      <c r="BU1546" s="151" t="b">
        <f t="shared" si="765"/>
        <v>0</v>
      </c>
      <c r="BV1546" s="155" t="b">
        <f t="shared" ca="1" si="766"/>
        <v>0</v>
      </c>
      <c r="BW1546" s="151" t="b">
        <f t="shared" ca="1" si="767"/>
        <v>0</v>
      </c>
      <c r="BX1546" s="151" t="b">
        <f t="shared" ca="1" si="768"/>
        <v>0</v>
      </c>
      <c r="BY1546" s="151" t="b">
        <f t="shared" ca="1" si="769"/>
        <v>0</v>
      </c>
      <c r="BZ1546" s="151" t="b">
        <f t="shared" ca="1" si="770"/>
        <v>0</v>
      </c>
      <c r="CA1546" s="151" t="b">
        <f t="shared" ca="1" si="771"/>
        <v>0</v>
      </c>
      <c r="CB1546" s="151" t="b">
        <f t="shared" ca="1" si="772"/>
        <v>0</v>
      </c>
      <c r="CC1546" s="151" t="b">
        <f t="shared" ca="1" si="773"/>
        <v>0</v>
      </c>
      <c r="CD1546" s="151" t="b">
        <f t="shared" ca="1" si="774"/>
        <v>0</v>
      </c>
      <c r="CE1546" s="151" t="b">
        <f t="shared" ca="1" si="775"/>
        <v>0</v>
      </c>
      <c r="CF1546" s="151" t="b">
        <f t="shared" ca="1" si="776"/>
        <v>0</v>
      </c>
      <c r="CG1546" s="151" t="b">
        <f t="shared" ca="1" si="777"/>
        <v>0</v>
      </c>
      <c r="CH1546" s="151" t="b">
        <f t="shared" ca="1" si="778"/>
        <v>0</v>
      </c>
      <c r="CI1546" s="151" t="b">
        <f t="shared" ca="1" si="779"/>
        <v>0</v>
      </c>
      <c r="CJ1546" s="151" t="b">
        <f t="shared" ca="1" si="780"/>
        <v>0</v>
      </c>
      <c r="CK1546" s="151" t="b">
        <f t="shared" ca="1" si="781"/>
        <v>0</v>
      </c>
      <c r="CL1546" s="151" t="b">
        <f t="shared" ca="1" si="782"/>
        <v>0</v>
      </c>
      <c r="CM1546" s="151" t="b">
        <f t="shared" ca="1" si="783"/>
        <v>0</v>
      </c>
      <c r="CN1546" s="151" t="str">
        <f t="shared" ca="1" si="784"/>
        <v>NO_VAC</v>
      </c>
      <c r="CO1546" s="151" t="str">
        <f t="shared" ca="1" si="785"/>
        <v>NO_VAC</v>
      </c>
      <c r="CP1546" s="151" t="b">
        <f t="shared" ca="1" si="786"/>
        <v>0</v>
      </c>
      <c r="CQ1546" s="155">
        <f t="shared" ca="1" si="787"/>
        <v>0</v>
      </c>
      <c r="CR1546" s="155" t="b">
        <f t="shared" ca="1" si="788"/>
        <v>0</v>
      </c>
      <c r="CS1546" s="155" t="b">
        <f t="shared" ca="1" si="789"/>
        <v>0</v>
      </c>
      <c r="CT1546" s="155" t="b">
        <f t="shared" ca="1" si="790"/>
        <v>0</v>
      </c>
      <c r="CU1546" s="155" t="b">
        <f t="shared" ca="1" si="791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2"/>
        <v>0</v>
      </c>
      <c r="P1547" s="28">
        <f t="shared" ca="1" si="793"/>
        <v>0</v>
      </c>
      <c r="Q1547" s="28">
        <f t="shared" ca="1" si="794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5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6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797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798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799">IF(O1547+P1547+Q1547&lt;&gt;0,IF(O1547=1,1,IF(O1547=2,2,IF(O1547=3,3, IF(O1547=4,4,IF(P1547=0,-1,0))))))</f>
        <v>0</v>
      </c>
      <c r="BW1547" s="151" t="b">
        <f t="shared" ref="BW1547:BW1610" ca="1" si="800">IF($BV1547&lt;=0,IF(R1547&lt;&gt;"","VAC","NO_VAC"))</f>
        <v>0</v>
      </c>
      <c r="BX1547" s="151" t="b">
        <f t="shared" ref="BX1547:BX1610" ca="1" si="801">IF($BV1547&lt;=0,IF(T1547&lt;&gt;"","VAC","NO_VAC"))</f>
        <v>0</v>
      </c>
      <c r="BY1547" s="151" t="b">
        <f t="shared" ref="BY1547:BY1610" ca="1" si="802">IF($BV1547=0,IF(P1547&gt;=2,IF(V1547&lt;&gt;"","VAC","NO_VAC")))</f>
        <v>0</v>
      </c>
      <c r="BZ1547" s="151" t="b">
        <f t="shared" ref="BZ1547:BZ1610" ca="1" si="803">IF($BV1547=0,IF(P1547&gt;=4,IF(X1547&lt;&gt;"","VAC","NO_VAC")))</f>
        <v>0</v>
      </c>
      <c r="CA1547" s="151" t="b">
        <f t="shared" ref="CA1547:CA1610" ca="1" si="804">IF($BV1547=0,IF(P1547&gt;=6,IF(Z1547&lt;&gt;"","VAC","NO_VAC")))</f>
        <v>0</v>
      </c>
      <c r="CB1547" s="151" t="b">
        <f t="shared" ref="CB1547:CB1610" ca="1" si="805">IF($BV1547=0,IF(P1547&gt;=2,IF(AB1547&lt;&gt;"","VAC","NO_VAC")))</f>
        <v>0</v>
      </c>
      <c r="CC1547" s="151" t="b">
        <f t="shared" ref="CC1547:CC1610" ca="1" si="806">IF($BV1547=0,IF(P1547&gt;=4,IF(AD1547&lt;&gt;"","VAC","NO_VAC")))</f>
        <v>0</v>
      </c>
      <c r="CD1547" s="151" t="b">
        <f t="shared" ref="CD1547:CD1610" ca="1" si="807">IF($BV1547=0,IF(P1547&gt;=6,IF(AF1547&lt;&gt;"","VAC","NO_VAC")))</f>
        <v>0</v>
      </c>
      <c r="CE1547" s="151" t="b">
        <f t="shared" ref="CE1547:CE1610" ca="1" si="808">IF($BV1547=0,IF(P1547&gt;=2,IF(AH1547&lt;&gt;"","VAC","NO_VAC")))</f>
        <v>0</v>
      </c>
      <c r="CF1547" s="151" t="b">
        <f t="shared" ref="CF1547:CF1610" ca="1" si="809">IF($BV1547=0,IF(P1547&gt;=4,IF(AJ1547&lt;&gt;"","VAC","NO_VAC")))</f>
        <v>0</v>
      </c>
      <c r="CG1547" s="151" t="b">
        <f t="shared" ref="CG1547:CG1610" ca="1" si="810">IF($BV1547=0,IF(P1547&gt;=7,IF(AL1547&lt;&gt;"","VAC","NO_VAC")))</f>
        <v>0</v>
      </c>
      <c r="CH1547" s="151" t="b">
        <f t="shared" ref="CH1547:CH1610" ca="1" si="811">IF($BV1547=0,IF(P1547&gt;=8,IF(AN1547&lt;&gt;"","VAC","NO_VAC")))</f>
        <v>0</v>
      </c>
      <c r="CI1547" s="151" t="b">
        <f t="shared" ref="CI1547:CI1610" ca="1" si="812">IF($BV1547=1,IF(AP1547&lt;&gt;"","VAC","NO_VAC"))</f>
        <v>0</v>
      </c>
      <c r="CJ1547" s="151" t="b">
        <f t="shared" ref="CJ1547:CJ1610" ca="1" si="813">IF($BV1547=0,IF(P1547&gt;=2,IF(AR1547&lt;&gt;"","VAC","NO_VAC")))</f>
        <v>0</v>
      </c>
      <c r="CK1547" s="151" t="b">
        <f t="shared" ref="CK1547:CK1610" ca="1" si="814">IF($BV1547=0,IF(P1547&gt;=4,IF(AT1547&lt;&gt;"","VAC","NO_VAC")))</f>
        <v>0</v>
      </c>
      <c r="CL1547" s="151" t="b">
        <f t="shared" ref="CL1547:CL1610" ca="1" si="815">IF($BV1547=1,IF(AV1547&lt;&gt;"","VAC","NO_VAC"))</f>
        <v>0</v>
      </c>
      <c r="CM1547" s="151" t="b">
        <f t="shared" ref="CM1547:CM1610" ca="1" si="816">IF($BV1547=1,IF(AX1547&lt;&gt;"","VAC","NO_VAC"))</f>
        <v>0</v>
      </c>
      <c r="CN1547" s="151" t="str">
        <f t="shared" ref="CN1547:CN1610" ca="1" si="817">IF($BV1547=1,IF(P1547&gt;=6,IF(AZ1547&lt;&gt;"","VAC","NO_VAC")),IF($BV1547&gt;1,IF(AZ1547&lt;&gt;"","VAC","NO_VAC")))</f>
        <v>NO_VAC</v>
      </c>
      <c r="CO1547" s="151" t="str">
        <f t="shared" ref="CO1547:CO1610" ca="1" si="818">IF($BV1547=1,IF(P1547&gt;=6,IF(BB1547&lt;&gt;"","VAC","NO_VAC")),IF($BV1547&gt;1,IF(BB1547&lt;&gt;"","VAC","NO_VAC")))</f>
        <v>NO_VAC</v>
      </c>
      <c r="CP1547" s="151" t="b">
        <f t="shared" ref="CP1547:CP1610" ca="1" si="819">IF($BV1547=4,IF(BD1547&lt;&gt;"","VAC","NO_VAC"))</f>
        <v>0</v>
      </c>
      <c r="CQ1547" s="155">
        <f t="shared" ref="CQ1547:CQ1610" ca="1" si="820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1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2">IF(O1547=2,COUNT(R1547,T1547,V1547,X1547,Z1547,AB1547,AD1547,AF1547,AH1547,AJ1547,AL1547,AN1547,AR1547,AT1547,AV1547,AX1547,AP1547,AZ1547,BB1547))</f>
        <v>0</v>
      </c>
      <c r="CT1547" s="155" t="b">
        <f t="shared" ref="CT1547:CT1610" ca="1" si="823">IF(O1547=3,COUNT(R1547,T1547,V1547,X1547,Z1547,AB1547,AD1547,AF1547,AH1547,AJ1547,AL1547,AN1547,AR1547,AT1547,AV1547,AX1547,AP1547,AZ1547,BB1547))</f>
        <v>0</v>
      </c>
      <c r="CU1547" s="155" t="b">
        <f t="shared" ref="CU1547:CU1610" ca="1" si="824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2"/>
        <v>0</v>
      </c>
      <c r="P1548" s="28">
        <f t="shared" ca="1" si="793"/>
        <v>0</v>
      </c>
      <c r="Q1548" s="28">
        <f t="shared" ca="1" si="794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5"/>
        <v>0</v>
      </c>
      <c r="BS1548" s="151" t="b">
        <f t="shared" si="796"/>
        <v>0</v>
      </c>
      <c r="BT1548" s="151" t="b">
        <f t="shared" si="797"/>
        <v>0</v>
      </c>
      <c r="BU1548" s="151" t="b">
        <f t="shared" si="798"/>
        <v>0</v>
      </c>
      <c r="BV1548" s="155" t="b">
        <f t="shared" ca="1" si="799"/>
        <v>0</v>
      </c>
      <c r="BW1548" s="151" t="b">
        <f t="shared" ca="1" si="800"/>
        <v>0</v>
      </c>
      <c r="BX1548" s="151" t="b">
        <f t="shared" ca="1" si="801"/>
        <v>0</v>
      </c>
      <c r="BY1548" s="151" t="b">
        <f t="shared" ca="1" si="802"/>
        <v>0</v>
      </c>
      <c r="BZ1548" s="151" t="b">
        <f t="shared" ca="1" si="803"/>
        <v>0</v>
      </c>
      <c r="CA1548" s="151" t="b">
        <f t="shared" ca="1" si="804"/>
        <v>0</v>
      </c>
      <c r="CB1548" s="151" t="b">
        <f t="shared" ca="1" si="805"/>
        <v>0</v>
      </c>
      <c r="CC1548" s="151" t="b">
        <f t="shared" ca="1" si="806"/>
        <v>0</v>
      </c>
      <c r="CD1548" s="151" t="b">
        <f t="shared" ca="1" si="807"/>
        <v>0</v>
      </c>
      <c r="CE1548" s="151" t="b">
        <f t="shared" ca="1" si="808"/>
        <v>0</v>
      </c>
      <c r="CF1548" s="151" t="b">
        <f t="shared" ca="1" si="809"/>
        <v>0</v>
      </c>
      <c r="CG1548" s="151" t="b">
        <f t="shared" ca="1" si="810"/>
        <v>0</v>
      </c>
      <c r="CH1548" s="151" t="b">
        <f t="shared" ca="1" si="811"/>
        <v>0</v>
      </c>
      <c r="CI1548" s="151" t="b">
        <f t="shared" ca="1" si="812"/>
        <v>0</v>
      </c>
      <c r="CJ1548" s="151" t="b">
        <f t="shared" ca="1" si="813"/>
        <v>0</v>
      </c>
      <c r="CK1548" s="151" t="b">
        <f t="shared" ca="1" si="814"/>
        <v>0</v>
      </c>
      <c r="CL1548" s="151" t="b">
        <f t="shared" ca="1" si="815"/>
        <v>0</v>
      </c>
      <c r="CM1548" s="151" t="b">
        <f t="shared" ca="1" si="816"/>
        <v>0</v>
      </c>
      <c r="CN1548" s="151" t="str">
        <f t="shared" ca="1" si="817"/>
        <v>NO_VAC</v>
      </c>
      <c r="CO1548" s="151" t="str">
        <f t="shared" ca="1" si="818"/>
        <v>NO_VAC</v>
      </c>
      <c r="CP1548" s="151" t="b">
        <f t="shared" ca="1" si="819"/>
        <v>0</v>
      </c>
      <c r="CQ1548" s="155">
        <f t="shared" ca="1" si="820"/>
        <v>0</v>
      </c>
      <c r="CR1548" s="155" t="b">
        <f t="shared" ca="1" si="821"/>
        <v>0</v>
      </c>
      <c r="CS1548" s="155" t="b">
        <f t="shared" ca="1" si="822"/>
        <v>0</v>
      </c>
      <c r="CT1548" s="155" t="b">
        <f t="shared" ca="1" si="823"/>
        <v>0</v>
      </c>
      <c r="CU1548" s="155" t="b">
        <f t="shared" ca="1" si="824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2"/>
        <v>0</v>
      </c>
      <c r="P1549" s="28">
        <f t="shared" ca="1" si="793"/>
        <v>0</v>
      </c>
      <c r="Q1549" s="28">
        <f t="shared" ca="1" si="794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5"/>
        <v>0</v>
      </c>
      <c r="BS1549" s="151" t="b">
        <f t="shared" si="796"/>
        <v>0</v>
      </c>
      <c r="BT1549" s="151" t="b">
        <f t="shared" si="797"/>
        <v>0</v>
      </c>
      <c r="BU1549" s="151" t="b">
        <f t="shared" si="798"/>
        <v>0</v>
      </c>
      <c r="BV1549" s="155" t="b">
        <f t="shared" ca="1" si="799"/>
        <v>0</v>
      </c>
      <c r="BW1549" s="151" t="b">
        <f t="shared" ca="1" si="800"/>
        <v>0</v>
      </c>
      <c r="BX1549" s="151" t="b">
        <f t="shared" ca="1" si="801"/>
        <v>0</v>
      </c>
      <c r="BY1549" s="151" t="b">
        <f t="shared" ca="1" si="802"/>
        <v>0</v>
      </c>
      <c r="BZ1549" s="151" t="b">
        <f t="shared" ca="1" si="803"/>
        <v>0</v>
      </c>
      <c r="CA1549" s="151" t="b">
        <f t="shared" ca="1" si="804"/>
        <v>0</v>
      </c>
      <c r="CB1549" s="151" t="b">
        <f t="shared" ca="1" si="805"/>
        <v>0</v>
      </c>
      <c r="CC1549" s="151" t="b">
        <f t="shared" ca="1" si="806"/>
        <v>0</v>
      </c>
      <c r="CD1549" s="151" t="b">
        <f t="shared" ca="1" si="807"/>
        <v>0</v>
      </c>
      <c r="CE1549" s="151" t="b">
        <f t="shared" ca="1" si="808"/>
        <v>0</v>
      </c>
      <c r="CF1549" s="151" t="b">
        <f t="shared" ca="1" si="809"/>
        <v>0</v>
      </c>
      <c r="CG1549" s="151" t="b">
        <f t="shared" ca="1" si="810"/>
        <v>0</v>
      </c>
      <c r="CH1549" s="151" t="b">
        <f t="shared" ca="1" si="811"/>
        <v>0</v>
      </c>
      <c r="CI1549" s="151" t="b">
        <f t="shared" ca="1" si="812"/>
        <v>0</v>
      </c>
      <c r="CJ1549" s="151" t="b">
        <f t="shared" ca="1" si="813"/>
        <v>0</v>
      </c>
      <c r="CK1549" s="151" t="b">
        <f t="shared" ca="1" si="814"/>
        <v>0</v>
      </c>
      <c r="CL1549" s="151" t="b">
        <f t="shared" ca="1" si="815"/>
        <v>0</v>
      </c>
      <c r="CM1549" s="151" t="b">
        <f t="shared" ca="1" si="816"/>
        <v>0</v>
      </c>
      <c r="CN1549" s="151" t="str">
        <f t="shared" ca="1" si="817"/>
        <v>NO_VAC</v>
      </c>
      <c r="CO1549" s="151" t="str">
        <f t="shared" ca="1" si="818"/>
        <v>NO_VAC</v>
      </c>
      <c r="CP1549" s="151" t="b">
        <f t="shared" ca="1" si="819"/>
        <v>0</v>
      </c>
      <c r="CQ1549" s="155">
        <f t="shared" ca="1" si="820"/>
        <v>0</v>
      </c>
      <c r="CR1549" s="155" t="b">
        <f t="shared" ca="1" si="821"/>
        <v>0</v>
      </c>
      <c r="CS1549" s="155" t="b">
        <f t="shared" ca="1" si="822"/>
        <v>0</v>
      </c>
      <c r="CT1549" s="155" t="b">
        <f t="shared" ca="1" si="823"/>
        <v>0</v>
      </c>
      <c r="CU1549" s="155" t="b">
        <f t="shared" ca="1" si="824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2"/>
        <v>0</v>
      </c>
      <c r="P1550" s="28">
        <f t="shared" ca="1" si="793"/>
        <v>0</v>
      </c>
      <c r="Q1550" s="28">
        <f t="shared" ca="1" si="794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5"/>
        <v>0</v>
      </c>
      <c r="BS1550" s="151" t="b">
        <f t="shared" si="796"/>
        <v>0</v>
      </c>
      <c r="BT1550" s="151" t="b">
        <f t="shared" si="797"/>
        <v>0</v>
      </c>
      <c r="BU1550" s="151" t="b">
        <f t="shared" si="798"/>
        <v>0</v>
      </c>
      <c r="BV1550" s="155" t="b">
        <f t="shared" ca="1" si="799"/>
        <v>0</v>
      </c>
      <c r="BW1550" s="151" t="b">
        <f t="shared" ca="1" si="800"/>
        <v>0</v>
      </c>
      <c r="BX1550" s="151" t="b">
        <f t="shared" ca="1" si="801"/>
        <v>0</v>
      </c>
      <c r="BY1550" s="151" t="b">
        <f t="shared" ca="1" si="802"/>
        <v>0</v>
      </c>
      <c r="BZ1550" s="151" t="b">
        <f t="shared" ca="1" si="803"/>
        <v>0</v>
      </c>
      <c r="CA1550" s="151" t="b">
        <f t="shared" ca="1" si="804"/>
        <v>0</v>
      </c>
      <c r="CB1550" s="151" t="b">
        <f t="shared" ca="1" si="805"/>
        <v>0</v>
      </c>
      <c r="CC1550" s="151" t="b">
        <f t="shared" ca="1" si="806"/>
        <v>0</v>
      </c>
      <c r="CD1550" s="151" t="b">
        <f t="shared" ca="1" si="807"/>
        <v>0</v>
      </c>
      <c r="CE1550" s="151" t="b">
        <f t="shared" ca="1" si="808"/>
        <v>0</v>
      </c>
      <c r="CF1550" s="151" t="b">
        <f t="shared" ca="1" si="809"/>
        <v>0</v>
      </c>
      <c r="CG1550" s="151" t="b">
        <f t="shared" ca="1" si="810"/>
        <v>0</v>
      </c>
      <c r="CH1550" s="151" t="b">
        <f t="shared" ca="1" si="811"/>
        <v>0</v>
      </c>
      <c r="CI1550" s="151" t="b">
        <f t="shared" ca="1" si="812"/>
        <v>0</v>
      </c>
      <c r="CJ1550" s="151" t="b">
        <f t="shared" ca="1" si="813"/>
        <v>0</v>
      </c>
      <c r="CK1550" s="151" t="b">
        <f t="shared" ca="1" si="814"/>
        <v>0</v>
      </c>
      <c r="CL1550" s="151" t="b">
        <f t="shared" ca="1" si="815"/>
        <v>0</v>
      </c>
      <c r="CM1550" s="151" t="b">
        <f t="shared" ca="1" si="816"/>
        <v>0</v>
      </c>
      <c r="CN1550" s="151" t="str">
        <f t="shared" ca="1" si="817"/>
        <v>NO_VAC</v>
      </c>
      <c r="CO1550" s="151" t="str">
        <f t="shared" ca="1" si="818"/>
        <v>NO_VAC</v>
      </c>
      <c r="CP1550" s="151" t="b">
        <f t="shared" ca="1" si="819"/>
        <v>0</v>
      </c>
      <c r="CQ1550" s="155">
        <f t="shared" ca="1" si="820"/>
        <v>0</v>
      </c>
      <c r="CR1550" s="155" t="b">
        <f t="shared" ca="1" si="821"/>
        <v>0</v>
      </c>
      <c r="CS1550" s="155" t="b">
        <f t="shared" ca="1" si="822"/>
        <v>0</v>
      </c>
      <c r="CT1550" s="155" t="b">
        <f t="shared" ca="1" si="823"/>
        <v>0</v>
      </c>
      <c r="CU1550" s="155" t="b">
        <f t="shared" ca="1" si="824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2"/>
        <v>0</v>
      </c>
      <c r="P1551" s="28">
        <f t="shared" ca="1" si="793"/>
        <v>0</v>
      </c>
      <c r="Q1551" s="28">
        <f t="shared" ca="1" si="794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5"/>
        <v>0</v>
      </c>
      <c r="BS1551" s="151" t="b">
        <f t="shared" si="796"/>
        <v>0</v>
      </c>
      <c r="BT1551" s="151" t="b">
        <f t="shared" si="797"/>
        <v>0</v>
      </c>
      <c r="BU1551" s="151" t="b">
        <f t="shared" si="798"/>
        <v>0</v>
      </c>
      <c r="BV1551" s="155" t="b">
        <f t="shared" ca="1" si="799"/>
        <v>0</v>
      </c>
      <c r="BW1551" s="151" t="b">
        <f t="shared" ca="1" si="800"/>
        <v>0</v>
      </c>
      <c r="BX1551" s="151" t="b">
        <f t="shared" ca="1" si="801"/>
        <v>0</v>
      </c>
      <c r="BY1551" s="151" t="b">
        <f t="shared" ca="1" si="802"/>
        <v>0</v>
      </c>
      <c r="BZ1551" s="151" t="b">
        <f t="shared" ca="1" si="803"/>
        <v>0</v>
      </c>
      <c r="CA1551" s="151" t="b">
        <f t="shared" ca="1" si="804"/>
        <v>0</v>
      </c>
      <c r="CB1551" s="151" t="b">
        <f t="shared" ca="1" si="805"/>
        <v>0</v>
      </c>
      <c r="CC1551" s="151" t="b">
        <f t="shared" ca="1" si="806"/>
        <v>0</v>
      </c>
      <c r="CD1551" s="151" t="b">
        <f t="shared" ca="1" si="807"/>
        <v>0</v>
      </c>
      <c r="CE1551" s="151" t="b">
        <f t="shared" ca="1" si="808"/>
        <v>0</v>
      </c>
      <c r="CF1551" s="151" t="b">
        <f t="shared" ca="1" si="809"/>
        <v>0</v>
      </c>
      <c r="CG1551" s="151" t="b">
        <f t="shared" ca="1" si="810"/>
        <v>0</v>
      </c>
      <c r="CH1551" s="151" t="b">
        <f t="shared" ca="1" si="811"/>
        <v>0</v>
      </c>
      <c r="CI1551" s="151" t="b">
        <f t="shared" ca="1" si="812"/>
        <v>0</v>
      </c>
      <c r="CJ1551" s="151" t="b">
        <f t="shared" ca="1" si="813"/>
        <v>0</v>
      </c>
      <c r="CK1551" s="151" t="b">
        <f t="shared" ca="1" si="814"/>
        <v>0</v>
      </c>
      <c r="CL1551" s="151" t="b">
        <f t="shared" ca="1" si="815"/>
        <v>0</v>
      </c>
      <c r="CM1551" s="151" t="b">
        <f t="shared" ca="1" si="816"/>
        <v>0</v>
      </c>
      <c r="CN1551" s="151" t="str">
        <f t="shared" ca="1" si="817"/>
        <v>NO_VAC</v>
      </c>
      <c r="CO1551" s="151" t="str">
        <f t="shared" ca="1" si="818"/>
        <v>NO_VAC</v>
      </c>
      <c r="CP1551" s="151" t="b">
        <f t="shared" ca="1" si="819"/>
        <v>0</v>
      </c>
      <c r="CQ1551" s="155">
        <f t="shared" ca="1" si="820"/>
        <v>0</v>
      </c>
      <c r="CR1551" s="155" t="b">
        <f t="shared" ca="1" si="821"/>
        <v>0</v>
      </c>
      <c r="CS1551" s="155" t="b">
        <f t="shared" ca="1" si="822"/>
        <v>0</v>
      </c>
      <c r="CT1551" s="155" t="b">
        <f t="shared" ca="1" si="823"/>
        <v>0</v>
      </c>
      <c r="CU1551" s="155" t="b">
        <f t="shared" ca="1" si="824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2"/>
        <v>0</v>
      </c>
      <c r="P1552" s="28">
        <f t="shared" ca="1" si="793"/>
        <v>0</v>
      </c>
      <c r="Q1552" s="28">
        <f t="shared" ca="1" si="794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5"/>
        <v>0</v>
      </c>
      <c r="BS1552" s="151" t="b">
        <f t="shared" si="796"/>
        <v>0</v>
      </c>
      <c r="BT1552" s="151" t="b">
        <f t="shared" si="797"/>
        <v>0</v>
      </c>
      <c r="BU1552" s="151" t="b">
        <f t="shared" si="798"/>
        <v>0</v>
      </c>
      <c r="BV1552" s="155" t="b">
        <f t="shared" ca="1" si="799"/>
        <v>0</v>
      </c>
      <c r="BW1552" s="151" t="b">
        <f t="shared" ca="1" si="800"/>
        <v>0</v>
      </c>
      <c r="BX1552" s="151" t="b">
        <f t="shared" ca="1" si="801"/>
        <v>0</v>
      </c>
      <c r="BY1552" s="151" t="b">
        <f t="shared" ca="1" si="802"/>
        <v>0</v>
      </c>
      <c r="BZ1552" s="151" t="b">
        <f t="shared" ca="1" si="803"/>
        <v>0</v>
      </c>
      <c r="CA1552" s="151" t="b">
        <f t="shared" ca="1" si="804"/>
        <v>0</v>
      </c>
      <c r="CB1552" s="151" t="b">
        <f t="shared" ca="1" si="805"/>
        <v>0</v>
      </c>
      <c r="CC1552" s="151" t="b">
        <f t="shared" ca="1" si="806"/>
        <v>0</v>
      </c>
      <c r="CD1552" s="151" t="b">
        <f t="shared" ca="1" si="807"/>
        <v>0</v>
      </c>
      <c r="CE1552" s="151" t="b">
        <f t="shared" ca="1" si="808"/>
        <v>0</v>
      </c>
      <c r="CF1552" s="151" t="b">
        <f t="shared" ca="1" si="809"/>
        <v>0</v>
      </c>
      <c r="CG1552" s="151" t="b">
        <f t="shared" ca="1" si="810"/>
        <v>0</v>
      </c>
      <c r="CH1552" s="151" t="b">
        <f t="shared" ca="1" si="811"/>
        <v>0</v>
      </c>
      <c r="CI1552" s="151" t="b">
        <f t="shared" ca="1" si="812"/>
        <v>0</v>
      </c>
      <c r="CJ1552" s="151" t="b">
        <f t="shared" ca="1" si="813"/>
        <v>0</v>
      </c>
      <c r="CK1552" s="151" t="b">
        <f t="shared" ca="1" si="814"/>
        <v>0</v>
      </c>
      <c r="CL1552" s="151" t="b">
        <f t="shared" ca="1" si="815"/>
        <v>0</v>
      </c>
      <c r="CM1552" s="151" t="b">
        <f t="shared" ca="1" si="816"/>
        <v>0</v>
      </c>
      <c r="CN1552" s="151" t="str">
        <f t="shared" ca="1" si="817"/>
        <v>NO_VAC</v>
      </c>
      <c r="CO1552" s="151" t="str">
        <f t="shared" ca="1" si="818"/>
        <v>NO_VAC</v>
      </c>
      <c r="CP1552" s="151" t="b">
        <f t="shared" ca="1" si="819"/>
        <v>0</v>
      </c>
      <c r="CQ1552" s="155">
        <f t="shared" ca="1" si="820"/>
        <v>0</v>
      </c>
      <c r="CR1552" s="155" t="b">
        <f t="shared" ca="1" si="821"/>
        <v>0</v>
      </c>
      <c r="CS1552" s="155" t="b">
        <f t="shared" ca="1" si="822"/>
        <v>0</v>
      </c>
      <c r="CT1552" s="155" t="b">
        <f t="shared" ca="1" si="823"/>
        <v>0</v>
      </c>
      <c r="CU1552" s="155" t="b">
        <f t="shared" ca="1" si="824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2"/>
        <v>0</v>
      </c>
      <c r="P1553" s="28">
        <f t="shared" ca="1" si="793"/>
        <v>0</v>
      </c>
      <c r="Q1553" s="28">
        <f t="shared" ca="1" si="794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5"/>
        <v>0</v>
      </c>
      <c r="BS1553" s="151" t="b">
        <f t="shared" si="796"/>
        <v>0</v>
      </c>
      <c r="BT1553" s="151" t="b">
        <f t="shared" si="797"/>
        <v>0</v>
      </c>
      <c r="BU1553" s="151" t="b">
        <f t="shared" si="798"/>
        <v>0</v>
      </c>
      <c r="BV1553" s="155" t="b">
        <f t="shared" ca="1" si="799"/>
        <v>0</v>
      </c>
      <c r="BW1553" s="151" t="b">
        <f t="shared" ca="1" si="800"/>
        <v>0</v>
      </c>
      <c r="BX1553" s="151" t="b">
        <f t="shared" ca="1" si="801"/>
        <v>0</v>
      </c>
      <c r="BY1553" s="151" t="b">
        <f t="shared" ca="1" si="802"/>
        <v>0</v>
      </c>
      <c r="BZ1553" s="151" t="b">
        <f t="shared" ca="1" si="803"/>
        <v>0</v>
      </c>
      <c r="CA1553" s="151" t="b">
        <f t="shared" ca="1" si="804"/>
        <v>0</v>
      </c>
      <c r="CB1553" s="151" t="b">
        <f t="shared" ca="1" si="805"/>
        <v>0</v>
      </c>
      <c r="CC1553" s="151" t="b">
        <f t="shared" ca="1" si="806"/>
        <v>0</v>
      </c>
      <c r="CD1553" s="151" t="b">
        <f t="shared" ca="1" si="807"/>
        <v>0</v>
      </c>
      <c r="CE1553" s="151" t="b">
        <f t="shared" ca="1" si="808"/>
        <v>0</v>
      </c>
      <c r="CF1553" s="151" t="b">
        <f t="shared" ca="1" si="809"/>
        <v>0</v>
      </c>
      <c r="CG1553" s="151" t="b">
        <f t="shared" ca="1" si="810"/>
        <v>0</v>
      </c>
      <c r="CH1553" s="151" t="b">
        <f t="shared" ca="1" si="811"/>
        <v>0</v>
      </c>
      <c r="CI1553" s="151" t="b">
        <f t="shared" ca="1" si="812"/>
        <v>0</v>
      </c>
      <c r="CJ1553" s="151" t="b">
        <f t="shared" ca="1" si="813"/>
        <v>0</v>
      </c>
      <c r="CK1553" s="151" t="b">
        <f t="shared" ca="1" si="814"/>
        <v>0</v>
      </c>
      <c r="CL1553" s="151" t="b">
        <f t="shared" ca="1" si="815"/>
        <v>0</v>
      </c>
      <c r="CM1553" s="151" t="b">
        <f t="shared" ca="1" si="816"/>
        <v>0</v>
      </c>
      <c r="CN1553" s="151" t="str">
        <f t="shared" ca="1" si="817"/>
        <v>NO_VAC</v>
      </c>
      <c r="CO1553" s="151" t="str">
        <f t="shared" ca="1" si="818"/>
        <v>NO_VAC</v>
      </c>
      <c r="CP1553" s="151" t="b">
        <f t="shared" ca="1" si="819"/>
        <v>0</v>
      </c>
      <c r="CQ1553" s="155">
        <f t="shared" ca="1" si="820"/>
        <v>0</v>
      </c>
      <c r="CR1553" s="155" t="b">
        <f t="shared" ca="1" si="821"/>
        <v>0</v>
      </c>
      <c r="CS1553" s="155" t="b">
        <f t="shared" ca="1" si="822"/>
        <v>0</v>
      </c>
      <c r="CT1553" s="155" t="b">
        <f t="shared" ca="1" si="823"/>
        <v>0</v>
      </c>
      <c r="CU1553" s="155" t="b">
        <f t="shared" ca="1" si="824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2"/>
        <v>0</v>
      </c>
      <c r="P1554" s="28">
        <f t="shared" ca="1" si="793"/>
        <v>0</v>
      </c>
      <c r="Q1554" s="28">
        <f t="shared" ca="1" si="794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5"/>
        <v>0</v>
      </c>
      <c r="BS1554" s="151" t="b">
        <f t="shared" si="796"/>
        <v>0</v>
      </c>
      <c r="BT1554" s="151" t="b">
        <f t="shared" si="797"/>
        <v>0</v>
      </c>
      <c r="BU1554" s="151" t="b">
        <f t="shared" si="798"/>
        <v>0</v>
      </c>
      <c r="BV1554" s="155" t="b">
        <f t="shared" ca="1" si="799"/>
        <v>0</v>
      </c>
      <c r="BW1554" s="151" t="b">
        <f t="shared" ca="1" si="800"/>
        <v>0</v>
      </c>
      <c r="BX1554" s="151" t="b">
        <f t="shared" ca="1" si="801"/>
        <v>0</v>
      </c>
      <c r="BY1554" s="151" t="b">
        <f t="shared" ca="1" si="802"/>
        <v>0</v>
      </c>
      <c r="BZ1554" s="151" t="b">
        <f t="shared" ca="1" si="803"/>
        <v>0</v>
      </c>
      <c r="CA1554" s="151" t="b">
        <f t="shared" ca="1" si="804"/>
        <v>0</v>
      </c>
      <c r="CB1554" s="151" t="b">
        <f t="shared" ca="1" si="805"/>
        <v>0</v>
      </c>
      <c r="CC1554" s="151" t="b">
        <f t="shared" ca="1" si="806"/>
        <v>0</v>
      </c>
      <c r="CD1554" s="151" t="b">
        <f t="shared" ca="1" si="807"/>
        <v>0</v>
      </c>
      <c r="CE1554" s="151" t="b">
        <f t="shared" ca="1" si="808"/>
        <v>0</v>
      </c>
      <c r="CF1554" s="151" t="b">
        <f t="shared" ca="1" si="809"/>
        <v>0</v>
      </c>
      <c r="CG1554" s="151" t="b">
        <f t="shared" ca="1" si="810"/>
        <v>0</v>
      </c>
      <c r="CH1554" s="151" t="b">
        <f t="shared" ca="1" si="811"/>
        <v>0</v>
      </c>
      <c r="CI1554" s="151" t="b">
        <f t="shared" ca="1" si="812"/>
        <v>0</v>
      </c>
      <c r="CJ1554" s="151" t="b">
        <f t="shared" ca="1" si="813"/>
        <v>0</v>
      </c>
      <c r="CK1554" s="151" t="b">
        <f t="shared" ca="1" si="814"/>
        <v>0</v>
      </c>
      <c r="CL1554" s="151" t="b">
        <f t="shared" ca="1" si="815"/>
        <v>0</v>
      </c>
      <c r="CM1554" s="151" t="b">
        <f t="shared" ca="1" si="816"/>
        <v>0</v>
      </c>
      <c r="CN1554" s="151" t="str">
        <f t="shared" ca="1" si="817"/>
        <v>NO_VAC</v>
      </c>
      <c r="CO1554" s="151" t="str">
        <f t="shared" ca="1" si="818"/>
        <v>NO_VAC</v>
      </c>
      <c r="CP1554" s="151" t="b">
        <f t="shared" ca="1" si="819"/>
        <v>0</v>
      </c>
      <c r="CQ1554" s="155">
        <f t="shared" ca="1" si="820"/>
        <v>0</v>
      </c>
      <c r="CR1554" s="155" t="b">
        <f t="shared" ca="1" si="821"/>
        <v>0</v>
      </c>
      <c r="CS1554" s="155" t="b">
        <f t="shared" ca="1" si="822"/>
        <v>0</v>
      </c>
      <c r="CT1554" s="155" t="b">
        <f t="shared" ca="1" si="823"/>
        <v>0</v>
      </c>
      <c r="CU1554" s="155" t="b">
        <f t="shared" ca="1" si="824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2"/>
        <v>0</v>
      </c>
      <c r="P1555" s="28">
        <f t="shared" ca="1" si="793"/>
        <v>0</v>
      </c>
      <c r="Q1555" s="28">
        <f t="shared" ca="1" si="794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5"/>
        <v>0</v>
      </c>
      <c r="BS1555" s="151" t="b">
        <f t="shared" si="796"/>
        <v>0</v>
      </c>
      <c r="BT1555" s="151" t="b">
        <f t="shared" si="797"/>
        <v>0</v>
      </c>
      <c r="BU1555" s="151" t="b">
        <f t="shared" si="798"/>
        <v>0</v>
      </c>
      <c r="BV1555" s="155" t="b">
        <f t="shared" ca="1" si="799"/>
        <v>0</v>
      </c>
      <c r="BW1555" s="151" t="b">
        <f t="shared" ca="1" si="800"/>
        <v>0</v>
      </c>
      <c r="BX1555" s="151" t="b">
        <f t="shared" ca="1" si="801"/>
        <v>0</v>
      </c>
      <c r="BY1555" s="151" t="b">
        <f t="shared" ca="1" si="802"/>
        <v>0</v>
      </c>
      <c r="BZ1555" s="151" t="b">
        <f t="shared" ca="1" si="803"/>
        <v>0</v>
      </c>
      <c r="CA1555" s="151" t="b">
        <f t="shared" ca="1" si="804"/>
        <v>0</v>
      </c>
      <c r="CB1555" s="151" t="b">
        <f t="shared" ca="1" si="805"/>
        <v>0</v>
      </c>
      <c r="CC1555" s="151" t="b">
        <f t="shared" ca="1" si="806"/>
        <v>0</v>
      </c>
      <c r="CD1555" s="151" t="b">
        <f t="shared" ca="1" si="807"/>
        <v>0</v>
      </c>
      <c r="CE1555" s="151" t="b">
        <f t="shared" ca="1" si="808"/>
        <v>0</v>
      </c>
      <c r="CF1555" s="151" t="b">
        <f t="shared" ca="1" si="809"/>
        <v>0</v>
      </c>
      <c r="CG1555" s="151" t="b">
        <f t="shared" ca="1" si="810"/>
        <v>0</v>
      </c>
      <c r="CH1555" s="151" t="b">
        <f t="shared" ca="1" si="811"/>
        <v>0</v>
      </c>
      <c r="CI1555" s="151" t="b">
        <f t="shared" ca="1" si="812"/>
        <v>0</v>
      </c>
      <c r="CJ1555" s="151" t="b">
        <f t="shared" ca="1" si="813"/>
        <v>0</v>
      </c>
      <c r="CK1555" s="151" t="b">
        <f t="shared" ca="1" si="814"/>
        <v>0</v>
      </c>
      <c r="CL1555" s="151" t="b">
        <f t="shared" ca="1" si="815"/>
        <v>0</v>
      </c>
      <c r="CM1555" s="151" t="b">
        <f t="shared" ca="1" si="816"/>
        <v>0</v>
      </c>
      <c r="CN1555" s="151" t="str">
        <f t="shared" ca="1" si="817"/>
        <v>NO_VAC</v>
      </c>
      <c r="CO1555" s="151" t="str">
        <f t="shared" ca="1" si="818"/>
        <v>NO_VAC</v>
      </c>
      <c r="CP1555" s="151" t="b">
        <f t="shared" ca="1" si="819"/>
        <v>0</v>
      </c>
      <c r="CQ1555" s="155">
        <f t="shared" ca="1" si="820"/>
        <v>0</v>
      </c>
      <c r="CR1555" s="155" t="b">
        <f t="shared" ca="1" si="821"/>
        <v>0</v>
      </c>
      <c r="CS1555" s="155" t="b">
        <f t="shared" ca="1" si="822"/>
        <v>0</v>
      </c>
      <c r="CT1555" s="155" t="b">
        <f t="shared" ca="1" si="823"/>
        <v>0</v>
      </c>
      <c r="CU1555" s="155" t="b">
        <f t="shared" ca="1" si="824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2"/>
        <v>0</v>
      </c>
      <c r="P1556" s="28">
        <f t="shared" ca="1" si="793"/>
        <v>0</v>
      </c>
      <c r="Q1556" s="28">
        <f t="shared" ca="1" si="794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5"/>
        <v>0</v>
      </c>
      <c r="BS1556" s="151" t="b">
        <f t="shared" si="796"/>
        <v>0</v>
      </c>
      <c r="BT1556" s="151" t="b">
        <f t="shared" si="797"/>
        <v>0</v>
      </c>
      <c r="BU1556" s="151" t="b">
        <f t="shared" si="798"/>
        <v>0</v>
      </c>
      <c r="BV1556" s="155" t="b">
        <f t="shared" ca="1" si="799"/>
        <v>0</v>
      </c>
      <c r="BW1556" s="151" t="b">
        <f t="shared" ca="1" si="800"/>
        <v>0</v>
      </c>
      <c r="BX1556" s="151" t="b">
        <f t="shared" ca="1" si="801"/>
        <v>0</v>
      </c>
      <c r="BY1556" s="151" t="b">
        <f t="shared" ca="1" si="802"/>
        <v>0</v>
      </c>
      <c r="BZ1556" s="151" t="b">
        <f t="shared" ca="1" si="803"/>
        <v>0</v>
      </c>
      <c r="CA1556" s="151" t="b">
        <f t="shared" ca="1" si="804"/>
        <v>0</v>
      </c>
      <c r="CB1556" s="151" t="b">
        <f t="shared" ca="1" si="805"/>
        <v>0</v>
      </c>
      <c r="CC1556" s="151" t="b">
        <f t="shared" ca="1" si="806"/>
        <v>0</v>
      </c>
      <c r="CD1556" s="151" t="b">
        <f t="shared" ca="1" si="807"/>
        <v>0</v>
      </c>
      <c r="CE1556" s="151" t="b">
        <f t="shared" ca="1" si="808"/>
        <v>0</v>
      </c>
      <c r="CF1556" s="151" t="b">
        <f t="shared" ca="1" si="809"/>
        <v>0</v>
      </c>
      <c r="CG1556" s="151" t="b">
        <f t="shared" ca="1" si="810"/>
        <v>0</v>
      </c>
      <c r="CH1556" s="151" t="b">
        <f t="shared" ca="1" si="811"/>
        <v>0</v>
      </c>
      <c r="CI1556" s="151" t="b">
        <f t="shared" ca="1" si="812"/>
        <v>0</v>
      </c>
      <c r="CJ1556" s="151" t="b">
        <f t="shared" ca="1" si="813"/>
        <v>0</v>
      </c>
      <c r="CK1556" s="151" t="b">
        <f t="shared" ca="1" si="814"/>
        <v>0</v>
      </c>
      <c r="CL1556" s="151" t="b">
        <f t="shared" ca="1" si="815"/>
        <v>0</v>
      </c>
      <c r="CM1556" s="151" t="b">
        <f t="shared" ca="1" si="816"/>
        <v>0</v>
      </c>
      <c r="CN1556" s="151" t="str">
        <f t="shared" ca="1" si="817"/>
        <v>NO_VAC</v>
      </c>
      <c r="CO1556" s="151" t="str">
        <f t="shared" ca="1" si="818"/>
        <v>NO_VAC</v>
      </c>
      <c r="CP1556" s="151" t="b">
        <f t="shared" ca="1" si="819"/>
        <v>0</v>
      </c>
      <c r="CQ1556" s="155">
        <f t="shared" ca="1" si="820"/>
        <v>0</v>
      </c>
      <c r="CR1556" s="155" t="b">
        <f t="shared" ca="1" si="821"/>
        <v>0</v>
      </c>
      <c r="CS1556" s="155" t="b">
        <f t="shared" ca="1" si="822"/>
        <v>0</v>
      </c>
      <c r="CT1556" s="155" t="b">
        <f t="shared" ca="1" si="823"/>
        <v>0</v>
      </c>
      <c r="CU1556" s="155" t="b">
        <f t="shared" ca="1" si="824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2"/>
        <v>0</v>
      </c>
      <c r="P1557" s="28">
        <f t="shared" ca="1" si="793"/>
        <v>0</v>
      </c>
      <c r="Q1557" s="28">
        <f t="shared" ca="1" si="794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5"/>
        <v>0</v>
      </c>
      <c r="BS1557" s="151" t="b">
        <f t="shared" si="796"/>
        <v>0</v>
      </c>
      <c r="BT1557" s="151" t="b">
        <f t="shared" si="797"/>
        <v>0</v>
      </c>
      <c r="BU1557" s="151" t="b">
        <f t="shared" si="798"/>
        <v>0</v>
      </c>
      <c r="BV1557" s="155" t="b">
        <f t="shared" ca="1" si="799"/>
        <v>0</v>
      </c>
      <c r="BW1557" s="151" t="b">
        <f t="shared" ca="1" si="800"/>
        <v>0</v>
      </c>
      <c r="BX1557" s="151" t="b">
        <f t="shared" ca="1" si="801"/>
        <v>0</v>
      </c>
      <c r="BY1557" s="151" t="b">
        <f t="shared" ca="1" si="802"/>
        <v>0</v>
      </c>
      <c r="BZ1557" s="151" t="b">
        <f t="shared" ca="1" si="803"/>
        <v>0</v>
      </c>
      <c r="CA1557" s="151" t="b">
        <f t="shared" ca="1" si="804"/>
        <v>0</v>
      </c>
      <c r="CB1557" s="151" t="b">
        <f t="shared" ca="1" si="805"/>
        <v>0</v>
      </c>
      <c r="CC1557" s="151" t="b">
        <f t="shared" ca="1" si="806"/>
        <v>0</v>
      </c>
      <c r="CD1557" s="151" t="b">
        <f t="shared" ca="1" si="807"/>
        <v>0</v>
      </c>
      <c r="CE1557" s="151" t="b">
        <f t="shared" ca="1" si="808"/>
        <v>0</v>
      </c>
      <c r="CF1557" s="151" t="b">
        <f t="shared" ca="1" si="809"/>
        <v>0</v>
      </c>
      <c r="CG1557" s="151" t="b">
        <f t="shared" ca="1" si="810"/>
        <v>0</v>
      </c>
      <c r="CH1557" s="151" t="b">
        <f t="shared" ca="1" si="811"/>
        <v>0</v>
      </c>
      <c r="CI1557" s="151" t="b">
        <f t="shared" ca="1" si="812"/>
        <v>0</v>
      </c>
      <c r="CJ1557" s="151" t="b">
        <f t="shared" ca="1" si="813"/>
        <v>0</v>
      </c>
      <c r="CK1557" s="151" t="b">
        <f t="shared" ca="1" si="814"/>
        <v>0</v>
      </c>
      <c r="CL1557" s="151" t="b">
        <f t="shared" ca="1" si="815"/>
        <v>0</v>
      </c>
      <c r="CM1557" s="151" t="b">
        <f t="shared" ca="1" si="816"/>
        <v>0</v>
      </c>
      <c r="CN1557" s="151" t="str">
        <f t="shared" ca="1" si="817"/>
        <v>NO_VAC</v>
      </c>
      <c r="CO1557" s="151" t="str">
        <f t="shared" ca="1" si="818"/>
        <v>NO_VAC</v>
      </c>
      <c r="CP1557" s="151" t="b">
        <f t="shared" ca="1" si="819"/>
        <v>0</v>
      </c>
      <c r="CQ1557" s="155">
        <f t="shared" ca="1" si="820"/>
        <v>0</v>
      </c>
      <c r="CR1557" s="155" t="b">
        <f t="shared" ca="1" si="821"/>
        <v>0</v>
      </c>
      <c r="CS1557" s="155" t="b">
        <f t="shared" ca="1" si="822"/>
        <v>0</v>
      </c>
      <c r="CT1557" s="155" t="b">
        <f t="shared" ca="1" si="823"/>
        <v>0</v>
      </c>
      <c r="CU1557" s="155" t="b">
        <f t="shared" ca="1" si="824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2"/>
        <v>0</v>
      </c>
      <c r="P1558" s="28">
        <f t="shared" ca="1" si="793"/>
        <v>0</v>
      </c>
      <c r="Q1558" s="28">
        <f t="shared" ca="1" si="794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5"/>
        <v>0</v>
      </c>
      <c r="BS1558" s="151" t="b">
        <f t="shared" si="796"/>
        <v>0</v>
      </c>
      <c r="BT1558" s="151" t="b">
        <f t="shared" si="797"/>
        <v>0</v>
      </c>
      <c r="BU1558" s="151" t="b">
        <f t="shared" si="798"/>
        <v>0</v>
      </c>
      <c r="BV1558" s="155" t="b">
        <f t="shared" ca="1" si="799"/>
        <v>0</v>
      </c>
      <c r="BW1558" s="151" t="b">
        <f t="shared" ca="1" si="800"/>
        <v>0</v>
      </c>
      <c r="BX1558" s="151" t="b">
        <f t="shared" ca="1" si="801"/>
        <v>0</v>
      </c>
      <c r="BY1558" s="151" t="b">
        <f t="shared" ca="1" si="802"/>
        <v>0</v>
      </c>
      <c r="BZ1558" s="151" t="b">
        <f t="shared" ca="1" si="803"/>
        <v>0</v>
      </c>
      <c r="CA1558" s="151" t="b">
        <f t="shared" ca="1" si="804"/>
        <v>0</v>
      </c>
      <c r="CB1558" s="151" t="b">
        <f t="shared" ca="1" si="805"/>
        <v>0</v>
      </c>
      <c r="CC1558" s="151" t="b">
        <f t="shared" ca="1" si="806"/>
        <v>0</v>
      </c>
      <c r="CD1558" s="151" t="b">
        <f t="shared" ca="1" si="807"/>
        <v>0</v>
      </c>
      <c r="CE1558" s="151" t="b">
        <f t="shared" ca="1" si="808"/>
        <v>0</v>
      </c>
      <c r="CF1558" s="151" t="b">
        <f t="shared" ca="1" si="809"/>
        <v>0</v>
      </c>
      <c r="CG1558" s="151" t="b">
        <f t="shared" ca="1" si="810"/>
        <v>0</v>
      </c>
      <c r="CH1558" s="151" t="b">
        <f t="shared" ca="1" si="811"/>
        <v>0</v>
      </c>
      <c r="CI1558" s="151" t="b">
        <f t="shared" ca="1" si="812"/>
        <v>0</v>
      </c>
      <c r="CJ1558" s="151" t="b">
        <f t="shared" ca="1" si="813"/>
        <v>0</v>
      </c>
      <c r="CK1558" s="151" t="b">
        <f t="shared" ca="1" si="814"/>
        <v>0</v>
      </c>
      <c r="CL1558" s="151" t="b">
        <f t="shared" ca="1" si="815"/>
        <v>0</v>
      </c>
      <c r="CM1558" s="151" t="b">
        <f t="shared" ca="1" si="816"/>
        <v>0</v>
      </c>
      <c r="CN1558" s="151" t="str">
        <f t="shared" ca="1" si="817"/>
        <v>NO_VAC</v>
      </c>
      <c r="CO1558" s="151" t="str">
        <f t="shared" ca="1" si="818"/>
        <v>NO_VAC</v>
      </c>
      <c r="CP1558" s="151" t="b">
        <f t="shared" ca="1" si="819"/>
        <v>0</v>
      </c>
      <c r="CQ1558" s="155">
        <f t="shared" ca="1" si="820"/>
        <v>0</v>
      </c>
      <c r="CR1558" s="155" t="b">
        <f t="shared" ca="1" si="821"/>
        <v>0</v>
      </c>
      <c r="CS1558" s="155" t="b">
        <f t="shared" ca="1" si="822"/>
        <v>0</v>
      </c>
      <c r="CT1558" s="155" t="b">
        <f t="shared" ca="1" si="823"/>
        <v>0</v>
      </c>
      <c r="CU1558" s="155" t="b">
        <f t="shared" ca="1" si="824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2"/>
        <v>0</v>
      </c>
      <c r="P1559" s="28">
        <f t="shared" ca="1" si="793"/>
        <v>0</v>
      </c>
      <c r="Q1559" s="28">
        <f t="shared" ca="1" si="794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5"/>
        <v>0</v>
      </c>
      <c r="BS1559" s="151" t="b">
        <f t="shared" si="796"/>
        <v>0</v>
      </c>
      <c r="BT1559" s="151" t="b">
        <f t="shared" si="797"/>
        <v>0</v>
      </c>
      <c r="BU1559" s="151" t="b">
        <f t="shared" si="798"/>
        <v>0</v>
      </c>
      <c r="BV1559" s="155" t="b">
        <f t="shared" ca="1" si="799"/>
        <v>0</v>
      </c>
      <c r="BW1559" s="151" t="b">
        <f t="shared" ca="1" si="800"/>
        <v>0</v>
      </c>
      <c r="BX1559" s="151" t="b">
        <f t="shared" ca="1" si="801"/>
        <v>0</v>
      </c>
      <c r="BY1559" s="151" t="b">
        <f t="shared" ca="1" si="802"/>
        <v>0</v>
      </c>
      <c r="BZ1559" s="151" t="b">
        <f t="shared" ca="1" si="803"/>
        <v>0</v>
      </c>
      <c r="CA1559" s="151" t="b">
        <f t="shared" ca="1" si="804"/>
        <v>0</v>
      </c>
      <c r="CB1559" s="151" t="b">
        <f t="shared" ca="1" si="805"/>
        <v>0</v>
      </c>
      <c r="CC1559" s="151" t="b">
        <f t="shared" ca="1" si="806"/>
        <v>0</v>
      </c>
      <c r="CD1559" s="151" t="b">
        <f t="shared" ca="1" si="807"/>
        <v>0</v>
      </c>
      <c r="CE1559" s="151" t="b">
        <f t="shared" ca="1" si="808"/>
        <v>0</v>
      </c>
      <c r="CF1559" s="151" t="b">
        <f t="shared" ca="1" si="809"/>
        <v>0</v>
      </c>
      <c r="CG1559" s="151" t="b">
        <f t="shared" ca="1" si="810"/>
        <v>0</v>
      </c>
      <c r="CH1559" s="151" t="b">
        <f t="shared" ca="1" si="811"/>
        <v>0</v>
      </c>
      <c r="CI1559" s="151" t="b">
        <f t="shared" ca="1" si="812"/>
        <v>0</v>
      </c>
      <c r="CJ1559" s="151" t="b">
        <f t="shared" ca="1" si="813"/>
        <v>0</v>
      </c>
      <c r="CK1559" s="151" t="b">
        <f t="shared" ca="1" si="814"/>
        <v>0</v>
      </c>
      <c r="CL1559" s="151" t="b">
        <f t="shared" ca="1" si="815"/>
        <v>0</v>
      </c>
      <c r="CM1559" s="151" t="b">
        <f t="shared" ca="1" si="816"/>
        <v>0</v>
      </c>
      <c r="CN1559" s="151" t="str">
        <f t="shared" ca="1" si="817"/>
        <v>NO_VAC</v>
      </c>
      <c r="CO1559" s="151" t="str">
        <f t="shared" ca="1" si="818"/>
        <v>NO_VAC</v>
      </c>
      <c r="CP1559" s="151" t="b">
        <f t="shared" ca="1" si="819"/>
        <v>0</v>
      </c>
      <c r="CQ1559" s="155">
        <f t="shared" ca="1" si="820"/>
        <v>0</v>
      </c>
      <c r="CR1559" s="155" t="b">
        <f t="shared" ca="1" si="821"/>
        <v>0</v>
      </c>
      <c r="CS1559" s="155" t="b">
        <f t="shared" ca="1" si="822"/>
        <v>0</v>
      </c>
      <c r="CT1559" s="155" t="b">
        <f t="shared" ca="1" si="823"/>
        <v>0</v>
      </c>
      <c r="CU1559" s="155" t="b">
        <f t="shared" ca="1" si="824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2"/>
        <v>0</v>
      </c>
      <c r="P1560" s="28">
        <f t="shared" ca="1" si="793"/>
        <v>0</v>
      </c>
      <c r="Q1560" s="28">
        <f t="shared" ca="1" si="794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5"/>
        <v>0</v>
      </c>
      <c r="BS1560" s="151" t="b">
        <f t="shared" si="796"/>
        <v>0</v>
      </c>
      <c r="BT1560" s="151" t="b">
        <f t="shared" si="797"/>
        <v>0</v>
      </c>
      <c r="BU1560" s="151" t="b">
        <f t="shared" si="798"/>
        <v>0</v>
      </c>
      <c r="BV1560" s="155" t="b">
        <f t="shared" ca="1" si="799"/>
        <v>0</v>
      </c>
      <c r="BW1560" s="151" t="b">
        <f t="shared" ca="1" si="800"/>
        <v>0</v>
      </c>
      <c r="BX1560" s="151" t="b">
        <f t="shared" ca="1" si="801"/>
        <v>0</v>
      </c>
      <c r="BY1560" s="151" t="b">
        <f t="shared" ca="1" si="802"/>
        <v>0</v>
      </c>
      <c r="BZ1560" s="151" t="b">
        <f t="shared" ca="1" si="803"/>
        <v>0</v>
      </c>
      <c r="CA1560" s="151" t="b">
        <f t="shared" ca="1" si="804"/>
        <v>0</v>
      </c>
      <c r="CB1560" s="151" t="b">
        <f t="shared" ca="1" si="805"/>
        <v>0</v>
      </c>
      <c r="CC1560" s="151" t="b">
        <f t="shared" ca="1" si="806"/>
        <v>0</v>
      </c>
      <c r="CD1560" s="151" t="b">
        <f t="shared" ca="1" si="807"/>
        <v>0</v>
      </c>
      <c r="CE1560" s="151" t="b">
        <f t="shared" ca="1" si="808"/>
        <v>0</v>
      </c>
      <c r="CF1560" s="151" t="b">
        <f t="shared" ca="1" si="809"/>
        <v>0</v>
      </c>
      <c r="CG1560" s="151" t="b">
        <f t="shared" ca="1" si="810"/>
        <v>0</v>
      </c>
      <c r="CH1560" s="151" t="b">
        <f t="shared" ca="1" si="811"/>
        <v>0</v>
      </c>
      <c r="CI1560" s="151" t="b">
        <f t="shared" ca="1" si="812"/>
        <v>0</v>
      </c>
      <c r="CJ1560" s="151" t="b">
        <f t="shared" ca="1" si="813"/>
        <v>0</v>
      </c>
      <c r="CK1560" s="151" t="b">
        <f t="shared" ca="1" si="814"/>
        <v>0</v>
      </c>
      <c r="CL1560" s="151" t="b">
        <f t="shared" ca="1" si="815"/>
        <v>0</v>
      </c>
      <c r="CM1560" s="151" t="b">
        <f t="shared" ca="1" si="816"/>
        <v>0</v>
      </c>
      <c r="CN1560" s="151" t="str">
        <f t="shared" ca="1" si="817"/>
        <v>NO_VAC</v>
      </c>
      <c r="CO1560" s="151" t="str">
        <f t="shared" ca="1" si="818"/>
        <v>NO_VAC</v>
      </c>
      <c r="CP1560" s="151" t="b">
        <f t="shared" ca="1" si="819"/>
        <v>0</v>
      </c>
      <c r="CQ1560" s="155">
        <f t="shared" ca="1" si="820"/>
        <v>0</v>
      </c>
      <c r="CR1560" s="155" t="b">
        <f t="shared" ca="1" si="821"/>
        <v>0</v>
      </c>
      <c r="CS1560" s="155" t="b">
        <f t="shared" ca="1" si="822"/>
        <v>0</v>
      </c>
      <c r="CT1560" s="155" t="b">
        <f t="shared" ca="1" si="823"/>
        <v>0</v>
      </c>
      <c r="CU1560" s="155" t="b">
        <f t="shared" ca="1" si="824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2"/>
        <v>0</v>
      </c>
      <c r="P1561" s="28">
        <f t="shared" ca="1" si="793"/>
        <v>0</v>
      </c>
      <c r="Q1561" s="28">
        <f t="shared" ca="1" si="794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5"/>
        <v>0</v>
      </c>
      <c r="BS1561" s="151" t="b">
        <f t="shared" si="796"/>
        <v>0</v>
      </c>
      <c r="BT1561" s="151" t="b">
        <f t="shared" si="797"/>
        <v>0</v>
      </c>
      <c r="BU1561" s="151" t="b">
        <f t="shared" si="798"/>
        <v>0</v>
      </c>
      <c r="BV1561" s="155" t="b">
        <f t="shared" ca="1" si="799"/>
        <v>0</v>
      </c>
      <c r="BW1561" s="151" t="b">
        <f t="shared" ca="1" si="800"/>
        <v>0</v>
      </c>
      <c r="BX1561" s="151" t="b">
        <f t="shared" ca="1" si="801"/>
        <v>0</v>
      </c>
      <c r="BY1561" s="151" t="b">
        <f t="shared" ca="1" si="802"/>
        <v>0</v>
      </c>
      <c r="BZ1561" s="151" t="b">
        <f t="shared" ca="1" si="803"/>
        <v>0</v>
      </c>
      <c r="CA1561" s="151" t="b">
        <f t="shared" ca="1" si="804"/>
        <v>0</v>
      </c>
      <c r="CB1561" s="151" t="b">
        <f t="shared" ca="1" si="805"/>
        <v>0</v>
      </c>
      <c r="CC1561" s="151" t="b">
        <f t="shared" ca="1" si="806"/>
        <v>0</v>
      </c>
      <c r="CD1561" s="151" t="b">
        <f t="shared" ca="1" si="807"/>
        <v>0</v>
      </c>
      <c r="CE1561" s="151" t="b">
        <f t="shared" ca="1" si="808"/>
        <v>0</v>
      </c>
      <c r="CF1561" s="151" t="b">
        <f t="shared" ca="1" si="809"/>
        <v>0</v>
      </c>
      <c r="CG1561" s="151" t="b">
        <f t="shared" ca="1" si="810"/>
        <v>0</v>
      </c>
      <c r="CH1561" s="151" t="b">
        <f t="shared" ca="1" si="811"/>
        <v>0</v>
      </c>
      <c r="CI1561" s="151" t="b">
        <f t="shared" ca="1" si="812"/>
        <v>0</v>
      </c>
      <c r="CJ1561" s="151" t="b">
        <f t="shared" ca="1" si="813"/>
        <v>0</v>
      </c>
      <c r="CK1561" s="151" t="b">
        <f t="shared" ca="1" si="814"/>
        <v>0</v>
      </c>
      <c r="CL1561" s="151" t="b">
        <f t="shared" ca="1" si="815"/>
        <v>0</v>
      </c>
      <c r="CM1561" s="151" t="b">
        <f t="shared" ca="1" si="816"/>
        <v>0</v>
      </c>
      <c r="CN1561" s="151" t="str">
        <f t="shared" ca="1" si="817"/>
        <v>NO_VAC</v>
      </c>
      <c r="CO1561" s="151" t="str">
        <f t="shared" ca="1" si="818"/>
        <v>NO_VAC</v>
      </c>
      <c r="CP1561" s="151" t="b">
        <f t="shared" ca="1" si="819"/>
        <v>0</v>
      </c>
      <c r="CQ1561" s="155">
        <f t="shared" ca="1" si="820"/>
        <v>0</v>
      </c>
      <c r="CR1561" s="155" t="b">
        <f t="shared" ca="1" si="821"/>
        <v>0</v>
      </c>
      <c r="CS1561" s="155" t="b">
        <f t="shared" ca="1" si="822"/>
        <v>0</v>
      </c>
      <c r="CT1561" s="155" t="b">
        <f t="shared" ca="1" si="823"/>
        <v>0</v>
      </c>
      <c r="CU1561" s="155" t="b">
        <f t="shared" ca="1" si="824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2"/>
        <v>0</v>
      </c>
      <c r="P1562" s="28">
        <f t="shared" ca="1" si="793"/>
        <v>0</v>
      </c>
      <c r="Q1562" s="28">
        <f t="shared" ca="1" si="794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5"/>
        <v>0</v>
      </c>
      <c r="BS1562" s="151" t="b">
        <f t="shared" si="796"/>
        <v>0</v>
      </c>
      <c r="BT1562" s="151" t="b">
        <f t="shared" si="797"/>
        <v>0</v>
      </c>
      <c r="BU1562" s="151" t="b">
        <f t="shared" si="798"/>
        <v>0</v>
      </c>
      <c r="BV1562" s="155" t="b">
        <f t="shared" ca="1" si="799"/>
        <v>0</v>
      </c>
      <c r="BW1562" s="151" t="b">
        <f t="shared" ca="1" si="800"/>
        <v>0</v>
      </c>
      <c r="BX1562" s="151" t="b">
        <f t="shared" ca="1" si="801"/>
        <v>0</v>
      </c>
      <c r="BY1562" s="151" t="b">
        <f t="shared" ca="1" si="802"/>
        <v>0</v>
      </c>
      <c r="BZ1562" s="151" t="b">
        <f t="shared" ca="1" si="803"/>
        <v>0</v>
      </c>
      <c r="CA1562" s="151" t="b">
        <f t="shared" ca="1" si="804"/>
        <v>0</v>
      </c>
      <c r="CB1562" s="151" t="b">
        <f t="shared" ca="1" si="805"/>
        <v>0</v>
      </c>
      <c r="CC1562" s="151" t="b">
        <f t="shared" ca="1" si="806"/>
        <v>0</v>
      </c>
      <c r="CD1562" s="151" t="b">
        <f t="shared" ca="1" si="807"/>
        <v>0</v>
      </c>
      <c r="CE1562" s="151" t="b">
        <f t="shared" ca="1" si="808"/>
        <v>0</v>
      </c>
      <c r="CF1562" s="151" t="b">
        <f t="shared" ca="1" si="809"/>
        <v>0</v>
      </c>
      <c r="CG1562" s="151" t="b">
        <f t="shared" ca="1" si="810"/>
        <v>0</v>
      </c>
      <c r="CH1562" s="151" t="b">
        <f t="shared" ca="1" si="811"/>
        <v>0</v>
      </c>
      <c r="CI1562" s="151" t="b">
        <f t="shared" ca="1" si="812"/>
        <v>0</v>
      </c>
      <c r="CJ1562" s="151" t="b">
        <f t="shared" ca="1" si="813"/>
        <v>0</v>
      </c>
      <c r="CK1562" s="151" t="b">
        <f t="shared" ca="1" si="814"/>
        <v>0</v>
      </c>
      <c r="CL1562" s="151" t="b">
        <f t="shared" ca="1" si="815"/>
        <v>0</v>
      </c>
      <c r="CM1562" s="151" t="b">
        <f t="shared" ca="1" si="816"/>
        <v>0</v>
      </c>
      <c r="CN1562" s="151" t="str">
        <f t="shared" ca="1" si="817"/>
        <v>NO_VAC</v>
      </c>
      <c r="CO1562" s="151" t="str">
        <f t="shared" ca="1" si="818"/>
        <v>NO_VAC</v>
      </c>
      <c r="CP1562" s="151" t="b">
        <f t="shared" ca="1" si="819"/>
        <v>0</v>
      </c>
      <c r="CQ1562" s="155">
        <f t="shared" ca="1" si="820"/>
        <v>0</v>
      </c>
      <c r="CR1562" s="155" t="b">
        <f t="shared" ca="1" si="821"/>
        <v>0</v>
      </c>
      <c r="CS1562" s="155" t="b">
        <f t="shared" ca="1" si="822"/>
        <v>0</v>
      </c>
      <c r="CT1562" s="155" t="b">
        <f t="shared" ca="1" si="823"/>
        <v>0</v>
      </c>
      <c r="CU1562" s="155" t="b">
        <f t="shared" ca="1" si="824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2"/>
        <v>0</v>
      </c>
      <c r="P1563" s="28">
        <f t="shared" ca="1" si="793"/>
        <v>0</v>
      </c>
      <c r="Q1563" s="28">
        <f t="shared" ca="1" si="794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5"/>
        <v>0</v>
      </c>
      <c r="BS1563" s="151" t="b">
        <f t="shared" si="796"/>
        <v>0</v>
      </c>
      <c r="BT1563" s="151" t="b">
        <f t="shared" si="797"/>
        <v>0</v>
      </c>
      <c r="BU1563" s="151" t="b">
        <f t="shared" si="798"/>
        <v>0</v>
      </c>
      <c r="BV1563" s="155" t="b">
        <f t="shared" ca="1" si="799"/>
        <v>0</v>
      </c>
      <c r="BW1563" s="151" t="b">
        <f t="shared" ca="1" si="800"/>
        <v>0</v>
      </c>
      <c r="BX1563" s="151" t="b">
        <f t="shared" ca="1" si="801"/>
        <v>0</v>
      </c>
      <c r="BY1563" s="151" t="b">
        <f t="shared" ca="1" si="802"/>
        <v>0</v>
      </c>
      <c r="BZ1563" s="151" t="b">
        <f t="shared" ca="1" si="803"/>
        <v>0</v>
      </c>
      <c r="CA1563" s="151" t="b">
        <f t="shared" ca="1" si="804"/>
        <v>0</v>
      </c>
      <c r="CB1563" s="151" t="b">
        <f t="shared" ca="1" si="805"/>
        <v>0</v>
      </c>
      <c r="CC1563" s="151" t="b">
        <f t="shared" ca="1" si="806"/>
        <v>0</v>
      </c>
      <c r="CD1563" s="151" t="b">
        <f t="shared" ca="1" si="807"/>
        <v>0</v>
      </c>
      <c r="CE1563" s="151" t="b">
        <f t="shared" ca="1" si="808"/>
        <v>0</v>
      </c>
      <c r="CF1563" s="151" t="b">
        <f t="shared" ca="1" si="809"/>
        <v>0</v>
      </c>
      <c r="CG1563" s="151" t="b">
        <f t="shared" ca="1" si="810"/>
        <v>0</v>
      </c>
      <c r="CH1563" s="151" t="b">
        <f t="shared" ca="1" si="811"/>
        <v>0</v>
      </c>
      <c r="CI1563" s="151" t="b">
        <f t="shared" ca="1" si="812"/>
        <v>0</v>
      </c>
      <c r="CJ1563" s="151" t="b">
        <f t="shared" ca="1" si="813"/>
        <v>0</v>
      </c>
      <c r="CK1563" s="151" t="b">
        <f t="shared" ca="1" si="814"/>
        <v>0</v>
      </c>
      <c r="CL1563" s="151" t="b">
        <f t="shared" ca="1" si="815"/>
        <v>0</v>
      </c>
      <c r="CM1563" s="151" t="b">
        <f t="shared" ca="1" si="816"/>
        <v>0</v>
      </c>
      <c r="CN1563" s="151" t="str">
        <f t="shared" ca="1" si="817"/>
        <v>NO_VAC</v>
      </c>
      <c r="CO1563" s="151" t="str">
        <f t="shared" ca="1" si="818"/>
        <v>NO_VAC</v>
      </c>
      <c r="CP1563" s="151" t="b">
        <f t="shared" ca="1" si="819"/>
        <v>0</v>
      </c>
      <c r="CQ1563" s="155">
        <f t="shared" ca="1" si="820"/>
        <v>0</v>
      </c>
      <c r="CR1563" s="155" t="b">
        <f t="shared" ca="1" si="821"/>
        <v>0</v>
      </c>
      <c r="CS1563" s="155" t="b">
        <f t="shared" ca="1" si="822"/>
        <v>0</v>
      </c>
      <c r="CT1563" s="155" t="b">
        <f t="shared" ca="1" si="823"/>
        <v>0</v>
      </c>
      <c r="CU1563" s="155" t="b">
        <f t="shared" ca="1" si="824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2"/>
        <v>0</v>
      </c>
      <c r="P1564" s="28">
        <f t="shared" ca="1" si="793"/>
        <v>0</v>
      </c>
      <c r="Q1564" s="28">
        <f t="shared" ca="1" si="794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5"/>
        <v>0</v>
      </c>
      <c r="BS1564" s="151" t="b">
        <f t="shared" si="796"/>
        <v>0</v>
      </c>
      <c r="BT1564" s="151" t="b">
        <f t="shared" si="797"/>
        <v>0</v>
      </c>
      <c r="BU1564" s="151" t="b">
        <f t="shared" si="798"/>
        <v>0</v>
      </c>
      <c r="BV1564" s="155" t="b">
        <f t="shared" ca="1" si="799"/>
        <v>0</v>
      </c>
      <c r="BW1564" s="151" t="b">
        <f t="shared" ca="1" si="800"/>
        <v>0</v>
      </c>
      <c r="BX1564" s="151" t="b">
        <f t="shared" ca="1" si="801"/>
        <v>0</v>
      </c>
      <c r="BY1564" s="151" t="b">
        <f t="shared" ca="1" si="802"/>
        <v>0</v>
      </c>
      <c r="BZ1564" s="151" t="b">
        <f t="shared" ca="1" si="803"/>
        <v>0</v>
      </c>
      <c r="CA1564" s="151" t="b">
        <f t="shared" ca="1" si="804"/>
        <v>0</v>
      </c>
      <c r="CB1564" s="151" t="b">
        <f t="shared" ca="1" si="805"/>
        <v>0</v>
      </c>
      <c r="CC1564" s="151" t="b">
        <f t="shared" ca="1" si="806"/>
        <v>0</v>
      </c>
      <c r="CD1564" s="151" t="b">
        <f t="shared" ca="1" si="807"/>
        <v>0</v>
      </c>
      <c r="CE1564" s="151" t="b">
        <f t="shared" ca="1" si="808"/>
        <v>0</v>
      </c>
      <c r="CF1564" s="151" t="b">
        <f t="shared" ca="1" si="809"/>
        <v>0</v>
      </c>
      <c r="CG1564" s="151" t="b">
        <f t="shared" ca="1" si="810"/>
        <v>0</v>
      </c>
      <c r="CH1564" s="151" t="b">
        <f t="shared" ca="1" si="811"/>
        <v>0</v>
      </c>
      <c r="CI1564" s="151" t="b">
        <f t="shared" ca="1" si="812"/>
        <v>0</v>
      </c>
      <c r="CJ1564" s="151" t="b">
        <f t="shared" ca="1" si="813"/>
        <v>0</v>
      </c>
      <c r="CK1564" s="151" t="b">
        <f t="shared" ca="1" si="814"/>
        <v>0</v>
      </c>
      <c r="CL1564" s="151" t="b">
        <f t="shared" ca="1" si="815"/>
        <v>0</v>
      </c>
      <c r="CM1564" s="151" t="b">
        <f t="shared" ca="1" si="816"/>
        <v>0</v>
      </c>
      <c r="CN1564" s="151" t="str">
        <f t="shared" ca="1" si="817"/>
        <v>NO_VAC</v>
      </c>
      <c r="CO1564" s="151" t="str">
        <f t="shared" ca="1" si="818"/>
        <v>NO_VAC</v>
      </c>
      <c r="CP1564" s="151" t="b">
        <f t="shared" ca="1" si="819"/>
        <v>0</v>
      </c>
      <c r="CQ1564" s="155">
        <f t="shared" ca="1" si="820"/>
        <v>0</v>
      </c>
      <c r="CR1564" s="155" t="b">
        <f t="shared" ca="1" si="821"/>
        <v>0</v>
      </c>
      <c r="CS1564" s="155" t="b">
        <f t="shared" ca="1" si="822"/>
        <v>0</v>
      </c>
      <c r="CT1564" s="155" t="b">
        <f t="shared" ca="1" si="823"/>
        <v>0</v>
      </c>
      <c r="CU1564" s="155" t="b">
        <f t="shared" ca="1" si="824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2"/>
        <v>0</v>
      </c>
      <c r="P1565" s="28">
        <f t="shared" ca="1" si="793"/>
        <v>0</v>
      </c>
      <c r="Q1565" s="28">
        <f t="shared" ca="1" si="794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5"/>
        <v>0</v>
      </c>
      <c r="BS1565" s="151" t="b">
        <f t="shared" si="796"/>
        <v>0</v>
      </c>
      <c r="BT1565" s="151" t="b">
        <f t="shared" si="797"/>
        <v>0</v>
      </c>
      <c r="BU1565" s="151" t="b">
        <f t="shared" si="798"/>
        <v>0</v>
      </c>
      <c r="BV1565" s="155" t="b">
        <f t="shared" ca="1" si="799"/>
        <v>0</v>
      </c>
      <c r="BW1565" s="151" t="b">
        <f t="shared" ca="1" si="800"/>
        <v>0</v>
      </c>
      <c r="BX1565" s="151" t="b">
        <f t="shared" ca="1" si="801"/>
        <v>0</v>
      </c>
      <c r="BY1565" s="151" t="b">
        <f t="shared" ca="1" si="802"/>
        <v>0</v>
      </c>
      <c r="BZ1565" s="151" t="b">
        <f t="shared" ca="1" si="803"/>
        <v>0</v>
      </c>
      <c r="CA1565" s="151" t="b">
        <f t="shared" ca="1" si="804"/>
        <v>0</v>
      </c>
      <c r="CB1565" s="151" t="b">
        <f t="shared" ca="1" si="805"/>
        <v>0</v>
      </c>
      <c r="CC1565" s="151" t="b">
        <f t="shared" ca="1" si="806"/>
        <v>0</v>
      </c>
      <c r="CD1565" s="151" t="b">
        <f t="shared" ca="1" si="807"/>
        <v>0</v>
      </c>
      <c r="CE1565" s="151" t="b">
        <f t="shared" ca="1" si="808"/>
        <v>0</v>
      </c>
      <c r="CF1565" s="151" t="b">
        <f t="shared" ca="1" si="809"/>
        <v>0</v>
      </c>
      <c r="CG1565" s="151" t="b">
        <f t="shared" ca="1" si="810"/>
        <v>0</v>
      </c>
      <c r="CH1565" s="151" t="b">
        <f t="shared" ca="1" si="811"/>
        <v>0</v>
      </c>
      <c r="CI1565" s="151" t="b">
        <f t="shared" ca="1" si="812"/>
        <v>0</v>
      </c>
      <c r="CJ1565" s="151" t="b">
        <f t="shared" ca="1" si="813"/>
        <v>0</v>
      </c>
      <c r="CK1565" s="151" t="b">
        <f t="shared" ca="1" si="814"/>
        <v>0</v>
      </c>
      <c r="CL1565" s="151" t="b">
        <f t="shared" ca="1" si="815"/>
        <v>0</v>
      </c>
      <c r="CM1565" s="151" t="b">
        <f t="shared" ca="1" si="816"/>
        <v>0</v>
      </c>
      <c r="CN1565" s="151" t="str">
        <f t="shared" ca="1" si="817"/>
        <v>NO_VAC</v>
      </c>
      <c r="CO1565" s="151" t="str">
        <f t="shared" ca="1" si="818"/>
        <v>NO_VAC</v>
      </c>
      <c r="CP1565" s="151" t="b">
        <f t="shared" ca="1" si="819"/>
        <v>0</v>
      </c>
      <c r="CQ1565" s="155">
        <f t="shared" ca="1" si="820"/>
        <v>0</v>
      </c>
      <c r="CR1565" s="155" t="b">
        <f t="shared" ca="1" si="821"/>
        <v>0</v>
      </c>
      <c r="CS1565" s="155" t="b">
        <f t="shared" ca="1" si="822"/>
        <v>0</v>
      </c>
      <c r="CT1565" s="155" t="b">
        <f t="shared" ca="1" si="823"/>
        <v>0</v>
      </c>
      <c r="CU1565" s="155" t="b">
        <f t="shared" ca="1" si="824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2"/>
        <v>0</v>
      </c>
      <c r="P1566" s="28">
        <f t="shared" ca="1" si="793"/>
        <v>0</v>
      </c>
      <c r="Q1566" s="28">
        <f t="shared" ca="1" si="794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5"/>
        <v>0</v>
      </c>
      <c r="BS1566" s="151" t="b">
        <f t="shared" si="796"/>
        <v>0</v>
      </c>
      <c r="BT1566" s="151" t="b">
        <f t="shared" si="797"/>
        <v>0</v>
      </c>
      <c r="BU1566" s="151" t="b">
        <f t="shared" si="798"/>
        <v>0</v>
      </c>
      <c r="BV1566" s="155" t="b">
        <f t="shared" ca="1" si="799"/>
        <v>0</v>
      </c>
      <c r="BW1566" s="151" t="b">
        <f t="shared" ca="1" si="800"/>
        <v>0</v>
      </c>
      <c r="BX1566" s="151" t="b">
        <f t="shared" ca="1" si="801"/>
        <v>0</v>
      </c>
      <c r="BY1566" s="151" t="b">
        <f t="shared" ca="1" si="802"/>
        <v>0</v>
      </c>
      <c r="BZ1566" s="151" t="b">
        <f t="shared" ca="1" si="803"/>
        <v>0</v>
      </c>
      <c r="CA1566" s="151" t="b">
        <f t="shared" ca="1" si="804"/>
        <v>0</v>
      </c>
      <c r="CB1566" s="151" t="b">
        <f t="shared" ca="1" si="805"/>
        <v>0</v>
      </c>
      <c r="CC1566" s="151" t="b">
        <f t="shared" ca="1" si="806"/>
        <v>0</v>
      </c>
      <c r="CD1566" s="151" t="b">
        <f t="shared" ca="1" si="807"/>
        <v>0</v>
      </c>
      <c r="CE1566" s="151" t="b">
        <f t="shared" ca="1" si="808"/>
        <v>0</v>
      </c>
      <c r="CF1566" s="151" t="b">
        <f t="shared" ca="1" si="809"/>
        <v>0</v>
      </c>
      <c r="CG1566" s="151" t="b">
        <f t="shared" ca="1" si="810"/>
        <v>0</v>
      </c>
      <c r="CH1566" s="151" t="b">
        <f t="shared" ca="1" si="811"/>
        <v>0</v>
      </c>
      <c r="CI1566" s="151" t="b">
        <f t="shared" ca="1" si="812"/>
        <v>0</v>
      </c>
      <c r="CJ1566" s="151" t="b">
        <f t="shared" ca="1" si="813"/>
        <v>0</v>
      </c>
      <c r="CK1566" s="151" t="b">
        <f t="shared" ca="1" si="814"/>
        <v>0</v>
      </c>
      <c r="CL1566" s="151" t="b">
        <f t="shared" ca="1" si="815"/>
        <v>0</v>
      </c>
      <c r="CM1566" s="151" t="b">
        <f t="shared" ca="1" si="816"/>
        <v>0</v>
      </c>
      <c r="CN1566" s="151" t="str">
        <f t="shared" ca="1" si="817"/>
        <v>NO_VAC</v>
      </c>
      <c r="CO1566" s="151" t="str">
        <f t="shared" ca="1" si="818"/>
        <v>NO_VAC</v>
      </c>
      <c r="CP1566" s="151" t="b">
        <f t="shared" ca="1" si="819"/>
        <v>0</v>
      </c>
      <c r="CQ1566" s="155">
        <f t="shared" ca="1" si="820"/>
        <v>0</v>
      </c>
      <c r="CR1566" s="155" t="b">
        <f t="shared" ca="1" si="821"/>
        <v>0</v>
      </c>
      <c r="CS1566" s="155" t="b">
        <f t="shared" ca="1" si="822"/>
        <v>0</v>
      </c>
      <c r="CT1566" s="155" t="b">
        <f t="shared" ca="1" si="823"/>
        <v>0</v>
      </c>
      <c r="CU1566" s="155" t="b">
        <f t="shared" ca="1" si="824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2"/>
        <v>0</v>
      </c>
      <c r="P1567" s="28">
        <f t="shared" ca="1" si="793"/>
        <v>0</v>
      </c>
      <c r="Q1567" s="28">
        <f t="shared" ca="1" si="794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5"/>
        <v>0</v>
      </c>
      <c r="BS1567" s="151" t="b">
        <f t="shared" si="796"/>
        <v>0</v>
      </c>
      <c r="BT1567" s="151" t="b">
        <f t="shared" si="797"/>
        <v>0</v>
      </c>
      <c r="BU1567" s="151" t="b">
        <f t="shared" si="798"/>
        <v>0</v>
      </c>
      <c r="BV1567" s="155" t="b">
        <f t="shared" ca="1" si="799"/>
        <v>0</v>
      </c>
      <c r="BW1567" s="151" t="b">
        <f t="shared" ca="1" si="800"/>
        <v>0</v>
      </c>
      <c r="BX1567" s="151" t="b">
        <f t="shared" ca="1" si="801"/>
        <v>0</v>
      </c>
      <c r="BY1567" s="151" t="b">
        <f t="shared" ca="1" si="802"/>
        <v>0</v>
      </c>
      <c r="BZ1567" s="151" t="b">
        <f t="shared" ca="1" si="803"/>
        <v>0</v>
      </c>
      <c r="CA1567" s="151" t="b">
        <f t="shared" ca="1" si="804"/>
        <v>0</v>
      </c>
      <c r="CB1567" s="151" t="b">
        <f t="shared" ca="1" si="805"/>
        <v>0</v>
      </c>
      <c r="CC1567" s="151" t="b">
        <f t="shared" ca="1" si="806"/>
        <v>0</v>
      </c>
      <c r="CD1567" s="151" t="b">
        <f t="shared" ca="1" si="807"/>
        <v>0</v>
      </c>
      <c r="CE1567" s="151" t="b">
        <f t="shared" ca="1" si="808"/>
        <v>0</v>
      </c>
      <c r="CF1567" s="151" t="b">
        <f t="shared" ca="1" si="809"/>
        <v>0</v>
      </c>
      <c r="CG1567" s="151" t="b">
        <f t="shared" ca="1" si="810"/>
        <v>0</v>
      </c>
      <c r="CH1567" s="151" t="b">
        <f t="shared" ca="1" si="811"/>
        <v>0</v>
      </c>
      <c r="CI1567" s="151" t="b">
        <f t="shared" ca="1" si="812"/>
        <v>0</v>
      </c>
      <c r="CJ1567" s="151" t="b">
        <f t="shared" ca="1" si="813"/>
        <v>0</v>
      </c>
      <c r="CK1567" s="151" t="b">
        <f t="shared" ca="1" si="814"/>
        <v>0</v>
      </c>
      <c r="CL1567" s="151" t="b">
        <f t="shared" ca="1" si="815"/>
        <v>0</v>
      </c>
      <c r="CM1567" s="151" t="b">
        <f t="shared" ca="1" si="816"/>
        <v>0</v>
      </c>
      <c r="CN1567" s="151" t="str">
        <f t="shared" ca="1" si="817"/>
        <v>NO_VAC</v>
      </c>
      <c r="CO1567" s="151" t="str">
        <f t="shared" ca="1" si="818"/>
        <v>NO_VAC</v>
      </c>
      <c r="CP1567" s="151" t="b">
        <f t="shared" ca="1" si="819"/>
        <v>0</v>
      </c>
      <c r="CQ1567" s="155">
        <f t="shared" ca="1" si="820"/>
        <v>0</v>
      </c>
      <c r="CR1567" s="155" t="b">
        <f t="shared" ca="1" si="821"/>
        <v>0</v>
      </c>
      <c r="CS1567" s="155" t="b">
        <f t="shared" ca="1" si="822"/>
        <v>0</v>
      </c>
      <c r="CT1567" s="155" t="b">
        <f t="shared" ca="1" si="823"/>
        <v>0</v>
      </c>
      <c r="CU1567" s="155" t="b">
        <f t="shared" ca="1" si="824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2"/>
        <v>0</v>
      </c>
      <c r="P1568" s="28">
        <f t="shared" ca="1" si="793"/>
        <v>0</v>
      </c>
      <c r="Q1568" s="28">
        <f t="shared" ca="1" si="794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5"/>
        <v>0</v>
      </c>
      <c r="BS1568" s="151" t="b">
        <f t="shared" si="796"/>
        <v>0</v>
      </c>
      <c r="BT1568" s="151" t="b">
        <f t="shared" si="797"/>
        <v>0</v>
      </c>
      <c r="BU1568" s="151" t="b">
        <f t="shared" si="798"/>
        <v>0</v>
      </c>
      <c r="BV1568" s="155" t="b">
        <f t="shared" ca="1" si="799"/>
        <v>0</v>
      </c>
      <c r="BW1568" s="151" t="b">
        <f t="shared" ca="1" si="800"/>
        <v>0</v>
      </c>
      <c r="BX1568" s="151" t="b">
        <f t="shared" ca="1" si="801"/>
        <v>0</v>
      </c>
      <c r="BY1568" s="151" t="b">
        <f t="shared" ca="1" si="802"/>
        <v>0</v>
      </c>
      <c r="BZ1568" s="151" t="b">
        <f t="shared" ca="1" si="803"/>
        <v>0</v>
      </c>
      <c r="CA1568" s="151" t="b">
        <f t="shared" ca="1" si="804"/>
        <v>0</v>
      </c>
      <c r="CB1568" s="151" t="b">
        <f t="shared" ca="1" si="805"/>
        <v>0</v>
      </c>
      <c r="CC1568" s="151" t="b">
        <f t="shared" ca="1" si="806"/>
        <v>0</v>
      </c>
      <c r="CD1568" s="151" t="b">
        <f t="shared" ca="1" si="807"/>
        <v>0</v>
      </c>
      <c r="CE1568" s="151" t="b">
        <f t="shared" ca="1" si="808"/>
        <v>0</v>
      </c>
      <c r="CF1568" s="151" t="b">
        <f t="shared" ca="1" si="809"/>
        <v>0</v>
      </c>
      <c r="CG1568" s="151" t="b">
        <f t="shared" ca="1" si="810"/>
        <v>0</v>
      </c>
      <c r="CH1568" s="151" t="b">
        <f t="shared" ca="1" si="811"/>
        <v>0</v>
      </c>
      <c r="CI1568" s="151" t="b">
        <f t="shared" ca="1" si="812"/>
        <v>0</v>
      </c>
      <c r="CJ1568" s="151" t="b">
        <f t="shared" ca="1" si="813"/>
        <v>0</v>
      </c>
      <c r="CK1568" s="151" t="b">
        <f t="shared" ca="1" si="814"/>
        <v>0</v>
      </c>
      <c r="CL1568" s="151" t="b">
        <f t="shared" ca="1" si="815"/>
        <v>0</v>
      </c>
      <c r="CM1568" s="151" t="b">
        <f t="shared" ca="1" si="816"/>
        <v>0</v>
      </c>
      <c r="CN1568" s="151" t="str">
        <f t="shared" ca="1" si="817"/>
        <v>NO_VAC</v>
      </c>
      <c r="CO1568" s="151" t="str">
        <f t="shared" ca="1" si="818"/>
        <v>NO_VAC</v>
      </c>
      <c r="CP1568" s="151" t="b">
        <f t="shared" ca="1" si="819"/>
        <v>0</v>
      </c>
      <c r="CQ1568" s="155">
        <f t="shared" ca="1" si="820"/>
        <v>0</v>
      </c>
      <c r="CR1568" s="155" t="b">
        <f t="shared" ca="1" si="821"/>
        <v>0</v>
      </c>
      <c r="CS1568" s="155" t="b">
        <f t="shared" ca="1" si="822"/>
        <v>0</v>
      </c>
      <c r="CT1568" s="155" t="b">
        <f t="shared" ca="1" si="823"/>
        <v>0</v>
      </c>
      <c r="CU1568" s="155" t="b">
        <f t="shared" ca="1" si="824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2"/>
        <v>0</v>
      </c>
      <c r="P1569" s="28">
        <f t="shared" ca="1" si="793"/>
        <v>0</v>
      </c>
      <c r="Q1569" s="28">
        <f t="shared" ca="1" si="794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5"/>
        <v>0</v>
      </c>
      <c r="BS1569" s="151" t="b">
        <f t="shared" si="796"/>
        <v>0</v>
      </c>
      <c r="BT1569" s="151" t="b">
        <f t="shared" si="797"/>
        <v>0</v>
      </c>
      <c r="BU1569" s="151" t="b">
        <f t="shared" si="798"/>
        <v>0</v>
      </c>
      <c r="BV1569" s="155" t="b">
        <f t="shared" ca="1" si="799"/>
        <v>0</v>
      </c>
      <c r="BW1569" s="151" t="b">
        <f t="shared" ca="1" si="800"/>
        <v>0</v>
      </c>
      <c r="BX1569" s="151" t="b">
        <f t="shared" ca="1" si="801"/>
        <v>0</v>
      </c>
      <c r="BY1569" s="151" t="b">
        <f t="shared" ca="1" si="802"/>
        <v>0</v>
      </c>
      <c r="BZ1569" s="151" t="b">
        <f t="shared" ca="1" si="803"/>
        <v>0</v>
      </c>
      <c r="CA1569" s="151" t="b">
        <f t="shared" ca="1" si="804"/>
        <v>0</v>
      </c>
      <c r="CB1569" s="151" t="b">
        <f t="shared" ca="1" si="805"/>
        <v>0</v>
      </c>
      <c r="CC1569" s="151" t="b">
        <f t="shared" ca="1" si="806"/>
        <v>0</v>
      </c>
      <c r="CD1569" s="151" t="b">
        <f t="shared" ca="1" si="807"/>
        <v>0</v>
      </c>
      <c r="CE1569" s="151" t="b">
        <f t="shared" ca="1" si="808"/>
        <v>0</v>
      </c>
      <c r="CF1569" s="151" t="b">
        <f t="shared" ca="1" si="809"/>
        <v>0</v>
      </c>
      <c r="CG1569" s="151" t="b">
        <f t="shared" ca="1" si="810"/>
        <v>0</v>
      </c>
      <c r="CH1569" s="151" t="b">
        <f t="shared" ca="1" si="811"/>
        <v>0</v>
      </c>
      <c r="CI1569" s="151" t="b">
        <f t="shared" ca="1" si="812"/>
        <v>0</v>
      </c>
      <c r="CJ1569" s="151" t="b">
        <f t="shared" ca="1" si="813"/>
        <v>0</v>
      </c>
      <c r="CK1569" s="151" t="b">
        <f t="shared" ca="1" si="814"/>
        <v>0</v>
      </c>
      <c r="CL1569" s="151" t="b">
        <f t="shared" ca="1" si="815"/>
        <v>0</v>
      </c>
      <c r="CM1569" s="151" t="b">
        <f t="shared" ca="1" si="816"/>
        <v>0</v>
      </c>
      <c r="CN1569" s="151" t="str">
        <f t="shared" ca="1" si="817"/>
        <v>NO_VAC</v>
      </c>
      <c r="CO1569" s="151" t="str">
        <f t="shared" ca="1" si="818"/>
        <v>NO_VAC</v>
      </c>
      <c r="CP1569" s="151" t="b">
        <f t="shared" ca="1" si="819"/>
        <v>0</v>
      </c>
      <c r="CQ1569" s="155">
        <f t="shared" ca="1" si="820"/>
        <v>0</v>
      </c>
      <c r="CR1569" s="155" t="b">
        <f t="shared" ca="1" si="821"/>
        <v>0</v>
      </c>
      <c r="CS1569" s="155" t="b">
        <f t="shared" ca="1" si="822"/>
        <v>0</v>
      </c>
      <c r="CT1569" s="155" t="b">
        <f t="shared" ca="1" si="823"/>
        <v>0</v>
      </c>
      <c r="CU1569" s="155" t="b">
        <f t="shared" ca="1" si="824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2"/>
        <v>0</v>
      </c>
      <c r="P1570" s="28">
        <f t="shared" ca="1" si="793"/>
        <v>0</v>
      </c>
      <c r="Q1570" s="28">
        <f t="shared" ca="1" si="794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5"/>
        <v>0</v>
      </c>
      <c r="BS1570" s="151" t="b">
        <f t="shared" si="796"/>
        <v>0</v>
      </c>
      <c r="BT1570" s="151" t="b">
        <f t="shared" si="797"/>
        <v>0</v>
      </c>
      <c r="BU1570" s="151" t="b">
        <f t="shared" si="798"/>
        <v>0</v>
      </c>
      <c r="BV1570" s="155" t="b">
        <f t="shared" ca="1" si="799"/>
        <v>0</v>
      </c>
      <c r="BW1570" s="151" t="b">
        <f t="shared" ca="1" si="800"/>
        <v>0</v>
      </c>
      <c r="BX1570" s="151" t="b">
        <f t="shared" ca="1" si="801"/>
        <v>0</v>
      </c>
      <c r="BY1570" s="151" t="b">
        <f t="shared" ca="1" si="802"/>
        <v>0</v>
      </c>
      <c r="BZ1570" s="151" t="b">
        <f t="shared" ca="1" si="803"/>
        <v>0</v>
      </c>
      <c r="CA1570" s="151" t="b">
        <f t="shared" ca="1" si="804"/>
        <v>0</v>
      </c>
      <c r="CB1570" s="151" t="b">
        <f t="shared" ca="1" si="805"/>
        <v>0</v>
      </c>
      <c r="CC1570" s="151" t="b">
        <f t="shared" ca="1" si="806"/>
        <v>0</v>
      </c>
      <c r="CD1570" s="151" t="b">
        <f t="shared" ca="1" si="807"/>
        <v>0</v>
      </c>
      <c r="CE1570" s="151" t="b">
        <f t="shared" ca="1" si="808"/>
        <v>0</v>
      </c>
      <c r="CF1570" s="151" t="b">
        <f t="shared" ca="1" si="809"/>
        <v>0</v>
      </c>
      <c r="CG1570" s="151" t="b">
        <f t="shared" ca="1" si="810"/>
        <v>0</v>
      </c>
      <c r="CH1570" s="151" t="b">
        <f t="shared" ca="1" si="811"/>
        <v>0</v>
      </c>
      <c r="CI1570" s="151" t="b">
        <f t="shared" ca="1" si="812"/>
        <v>0</v>
      </c>
      <c r="CJ1570" s="151" t="b">
        <f t="shared" ca="1" si="813"/>
        <v>0</v>
      </c>
      <c r="CK1570" s="151" t="b">
        <f t="shared" ca="1" si="814"/>
        <v>0</v>
      </c>
      <c r="CL1570" s="151" t="b">
        <f t="shared" ca="1" si="815"/>
        <v>0</v>
      </c>
      <c r="CM1570" s="151" t="b">
        <f t="shared" ca="1" si="816"/>
        <v>0</v>
      </c>
      <c r="CN1570" s="151" t="str">
        <f t="shared" ca="1" si="817"/>
        <v>NO_VAC</v>
      </c>
      <c r="CO1570" s="151" t="str">
        <f t="shared" ca="1" si="818"/>
        <v>NO_VAC</v>
      </c>
      <c r="CP1570" s="151" t="b">
        <f t="shared" ca="1" si="819"/>
        <v>0</v>
      </c>
      <c r="CQ1570" s="155">
        <f t="shared" ca="1" si="820"/>
        <v>0</v>
      </c>
      <c r="CR1570" s="155" t="b">
        <f t="shared" ca="1" si="821"/>
        <v>0</v>
      </c>
      <c r="CS1570" s="155" t="b">
        <f t="shared" ca="1" si="822"/>
        <v>0</v>
      </c>
      <c r="CT1570" s="155" t="b">
        <f t="shared" ca="1" si="823"/>
        <v>0</v>
      </c>
      <c r="CU1570" s="155" t="b">
        <f t="shared" ca="1" si="824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2"/>
        <v>0</v>
      </c>
      <c r="P1571" s="28">
        <f t="shared" ca="1" si="793"/>
        <v>0</v>
      </c>
      <c r="Q1571" s="28">
        <f t="shared" ca="1" si="794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5"/>
        <v>0</v>
      </c>
      <c r="BS1571" s="151" t="b">
        <f t="shared" si="796"/>
        <v>0</v>
      </c>
      <c r="BT1571" s="151" t="b">
        <f t="shared" si="797"/>
        <v>0</v>
      </c>
      <c r="BU1571" s="151" t="b">
        <f t="shared" si="798"/>
        <v>0</v>
      </c>
      <c r="BV1571" s="155" t="b">
        <f t="shared" ca="1" si="799"/>
        <v>0</v>
      </c>
      <c r="BW1571" s="151" t="b">
        <f t="shared" ca="1" si="800"/>
        <v>0</v>
      </c>
      <c r="BX1571" s="151" t="b">
        <f t="shared" ca="1" si="801"/>
        <v>0</v>
      </c>
      <c r="BY1571" s="151" t="b">
        <f t="shared" ca="1" si="802"/>
        <v>0</v>
      </c>
      <c r="BZ1571" s="151" t="b">
        <f t="shared" ca="1" si="803"/>
        <v>0</v>
      </c>
      <c r="CA1571" s="151" t="b">
        <f t="shared" ca="1" si="804"/>
        <v>0</v>
      </c>
      <c r="CB1571" s="151" t="b">
        <f t="shared" ca="1" si="805"/>
        <v>0</v>
      </c>
      <c r="CC1571" s="151" t="b">
        <f t="shared" ca="1" si="806"/>
        <v>0</v>
      </c>
      <c r="CD1571" s="151" t="b">
        <f t="shared" ca="1" si="807"/>
        <v>0</v>
      </c>
      <c r="CE1571" s="151" t="b">
        <f t="shared" ca="1" si="808"/>
        <v>0</v>
      </c>
      <c r="CF1571" s="151" t="b">
        <f t="shared" ca="1" si="809"/>
        <v>0</v>
      </c>
      <c r="CG1571" s="151" t="b">
        <f t="shared" ca="1" si="810"/>
        <v>0</v>
      </c>
      <c r="CH1571" s="151" t="b">
        <f t="shared" ca="1" si="811"/>
        <v>0</v>
      </c>
      <c r="CI1571" s="151" t="b">
        <f t="shared" ca="1" si="812"/>
        <v>0</v>
      </c>
      <c r="CJ1571" s="151" t="b">
        <f t="shared" ca="1" si="813"/>
        <v>0</v>
      </c>
      <c r="CK1571" s="151" t="b">
        <f t="shared" ca="1" si="814"/>
        <v>0</v>
      </c>
      <c r="CL1571" s="151" t="b">
        <f t="shared" ca="1" si="815"/>
        <v>0</v>
      </c>
      <c r="CM1571" s="151" t="b">
        <f t="shared" ca="1" si="816"/>
        <v>0</v>
      </c>
      <c r="CN1571" s="151" t="str">
        <f t="shared" ca="1" si="817"/>
        <v>NO_VAC</v>
      </c>
      <c r="CO1571" s="151" t="str">
        <f t="shared" ca="1" si="818"/>
        <v>NO_VAC</v>
      </c>
      <c r="CP1571" s="151" t="b">
        <f t="shared" ca="1" si="819"/>
        <v>0</v>
      </c>
      <c r="CQ1571" s="155">
        <f t="shared" ca="1" si="820"/>
        <v>0</v>
      </c>
      <c r="CR1571" s="155" t="b">
        <f t="shared" ca="1" si="821"/>
        <v>0</v>
      </c>
      <c r="CS1571" s="155" t="b">
        <f t="shared" ca="1" si="822"/>
        <v>0</v>
      </c>
      <c r="CT1571" s="155" t="b">
        <f t="shared" ca="1" si="823"/>
        <v>0</v>
      </c>
      <c r="CU1571" s="155" t="b">
        <f t="shared" ca="1" si="824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2"/>
        <v>0</v>
      </c>
      <c r="P1572" s="28">
        <f t="shared" ca="1" si="793"/>
        <v>0</v>
      </c>
      <c r="Q1572" s="28">
        <f t="shared" ca="1" si="794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5"/>
        <v>0</v>
      </c>
      <c r="BS1572" s="151" t="b">
        <f t="shared" si="796"/>
        <v>0</v>
      </c>
      <c r="BT1572" s="151" t="b">
        <f t="shared" si="797"/>
        <v>0</v>
      </c>
      <c r="BU1572" s="151" t="b">
        <f t="shared" si="798"/>
        <v>0</v>
      </c>
      <c r="BV1572" s="155" t="b">
        <f t="shared" ca="1" si="799"/>
        <v>0</v>
      </c>
      <c r="BW1572" s="151" t="b">
        <f t="shared" ca="1" si="800"/>
        <v>0</v>
      </c>
      <c r="BX1572" s="151" t="b">
        <f t="shared" ca="1" si="801"/>
        <v>0</v>
      </c>
      <c r="BY1572" s="151" t="b">
        <f t="shared" ca="1" si="802"/>
        <v>0</v>
      </c>
      <c r="BZ1572" s="151" t="b">
        <f t="shared" ca="1" si="803"/>
        <v>0</v>
      </c>
      <c r="CA1572" s="151" t="b">
        <f t="shared" ca="1" si="804"/>
        <v>0</v>
      </c>
      <c r="CB1572" s="151" t="b">
        <f t="shared" ca="1" si="805"/>
        <v>0</v>
      </c>
      <c r="CC1572" s="151" t="b">
        <f t="shared" ca="1" si="806"/>
        <v>0</v>
      </c>
      <c r="CD1572" s="151" t="b">
        <f t="shared" ca="1" si="807"/>
        <v>0</v>
      </c>
      <c r="CE1572" s="151" t="b">
        <f t="shared" ca="1" si="808"/>
        <v>0</v>
      </c>
      <c r="CF1572" s="151" t="b">
        <f t="shared" ca="1" si="809"/>
        <v>0</v>
      </c>
      <c r="CG1572" s="151" t="b">
        <f t="shared" ca="1" si="810"/>
        <v>0</v>
      </c>
      <c r="CH1572" s="151" t="b">
        <f t="shared" ca="1" si="811"/>
        <v>0</v>
      </c>
      <c r="CI1572" s="151" t="b">
        <f t="shared" ca="1" si="812"/>
        <v>0</v>
      </c>
      <c r="CJ1572" s="151" t="b">
        <f t="shared" ca="1" si="813"/>
        <v>0</v>
      </c>
      <c r="CK1572" s="151" t="b">
        <f t="shared" ca="1" si="814"/>
        <v>0</v>
      </c>
      <c r="CL1572" s="151" t="b">
        <f t="shared" ca="1" si="815"/>
        <v>0</v>
      </c>
      <c r="CM1572" s="151" t="b">
        <f t="shared" ca="1" si="816"/>
        <v>0</v>
      </c>
      <c r="CN1572" s="151" t="str">
        <f t="shared" ca="1" si="817"/>
        <v>NO_VAC</v>
      </c>
      <c r="CO1572" s="151" t="str">
        <f t="shared" ca="1" si="818"/>
        <v>NO_VAC</v>
      </c>
      <c r="CP1572" s="151" t="b">
        <f t="shared" ca="1" si="819"/>
        <v>0</v>
      </c>
      <c r="CQ1572" s="155">
        <f t="shared" ca="1" si="820"/>
        <v>0</v>
      </c>
      <c r="CR1572" s="155" t="b">
        <f t="shared" ca="1" si="821"/>
        <v>0</v>
      </c>
      <c r="CS1572" s="155" t="b">
        <f t="shared" ca="1" si="822"/>
        <v>0</v>
      </c>
      <c r="CT1572" s="155" t="b">
        <f t="shared" ca="1" si="823"/>
        <v>0</v>
      </c>
      <c r="CU1572" s="155" t="b">
        <f t="shared" ca="1" si="824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2"/>
        <v>0</v>
      </c>
      <c r="P1573" s="28">
        <f t="shared" ca="1" si="793"/>
        <v>0</v>
      </c>
      <c r="Q1573" s="28">
        <f t="shared" ca="1" si="794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5"/>
        <v>0</v>
      </c>
      <c r="BS1573" s="151" t="b">
        <f t="shared" si="796"/>
        <v>0</v>
      </c>
      <c r="BT1573" s="151" t="b">
        <f t="shared" si="797"/>
        <v>0</v>
      </c>
      <c r="BU1573" s="151" t="b">
        <f t="shared" si="798"/>
        <v>0</v>
      </c>
      <c r="BV1573" s="155" t="b">
        <f t="shared" ca="1" si="799"/>
        <v>0</v>
      </c>
      <c r="BW1573" s="151" t="b">
        <f t="shared" ca="1" si="800"/>
        <v>0</v>
      </c>
      <c r="BX1573" s="151" t="b">
        <f t="shared" ca="1" si="801"/>
        <v>0</v>
      </c>
      <c r="BY1573" s="151" t="b">
        <f t="shared" ca="1" si="802"/>
        <v>0</v>
      </c>
      <c r="BZ1573" s="151" t="b">
        <f t="shared" ca="1" si="803"/>
        <v>0</v>
      </c>
      <c r="CA1573" s="151" t="b">
        <f t="shared" ca="1" si="804"/>
        <v>0</v>
      </c>
      <c r="CB1573" s="151" t="b">
        <f t="shared" ca="1" si="805"/>
        <v>0</v>
      </c>
      <c r="CC1573" s="151" t="b">
        <f t="shared" ca="1" si="806"/>
        <v>0</v>
      </c>
      <c r="CD1573" s="151" t="b">
        <f t="shared" ca="1" si="807"/>
        <v>0</v>
      </c>
      <c r="CE1573" s="151" t="b">
        <f t="shared" ca="1" si="808"/>
        <v>0</v>
      </c>
      <c r="CF1573" s="151" t="b">
        <f t="shared" ca="1" si="809"/>
        <v>0</v>
      </c>
      <c r="CG1573" s="151" t="b">
        <f t="shared" ca="1" si="810"/>
        <v>0</v>
      </c>
      <c r="CH1573" s="151" t="b">
        <f t="shared" ca="1" si="811"/>
        <v>0</v>
      </c>
      <c r="CI1573" s="151" t="b">
        <f t="shared" ca="1" si="812"/>
        <v>0</v>
      </c>
      <c r="CJ1573" s="151" t="b">
        <f t="shared" ca="1" si="813"/>
        <v>0</v>
      </c>
      <c r="CK1573" s="151" t="b">
        <f t="shared" ca="1" si="814"/>
        <v>0</v>
      </c>
      <c r="CL1573" s="151" t="b">
        <f t="shared" ca="1" si="815"/>
        <v>0</v>
      </c>
      <c r="CM1573" s="151" t="b">
        <f t="shared" ca="1" si="816"/>
        <v>0</v>
      </c>
      <c r="CN1573" s="151" t="str">
        <f t="shared" ca="1" si="817"/>
        <v>NO_VAC</v>
      </c>
      <c r="CO1573" s="151" t="str">
        <f t="shared" ca="1" si="818"/>
        <v>NO_VAC</v>
      </c>
      <c r="CP1573" s="151" t="b">
        <f t="shared" ca="1" si="819"/>
        <v>0</v>
      </c>
      <c r="CQ1573" s="155">
        <f t="shared" ca="1" si="820"/>
        <v>0</v>
      </c>
      <c r="CR1573" s="155" t="b">
        <f t="shared" ca="1" si="821"/>
        <v>0</v>
      </c>
      <c r="CS1573" s="155" t="b">
        <f t="shared" ca="1" si="822"/>
        <v>0</v>
      </c>
      <c r="CT1573" s="155" t="b">
        <f t="shared" ca="1" si="823"/>
        <v>0</v>
      </c>
      <c r="CU1573" s="155" t="b">
        <f t="shared" ca="1" si="824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2"/>
        <v>0</v>
      </c>
      <c r="P1574" s="28">
        <f t="shared" ca="1" si="793"/>
        <v>0</v>
      </c>
      <c r="Q1574" s="28">
        <f t="shared" ca="1" si="794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5"/>
        <v>0</v>
      </c>
      <c r="BS1574" s="151" t="b">
        <f t="shared" si="796"/>
        <v>0</v>
      </c>
      <c r="BT1574" s="151" t="b">
        <f t="shared" si="797"/>
        <v>0</v>
      </c>
      <c r="BU1574" s="151" t="b">
        <f t="shared" si="798"/>
        <v>0</v>
      </c>
      <c r="BV1574" s="155" t="b">
        <f t="shared" ca="1" si="799"/>
        <v>0</v>
      </c>
      <c r="BW1574" s="151" t="b">
        <f t="shared" ca="1" si="800"/>
        <v>0</v>
      </c>
      <c r="BX1574" s="151" t="b">
        <f t="shared" ca="1" si="801"/>
        <v>0</v>
      </c>
      <c r="BY1574" s="151" t="b">
        <f t="shared" ca="1" si="802"/>
        <v>0</v>
      </c>
      <c r="BZ1574" s="151" t="b">
        <f t="shared" ca="1" si="803"/>
        <v>0</v>
      </c>
      <c r="CA1574" s="151" t="b">
        <f t="shared" ca="1" si="804"/>
        <v>0</v>
      </c>
      <c r="CB1574" s="151" t="b">
        <f t="shared" ca="1" si="805"/>
        <v>0</v>
      </c>
      <c r="CC1574" s="151" t="b">
        <f t="shared" ca="1" si="806"/>
        <v>0</v>
      </c>
      <c r="CD1574" s="151" t="b">
        <f t="shared" ca="1" si="807"/>
        <v>0</v>
      </c>
      <c r="CE1574" s="151" t="b">
        <f t="shared" ca="1" si="808"/>
        <v>0</v>
      </c>
      <c r="CF1574" s="151" t="b">
        <f t="shared" ca="1" si="809"/>
        <v>0</v>
      </c>
      <c r="CG1574" s="151" t="b">
        <f t="shared" ca="1" si="810"/>
        <v>0</v>
      </c>
      <c r="CH1574" s="151" t="b">
        <f t="shared" ca="1" si="811"/>
        <v>0</v>
      </c>
      <c r="CI1574" s="151" t="b">
        <f t="shared" ca="1" si="812"/>
        <v>0</v>
      </c>
      <c r="CJ1574" s="151" t="b">
        <f t="shared" ca="1" si="813"/>
        <v>0</v>
      </c>
      <c r="CK1574" s="151" t="b">
        <f t="shared" ca="1" si="814"/>
        <v>0</v>
      </c>
      <c r="CL1574" s="151" t="b">
        <f t="shared" ca="1" si="815"/>
        <v>0</v>
      </c>
      <c r="CM1574" s="151" t="b">
        <f t="shared" ca="1" si="816"/>
        <v>0</v>
      </c>
      <c r="CN1574" s="151" t="str">
        <f t="shared" ca="1" si="817"/>
        <v>NO_VAC</v>
      </c>
      <c r="CO1574" s="151" t="str">
        <f t="shared" ca="1" si="818"/>
        <v>NO_VAC</v>
      </c>
      <c r="CP1574" s="151" t="b">
        <f t="shared" ca="1" si="819"/>
        <v>0</v>
      </c>
      <c r="CQ1574" s="155">
        <f t="shared" ca="1" si="820"/>
        <v>0</v>
      </c>
      <c r="CR1574" s="155" t="b">
        <f t="shared" ca="1" si="821"/>
        <v>0</v>
      </c>
      <c r="CS1574" s="155" t="b">
        <f t="shared" ca="1" si="822"/>
        <v>0</v>
      </c>
      <c r="CT1574" s="155" t="b">
        <f t="shared" ca="1" si="823"/>
        <v>0</v>
      </c>
      <c r="CU1574" s="155" t="b">
        <f t="shared" ca="1" si="824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2"/>
        <v>0</v>
      </c>
      <c r="P1575" s="28">
        <f t="shared" ca="1" si="793"/>
        <v>0</v>
      </c>
      <c r="Q1575" s="28">
        <f t="shared" ca="1" si="794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5"/>
        <v>0</v>
      </c>
      <c r="BS1575" s="151" t="b">
        <f t="shared" si="796"/>
        <v>0</v>
      </c>
      <c r="BT1575" s="151" t="b">
        <f t="shared" si="797"/>
        <v>0</v>
      </c>
      <c r="BU1575" s="151" t="b">
        <f t="shared" si="798"/>
        <v>0</v>
      </c>
      <c r="BV1575" s="155" t="b">
        <f t="shared" ca="1" si="799"/>
        <v>0</v>
      </c>
      <c r="BW1575" s="151" t="b">
        <f t="shared" ca="1" si="800"/>
        <v>0</v>
      </c>
      <c r="BX1575" s="151" t="b">
        <f t="shared" ca="1" si="801"/>
        <v>0</v>
      </c>
      <c r="BY1575" s="151" t="b">
        <f t="shared" ca="1" si="802"/>
        <v>0</v>
      </c>
      <c r="BZ1575" s="151" t="b">
        <f t="shared" ca="1" si="803"/>
        <v>0</v>
      </c>
      <c r="CA1575" s="151" t="b">
        <f t="shared" ca="1" si="804"/>
        <v>0</v>
      </c>
      <c r="CB1575" s="151" t="b">
        <f t="shared" ca="1" si="805"/>
        <v>0</v>
      </c>
      <c r="CC1575" s="151" t="b">
        <f t="shared" ca="1" si="806"/>
        <v>0</v>
      </c>
      <c r="CD1575" s="151" t="b">
        <f t="shared" ca="1" si="807"/>
        <v>0</v>
      </c>
      <c r="CE1575" s="151" t="b">
        <f t="shared" ca="1" si="808"/>
        <v>0</v>
      </c>
      <c r="CF1575" s="151" t="b">
        <f t="shared" ca="1" si="809"/>
        <v>0</v>
      </c>
      <c r="CG1575" s="151" t="b">
        <f t="shared" ca="1" si="810"/>
        <v>0</v>
      </c>
      <c r="CH1575" s="151" t="b">
        <f t="shared" ca="1" si="811"/>
        <v>0</v>
      </c>
      <c r="CI1575" s="151" t="b">
        <f t="shared" ca="1" si="812"/>
        <v>0</v>
      </c>
      <c r="CJ1575" s="151" t="b">
        <f t="shared" ca="1" si="813"/>
        <v>0</v>
      </c>
      <c r="CK1575" s="151" t="b">
        <f t="shared" ca="1" si="814"/>
        <v>0</v>
      </c>
      <c r="CL1575" s="151" t="b">
        <f t="shared" ca="1" si="815"/>
        <v>0</v>
      </c>
      <c r="CM1575" s="151" t="b">
        <f t="shared" ca="1" si="816"/>
        <v>0</v>
      </c>
      <c r="CN1575" s="151" t="str">
        <f t="shared" ca="1" si="817"/>
        <v>NO_VAC</v>
      </c>
      <c r="CO1575" s="151" t="str">
        <f t="shared" ca="1" si="818"/>
        <v>NO_VAC</v>
      </c>
      <c r="CP1575" s="151" t="b">
        <f t="shared" ca="1" si="819"/>
        <v>0</v>
      </c>
      <c r="CQ1575" s="155">
        <f t="shared" ca="1" si="820"/>
        <v>0</v>
      </c>
      <c r="CR1575" s="155" t="b">
        <f t="shared" ca="1" si="821"/>
        <v>0</v>
      </c>
      <c r="CS1575" s="155" t="b">
        <f t="shared" ca="1" si="822"/>
        <v>0</v>
      </c>
      <c r="CT1575" s="155" t="b">
        <f t="shared" ca="1" si="823"/>
        <v>0</v>
      </c>
      <c r="CU1575" s="155" t="b">
        <f t="shared" ca="1" si="824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2"/>
        <v>0</v>
      </c>
      <c r="P1576" s="28">
        <f t="shared" ca="1" si="793"/>
        <v>0</v>
      </c>
      <c r="Q1576" s="28">
        <f t="shared" ca="1" si="794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5"/>
        <v>0</v>
      </c>
      <c r="BS1576" s="151" t="b">
        <f t="shared" si="796"/>
        <v>0</v>
      </c>
      <c r="BT1576" s="151" t="b">
        <f t="shared" si="797"/>
        <v>0</v>
      </c>
      <c r="BU1576" s="151" t="b">
        <f t="shared" si="798"/>
        <v>0</v>
      </c>
      <c r="BV1576" s="155" t="b">
        <f t="shared" ca="1" si="799"/>
        <v>0</v>
      </c>
      <c r="BW1576" s="151" t="b">
        <f t="shared" ca="1" si="800"/>
        <v>0</v>
      </c>
      <c r="BX1576" s="151" t="b">
        <f t="shared" ca="1" si="801"/>
        <v>0</v>
      </c>
      <c r="BY1576" s="151" t="b">
        <f t="shared" ca="1" si="802"/>
        <v>0</v>
      </c>
      <c r="BZ1576" s="151" t="b">
        <f t="shared" ca="1" si="803"/>
        <v>0</v>
      </c>
      <c r="CA1576" s="151" t="b">
        <f t="shared" ca="1" si="804"/>
        <v>0</v>
      </c>
      <c r="CB1576" s="151" t="b">
        <f t="shared" ca="1" si="805"/>
        <v>0</v>
      </c>
      <c r="CC1576" s="151" t="b">
        <f t="shared" ca="1" si="806"/>
        <v>0</v>
      </c>
      <c r="CD1576" s="151" t="b">
        <f t="shared" ca="1" si="807"/>
        <v>0</v>
      </c>
      <c r="CE1576" s="151" t="b">
        <f t="shared" ca="1" si="808"/>
        <v>0</v>
      </c>
      <c r="CF1576" s="151" t="b">
        <f t="shared" ca="1" si="809"/>
        <v>0</v>
      </c>
      <c r="CG1576" s="151" t="b">
        <f t="shared" ca="1" si="810"/>
        <v>0</v>
      </c>
      <c r="CH1576" s="151" t="b">
        <f t="shared" ca="1" si="811"/>
        <v>0</v>
      </c>
      <c r="CI1576" s="151" t="b">
        <f t="shared" ca="1" si="812"/>
        <v>0</v>
      </c>
      <c r="CJ1576" s="151" t="b">
        <f t="shared" ca="1" si="813"/>
        <v>0</v>
      </c>
      <c r="CK1576" s="151" t="b">
        <f t="shared" ca="1" si="814"/>
        <v>0</v>
      </c>
      <c r="CL1576" s="151" t="b">
        <f t="shared" ca="1" si="815"/>
        <v>0</v>
      </c>
      <c r="CM1576" s="151" t="b">
        <f t="shared" ca="1" si="816"/>
        <v>0</v>
      </c>
      <c r="CN1576" s="151" t="str">
        <f t="shared" ca="1" si="817"/>
        <v>NO_VAC</v>
      </c>
      <c r="CO1576" s="151" t="str">
        <f t="shared" ca="1" si="818"/>
        <v>NO_VAC</v>
      </c>
      <c r="CP1576" s="151" t="b">
        <f t="shared" ca="1" si="819"/>
        <v>0</v>
      </c>
      <c r="CQ1576" s="155">
        <f t="shared" ca="1" si="820"/>
        <v>0</v>
      </c>
      <c r="CR1576" s="155" t="b">
        <f t="shared" ca="1" si="821"/>
        <v>0</v>
      </c>
      <c r="CS1576" s="155" t="b">
        <f t="shared" ca="1" si="822"/>
        <v>0</v>
      </c>
      <c r="CT1576" s="155" t="b">
        <f t="shared" ca="1" si="823"/>
        <v>0</v>
      </c>
      <c r="CU1576" s="155" t="b">
        <f t="shared" ca="1" si="824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2"/>
        <v>0</v>
      </c>
      <c r="P1577" s="28">
        <f t="shared" ca="1" si="793"/>
        <v>0</v>
      </c>
      <c r="Q1577" s="28">
        <f t="shared" ca="1" si="794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5"/>
        <v>0</v>
      </c>
      <c r="BS1577" s="151" t="b">
        <f t="shared" si="796"/>
        <v>0</v>
      </c>
      <c r="BT1577" s="151" t="b">
        <f t="shared" si="797"/>
        <v>0</v>
      </c>
      <c r="BU1577" s="151" t="b">
        <f t="shared" si="798"/>
        <v>0</v>
      </c>
      <c r="BV1577" s="155" t="b">
        <f t="shared" ca="1" si="799"/>
        <v>0</v>
      </c>
      <c r="BW1577" s="151" t="b">
        <f t="shared" ca="1" si="800"/>
        <v>0</v>
      </c>
      <c r="BX1577" s="151" t="b">
        <f t="shared" ca="1" si="801"/>
        <v>0</v>
      </c>
      <c r="BY1577" s="151" t="b">
        <f t="shared" ca="1" si="802"/>
        <v>0</v>
      </c>
      <c r="BZ1577" s="151" t="b">
        <f t="shared" ca="1" si="803"/>
        <v>0</v>
      </c>
      <c r="CA1577" s="151" t="b">
        <f t="shared" ca="1" si="804"/>
        <v>0</v>
      </c>
      <c r="CB1577" s="151" t="b">
        <f t="shared" ca="1" si="805"/>
        <v>0</v>
      </c>
      <c r="CC1577" s="151" t="b">
        <f t="shared" ca="1" si="806"/>
        <v>0</v>
      </c>
      <c r="CD1577" s="151" t="b">
        <f t="shared" ca="1" si="807"/>
        <v>0</v>
      </c>
      <c r="CE1577" s="151" t="b">
        <f t="shared" ca="1" si="808"/>
        <v>0</v>
      </c>
      <c r="CF1577" s="151" t="b">
        <f t="shared" ca="1" si="809"/>
        <v>0</v>
      </c>
      <c r="CG1577" s="151" t="b">
        <f t="shared" ca="1" si="810"/>
        <v>0</v>
      </c>
      <c r="CH1577" s="151" t="b">
        <f t="shared" ca="1" si="811"/>
        <v>0</v>
      </c>
      <c r="CI1577" s="151" t="b">
        <f t="shared" ca="1" si="812"/>
        <v>0</v>
      </c>
      <c r="CJ1577" s="151" t="b">
        <f t="shared" ca="1" si="813"/>
        <v>0</v>
      </c>
      <c r="CK1577" s="151" t="b">
        <f t="shared" ca="1" si="814"/>
        <v>0</v>
      </c>
      <c r="CL1577" s="151" t="b">
        <f t="shared" ca="1" si="815"/>
        <v>0</v>
      </c>
      <c r="CM1577" s="151" t="b">
        <f t="shared" ca="1" si="816"/>
        <v>0</v>
      </c>
      <c r="CN1577" s="151" t="str">
        <f t="shared" ca="1" si="817"/>
        <v>NO_VAC</v>
      </c>
      <c r="CO1577" s="151" t="str">
        <f t="shared" ca="1" si="818"/>
        <v>NO_VAC</v>
      </c>
      <c r="CP1577" s="151" t="b">
        <f t="shared" ca="1" si="819"/>
        <v>0</v>
      </c>
      <c r="CQ1577" s="155">
        <f t="shared" ca="1" si="820"/>
        <v>0</v>
      </c>
      <c r="CR1577" s="155" t="b">
        <f t="shared" ca="1" si="821"/>
        <v>0</v>
      </c>
      <c r="CS1577" s="155" t="b">
        <f t="shared" ca="1" si="822"/>
        <v>0</v>
      </c>
      <c r="CT1577" s="155" t="b">
        <f t="shared" ca="1" si="823"/>
        <v>0</v>
      </c>
      <c r="CU1577" s="155" t="b">
        <f t="shared" ca="1" si="824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2"/>
        <v>0</v>
      </c>
      <c r="P1578" s="28">
        <f t="shared" ca="1" si="793"/>
        <v>0</v>
      </c>
      <c r="Q1578" s="28">
        <f t="shared" ca="1" si="794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5"/>
        <v>0</v>
      </c>
      <c r="BS1578" s="151" t="b">
        <f t="shared" si="796"/>
        <v>0</v>
      </c>
      <c r="BT1578" s="151" t="b">
        <f t="shared" si="797"/>
        <v>0</v>
      </c>
      <c r="BU1578" s="151" t="b">
        <f t="shared" si="798"/>
        <v>0</v>
      </c>
      <c r="BV1578" s="155" t="b">
        <f t="shared" ca="1" si="799"/>
        <v>0</v>
      </c>
      <c r="BW1578" s="151" t="b">
        <f t="shared" ca="1" si="800"/>
        <v>0</v>
      </c>
      <c r="BX1578" s="151" t="b">
        <f t="shared" ca="1" si="801"/>
        <v>0</v>
      </c>
      <c r="BY1578" s="151" t="b">
        <f t="shared" ca="1" si="802"/>
        <v>0</v>
      </c>
      <c r="BZ1578" s="151" t="b">
        <f t="shared" ca="1" si="803"/>
        <v>0</v>
      </c>
      <c r="CA1578" s="151" t="b">
        <f t="shared" ca="1" si="804"/>
        <v>0</v>
      </c>
      <c r="CB1578" s="151" t="b">
        <f t="shared" ca="1" si="805"/>
        <v>0</v>
      </c>
      <c r="CC1578" s="151" t="b">
        <f t="shared" ca="1" si="806"/>
        <v>0</v>
      </c>
      <c r="CD1578" s="151" t="b">
        <f t="shared" ca="1" si="807"/>
        <v>0</v>
      </c>
      <c r="CE1578" s="151" t="b">
        <f t="shared" ca="1" si="808"/>
        <v>0</v>
      </c>
      <c r="CF1578" s="151" t="b">
        <f t="shared" ca="1" si="809"/>
        <v>0</v>
      </c>
      <c r="CG1578" s="151" t="b">
        <f t="shared" ca="1" si="810"/>
        <v>0</v>
      </c>
      <c r="CH1578" s="151" t="b">
        <f t="shared" ca="1" si="811"/>
        <v>0</v>
      </c>
      <c r="CI1578" s="151" t="b">
        <f t="shared" ca="1" si="812"/>
        <v>0</v>
      </c>
      <c r="CJ1578" s="151" t="b">
        <f t="shared" ca="1" si="813"/>
        <v>0</v>
      </c>
      <c r="CK1578" s="151" t="b">
        <f t="shared" ca="1" si="814"/>
        <v>0</v>
      </c>
      <c r="CL1578" s="151" t="b">
        <f t="shared" ca="1" si="815"/>
        <v>0</v>
      </c>
      <c r="CM1578" s="151" t="b">
        <f t="shared" ca="1" si="816"/>
        <v>0</v>
      </c>
      <c r="CN1578" s="151" t="str">
        <f t="shared" ca="1" si="817"/>
        <v>NO_VAC</v>
      </c>
      <c r="CO1578" s="151" t="str">
        <f t="shared" ca="1" si="818"/>
        <v>NO_VAC</v>
      </c>
      <c r="CP1578" s="151" t="b">
        <f t="shared" ca="1" si="819"/>
        <v>0</v>
      </c>
      <c r="CQ1578" s="155">
        <f t="shared" ca="1" si="820"/>
        <v>0</v>
      </c>
      <c r="CR1578" s="155" t="b">
        <f t="shared" ca="1" si="821"/>
        <v>0</v>
      </c>
      <c r="CS1578" s="155" t="b">
        <f t="shared" ca="1" si="822"/>
        <v>0</v>
      </c>
      <c r="CT1578" s="155" t="b">
        <f t="shared" ca="1" si="823"/>
        <v>0</v>
      </c>
      <c r="CU1578" s="155" t="b">
        <f t="shared" ca="1" si="824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2"/>
        <v>0</v>
      </c>
      <c r="P1579" s="28">
        <f t="shared" ca="1" si="793"/>
        <v>0</v>
      </c>
      <c r="Q1579" s="28">
        <f t="shared" ca="1" si="794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5"/>
        <v>0</v>
      </c>
      <c r="BS1579" s="151" t="b">
        <f t="shared" si="796"/>
        <v>0</v>
      </c>
      <c r="BT1579" s="151" t="b">
        <f t="shared" si="797"/>
        <v>0</v>
      </c>
      <c r="BU1579" s="151" t="b">
        <f t="shared" si="798"/>
        <v>0</v>
      </c>
      <c r="BV1579" s="155" t="b">
        <f t="shared" ca="1" si="799"/>
        <v>0</v>
      </c>
      <c r="BW1579" s="151" t="b">
        <f t="shared" ca="1" si="800"/>
        <v>0</v>
      </c>
      <c r="BX1579" s="151" t="b">
        <f t="shared" ca="1" si="801"/>
        <v>0</v>
      </c>
      <c r="BY1579" s="151" t="b">
        <f t="shared" ca="1" si="802"/>
        <v>0</v>
      </c>
      <c r="BZ1579" s="151" t="b">
        <f t="shared" ca="1" si="803"/>
        <v>0</v>
      </c>
      <c r="CA1579" s="151" t="b">
        <f t="shared" ca="1" si="804"/>
        <v>0</v>
      </c>
      <c r="CB1579" s="151" t="b">
        <f t="shared" ca="1" si="805"/>
        <v>0</v>
      </c>
      <c r="CC1579" s="151" t="b">
        <f t="shared" ca="1" si="806"/>
        <v>0</v>
      </c>
      <c r="CD1579" s="151" t="b">
        <f t="shared" ca="1" si="807"/>
        <v>0</v>
      </c>
      <c r="CE1579" s="151" t="b">
        <f t="shared" ca="1" si="808"/>
        <v>0</v>
      </c>
      <c r="CF1579" s="151" t="b">
        <f t="shared" ca="1" si="809"/>
        <v>0</v>
      </c>
      <c r="CG1579" s="151" t="b">
        <f t="shared" ca="1" si="810"/>
        <v>0</v>
      </c>
      <c r="CH1579" s="151" t="b">
        <f t="shared" ca="1" si="811"/>
        <v>0</v>
      </c>
      <c r="CI1579" s="151" t="b">
        <f t="shared" ca="1" si="812"/>
        <v>0</v>
      </c>
      <c r="CJ1579" s="151" t="b">
        <f t="shared" ca="1" si="813"/>
        <v>0</v>
      </c>
      <c r="CK1579" s="151" t="b">
        <f t="shared" ca="1" si="814"/>
        <v>0</v>
      </c>
      <c r="CL1579" s="151" t="b">
        <f t="shared" ca="1" si="815"/>
        <v>0</v>
      </c>
      <c r="CM1579" s="151" t="b">
        <f t="shared" ca="1" si="816"/>
        <v>0</v>
      </c>
      <c r="CN1579" s="151" t="str">
        <f t="shared" ca="1" si="817"/>
        <v>NO_VAC</v>
      </c>
      <c r="CO1579" s="151" t="str">
        <f t="shared" ca="1" si="818"/>
        <v>NO_VAC</v>
      </c>
      <c r="CP1579" s="151" t="b">
        <f t="shared" ca="1" si="819"/>
        <v>0</v>
      </c>
      <c r="CQ1579" s="155">
        <f t="shared" ca="1" si="820"/>
        <v>0</v>
      </c>
      <c r="CR1579" s="155" t="b">
        <f t="shared" ca="1" si="821"/>
        <v>0</v>
      </c>
      <c r="CS1579" s="155" t="b">
        <f t="shared" ca="1" si="822"/>
        <v>0</v>
      </c>
      <c r="CT1579" s="155" t="b">
        <f t="shared" ca="1" si="823"/>
        <v>0</v>
      </c>
      <c r="CU1579" s="155" t="b">
        <f t="shared" ca="1" si="824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2"/>
        <v>0</v>
      </c>
      <c r="P1580" s="28">
        <f t="shared" ca="1" si="793"/>
        <v>0</v>
      </c>
      <c r="Q1580" s="28">
        <f t="shared" ca="1" si="794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5"/>
        <v>0</v>
      </c>
      <c r="BS1580" s="151" t="b">
        <f t="shared" si="796"/>
        <v>0</v>
      </c>
      <c r="BT1580" s="151" t="b">
        <f t="shared" si="797"/>
        <v>0</v>
      </c>
      <c r="BU1580" s="151" t="b">
        <f t="shared" si="798"/>
        <v>0</v>
      </c>
      <c r="BV1580" s="155" t="b">
        <f t="shared" ca="1" si="799"/>
        <v>0</v>
      </c>
      <c r="BW1580" s="151" t="b">
        <f t="shared" ca="1" si="800"/>
        <v>0</v>
      </c>
      <c r="BX1580" s="151" t="b">
        <f t="shared" ca="1" si="801"/>
        <v>0</v>
      </c>
      <c r="BY1580" s="151" t="b">
        <f t="shared" ca="1" si="802"/>
        <v>0</v>
      </c>
      <c r="BZ1580" s="151" t="b">
        <f t="shared" ca="1" si="803"/>
        <v>0</v>
      </c>
      <c r="CA1580" s="151" t="b">
        <f t="shared" ca="1" si="804"/>
        <v>0</v>
      </c>
      <c r="CB1580" s="151" t="b">
        <f t="shared" ca="1" si="805"/>
        <v>0</v>
      </c>
      <c r="CC1580" s="151" t="b">
        <f t="shared" ca="1" si="806"/>
        <v>0</v>
      </c>
      <c r="CD1580" s="151" t="b">
        <f t="shared" ca="1" si="807"/>
        <v>0</v>
      </c>
      <c r="CE1580" s="151" t="b">
        <f t="shared" ca="1" si="808"/>
        <v>0</v>
      </c>
      <c r="CF1580" s="151" t="b">
        <f t="shared" ca="1" si="809"/>
        <v>0</v>
      </c>
      <c r="CG1580" s="151" t="b">
        <f t="shared" ca="1" si="810"/>
        <v>0</v>
      </c>
      <c r="CH1580" s="151" t="b">
        <f t="shared" ca="1" si="811"/>
        <v>0</v>
      </c>
      <c r="CI1580" s="151" t="b">
        <f t="shared" ca="1" si="812"/>
        <v>0</v>
      </c>
      <c r="CJ1580" s="151" t="b">
        <f t="shared" ca="1" si="813"/>
        <v>0</v>
      </c>
      <c r="CK1580" s="151" t="b">
        <f t="shared" ca="1" si="814"/>
        <v>0</v>
      </c>
      <c r="CL1580" s="151" t="b">
        <f t="shared" ca="1" si="815"/>
        <v>0</v>
      </c>
      <c r="CM1580" s="151" t="b">
        <f t="shared" ca="1" si="816"/>
        <v>0</v>
      </c>
      <c r="CN1580" s="151" t="str">
        <f t="shared" ca="1" si="817"/>
        <v>NO_VAC</v>
      </c>
      <c r="CO1580" s="151" t="str">
        <f t="shared" ca="1" si="818"/>
        <v>NO_VAC</v>
      </c>
      <c r="CP1580" s="151" t="b">
        <f t="shared" ca="1" si="819"/>
        <v>0</v>
      </c>
      <c r="CQ1580" s="155">
        <f t="shared" ca="1" si="820"/>
        <v>0</v>
      </c>
      <c r="CR1580" s="155" t="b">
        <f t="shared" ca="1" si="821"/>
        <v>0</v>
      </c>
      <c r="CS1580" s="155" t="b">
        <f t="shared" ca="1" si="822"/>
        <v>0</v>
      </c>
      <c r="CT1580" s="155" t="b">
        <f t="shared" ca="1" si="823"/>
        <v>0</v>
      </c>
      <c r="CU1580" s="155" t="b">
        <f t="shared" ca="1" si="824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2"/>
        <v>0</v>
      </c>
      <c r="P1581" s="28">
        <f t="shared" ca="1" si="793"/>
        <v>0</v>
      </c>
      <c r="Q1581" s="28">
        <f t="shared" ca="1" si="794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5"/>
        <v>0</v>
      </c>
      <c r="BS1581" s="151" t="b">
        <f t="shared" si="796"/>
        <v>0</v>
      </c>
      <c r="BT1581" s="151" t="b">
        <f t="shared" si="797"/>
        <v>0</v>
      </c>
      <c r="BU1581" s="151" t="b">
        <f t="shared" si="798"/>
        <v>0</v>
      </c>
      <c r="BV1581" s="155" t="b">
        <f t="shared" ca="1" si="799"/>
        <v>0</v>
      </c>
      <c r="BW1581" s="151" t="b">
        <f t="shared" ca="1" si="800"/>
        <v>0</v>
      </c>
      <c r="BX1581" s="151" t="b">
        <f t="shared" ca="1" si="801"/>
        <v>0</v>
      </c>
      <c r="BY1581" s="151" t="b">
        <f t="shared" ca="1" si="802"/>
        <v>0</v>
      </c>
      <c r="BZ1581" s="151" t="b">
        <f t="shared" ca="1" si="803"/>
        <v>0</v>
      </c>
      <c r="CA1581" s="151" t="b">
        <f t="shared" ca="1" si="804"/>
        <v>0</v>
      </c>
      <c r="CB1581" s="151" t="b">
        <f t="shared" ca="1" si="805"/>
        <v>0</v>
      </c>
      <c r="CC1581" s="151" t="b">
        <f t="shared" ca="1" si="806"/>
        <v>0</v>
      </c>
      <c r="CD1581" s="151" t="b">
        <f t="shared" ca="1" si="807"/>
        <v>0</v>
      </c>
      <c r="CE1581" s="151" t="b">
        <f t="shared" ca="1" si="808"/>
        <v>0</v>
      </c>
      <c r="CF1581" s="151" t="b">
        <f t="shared" ca="1" si="809"/>
        <v>0</v>
      </c>
      <c r="CG1581" s="151" t="b">
        <f t="shared" ca="1" si="810"/>
        <v>0</v>
      </c>
      <c r="CH1581" s="151" t="b">
        <f t="shared" ca="1" si="811"/>
        <v>0</v>
      </c>
      <c r="CI1581" s="151" t="b">
        <f t="shared" ca="1" si="812"/>
        <v>0</v>
      </c>
      <c r="CJ1581" s="151" t="b">
        <f t="shared" ca="1" si="813"/>
        <v>0</v>
      </c>
      <c r="CK1581" s="151" t="b">
        <f t="shared" ca="1" si="814"/>
        <v>0</v>
      </c>
      <c r="CL1581" s="151" t="b">
        <f t="shared" ca="1" si="815"/>
        <v>0</v>
      </c>
      <c r="CM1581" s="151" t="b">
        <f t="shared" ca="1" si="816"/>
        <v>0</v>
      </c>
      <c r="CN1581" s="151" t="str">
        <f t="shared" ca="1" si="817"/>
        <v>NO_VAC</v>
      </c>
      <c r="CO1581" s="151" t="str">
        <f t="shared" ca="1" si="818"/>
        <v>NO_VAC</v>
      </c>
      <c r="CP1581" s="151" t="b">
        <f t="shared" ca="1" si="819"/>
        <v>0</v>
      </c>
      <c r="CQ1581" s="155">
        <f t="shared" ca="1" si="820"/>
        <v>0</v>
      </c>
      <c r="CR1581" s="155" t="b">
        <f t="shared" ca="1" si="821"/>
        <v>0</v>
      </c>
      <c r="CS1581" s="155" t="b">
        <f t="shared" ca="1" si="822"/>
        <v>0</v>
      </c>
      <c r="CT1581" s="155" t="b">
        <f t="shared" ca="1" si="823"/>
        <v>0</v>
      </c>
      <c r="CU1581" s="155" t="b">
        <f t="shared" ca="1" si="824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2"/>
        <v>0</v>
      </c>
      <c r="P1582" s="28">
        <f t="shared" ca="1" si="793"/>
        <v>0</v>
      </c>
      <c r="Q1582" s="28">
        <f t="shared" ca="1" si="794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5"/>
        <v>0</v>
      </c>
      <c r="BS1582" s="151" t="b">
        <f t="shared" si="796"/>
        <v>0</v>
      </c>
      <c r="BT1582" s="151" t="b">
        <f t="shared" si="797"/>
        <v>0</v>
      </c>
      <c r="BU1582" s="151" t="b">
        <f t="shared" si="798"/>
        <v>0</v>
      </c>
      <c r="BV1582" s="155" t="b">
        <f t="shared" ca="1" si="799"/>
        <v>0</v>
      </c>
      <c r="BW1582" s="151" t="b">
        <f t="shared" ca="1" si="800"/>
        <v>0</v>
      </c>
      <c r="BX1582" s="151" t="b">
        <f t="shared" ca="1" si="801"/>
        <v>0</v>
      </c>
      <c r="BY1582" s="151" t="b">
        <f t="shared" ca="1" si="802"/>
        <v>0</v>
      </c>
      <c r="BZ1582" s="151" t="b">
        <f t="shared" ca="1" si="803"/>
        <v>0</v>
      </c>
      <c r="CA1582" s="151" t="b">
        <f t="shared" ca="1" si="804"/>
        <v>0</v>
      </c>
      <c r="CB1582" s="151" t="b">
        <f t="shared" ca="1" si="805"/>
        <v>0</v>
      </c>
      <c r="CC1582" s="151" t="b">
        <f t="shared" ca="1" si="806"/>
        <v>0</v>
      </c>
      <c r="CD1582" s="151" t="b">
        <f t="shared" ca="1" si="807"/>
        <v>0</v>
      </c>
      <c r="CE1582" s="151" t="b">
        <f t="shared" ca="1" si="808"/>
        <v>0</v>
      </c>
      <c r="CF1582" s="151" t="b">
        <f t="shared" ca="1" si="809"/>
        <v>0</v>
      </c>
      <c r="CG1582" s="151" t="b">
        <f t="shared" ca="1" si="810"/>
        <v>0</v>
      </c>
      <c r="CH1582" s="151" t="b">
        <f t="shared" ca="1" si="811"/>
        <v>0</v>
      </c>
      <c r="CI1582" s="151" t="b">
        <f t="shared" ca="1" si="812"/>
        <v>0</v>
      </c>
      <c r="CJ1582" s="151" t="b">
        <f t="shared" ca="1" si="813"/>
        <v>0</v>
      </c>
      <c r="CK1582" s="151" t="b">
        <f t="shared" ca="1" si="814"/>
        <v>0</v>
      </c>
      <c r="CL1582" s="151" t="b">
        <f t="shared" ca="1" si="815"/>
        <v>0</v>
      </c>
      <c r="CM1582" s="151" t="b">
        <f t="shared" ca="1" si="816"/>
        <v>0</v>
      </c>
      <c r="CN1582" s="151" t="str">
        <f t="shared" ca="1" si="817"/>
        <v>NO_VAC</v>
      </c>
      <c r="CO1582" s="151" t="str">
        <f t="shared" ca="1" si="818"/>
        <v>NO_VAC</v>
      </c>
      <c r="CP1582" s="151" t="b">
        <f t="shared" ca="1" si="819"/>
        <v>0</v>
      </c>
      <c r="CQ1582" s="155">
        <f t="shared" ca="1" si="820"/>
        <v>0</v>
      </c>
      <c r="CR1582" s="155" t="b">
        <f t="shared" ca="1" si="821"/>
        <v>0</v>
      </c>
      <c r="CS1582" s="155" t="b">
        <f t="shared" ca="1" si="822"/>
        <v>0</v>
      </c>
      <c r="CT1582" s="155" t="b">
        <f t="shared" ca="1" si="823"/>
        <v>0</v>
      </c>
      <c r="CU1582" s="155" t="b">
        <f t="shared" ca="1" si="824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2"/>
        <v>0</v>
      </c>
      <c r="P1583" s="28">
        <f t="shared" ca="1" si="793"/>
        <v>0</v>
      </c>
      <c r="Q1583" s="28">
        <f t="shared" ca="1" si="794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5"/>
        <v>0</v>
      </c>
      <c r="BS1583" s="151" t="b">
        <f t="shared" si="796"/>
        <v>0</v>
      </c>
      <c r="BT1583" s="151" t="b">
        <f t="shared" si="797"/>
        <v>0</v>
      </c>
      <c r="BU1583" s="151" t="b">
        <f t="shared" si="798"/>
        <v>0</v>
      </c>
      <c r="BV1583" s="155" t="b">
        <f t="shared" ca="1" si="799"/>
        <v>0</v>
      </c>
      <c r="BW1583" s="151" t="b">
        <f t="shared" ca="1" si="800"/>
        <v>0</v>
      </c>
      <c r="BX1583" s="151" t="b">
        <f t="shared" ca="1" si="801"/>
        <v>0</v>
      </c>
      <c r="BY1583" s="151" t="b">
        <f t="shared" ca="1" si="802"/>
        <v>0</v>
      </c>
      <c r="BZ1583" s="151" t="b">
        <f t="shared" ca="1" si="803"/>
        <v>0</v>
      </c>
      <c r="CA1583" s="151" t="b">
        <f t="shared" ca="1" si="804"/>
        <v>0</v>
      </c>
      <c r="CB1583" s="151" t="b">
        <f t="shared" ca="1" si="805"/>
        <v>0</v>
      </c>
      <c r="CC1583" s="151" t="b">
        <f t="shared" ca="1" si="806"/>
        <v>0</v>
      </c>
      <c r="CD1583" s="151" t="b">
        <f t="shared" ca="1" si="807"/>
        <v>0</v>
      </c>
      <c r="CE1583" s="151" t="b">
        <f t="shared" ca="1" si="808"/>
        <v>0</v>
      </c>
      <c r="CF1583" s="151" t="b">
        <f t="shared" ca="1" si="809"/>
        <v>0</v>
      </c>
      <c r="CG1583" s="151" t="b">
        <f t="shared" ca="1" si="810"/>
        <v>0</v>
      </c>
      <c r="CH1583" s="151" t="b">
        <f t="shared" ca="1" si="811"/>
        <v>0</v>
      </c>
      <c r="CI1583" s="151" t="b">
        <f t="shared" ca="1" si="812"/>
        <v>0</v>
      </c>
      <c r="CJ1583" s="151" t="b">
        <f t="shared" ca="1" si="813"/>
        <v>0</v>
      </c>
      <c r="CK1583" s="151" t="b">
        <f t="shared" ca="1" si="814"/>
        <v>0</v>
      </c>
      <c r="CL1583" s="151" t="b">
        <f t="shared" ca="1" si="815"/>
        <v>0</v>
      </c>
      <c r="CM1583" s="151" t="b">
        <f t="shared" ca="1" si="816"/>
        <v>0</v>
      </c>
      <c r="CN1583" s="151" t="str">
        <f t="shared" ca="1" si="817"/>
        <v>NO_VAC</v>
      </c>
      <c r="CO1583" s="151" t="str">
        <f t="shared" ca="1" si="818"/>
        <v>NO_VAC</v>
      </c>
      <c r="CP1583" s="151" t="b">
        <f t="shared" ca="1" si="819"/>
        <v>0</v>
      </c>
      <c r="CQ1583" s="155">
        <f t="shared" ca="1" si="820"/>
        <v>0</v>
      </c>
      <c r="CR1583" s="155" t="b">
        <f t="shared" ca="1" si="821"/>
        <v>0</v>
      </c>
      <c r="CS1583" s="155" t="b">
        <f t="shared" ca="1" si="822"/>
        <v>0</v>
      </c>
      <c r="CT1583" s="155" t="b">
        <f t="shared" ca="1" si="823"/>
        <v>0</v>
      </c>
      <c r="CU1583" s="155" t="b">
        <f t="shared" ca="1" si="824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2"/>
        <v>0</v>
      </c>
      <c r="P1584" s="28">
        <f t="shared" ca="1" si="793"/>
        <v>0</v>
      </c>
      <c r="Q1584" s="28">
        <f t="shared" ca="1" si="794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5"/>
        <v>0</v>
      </c>
      <c r="BS1584" s="151" t="b">
        <f t="shared" si="796"/>
        <v>0</v>
      </c>
      <c r="BT1584" s="151" t="b">
        <f t="shared" si="797"/>
        <v>0</v>
      </c>
      <c r="BU1584" s="151" t="b">
        <f t="shared" si="798"/>
        <v>0</v>
      </c>
      <c r="BV1584" s="155" t="b">
        <f t="shared" ca="1" si="799"/>
        <v>0</v>
      </c>
      <c r="BW1584" s="151" t="b">
        <f t="shared" ca="1" si="800"/>
        <v>0</v>
      </c>
      <c r="BX1584" s="151" t="b">
        <f t="shared" ca="1" si="801"/>
        <v>0</v>
      </c>
      <c r="BY1584" s="151" t="b">
        <f t="shared" ca="1" si="802"/>
        <v>0</v>
      </c>
      <c r="BZ1584" s="151" t="b">
        <f t="shared" ca="1" si="803"/>
        <v>0</v>
      </c>
      <c r="CA1584" s="151" t="b">
        <f t="shared" ca="1" si="804"/>
        <v>0</v>
      </c>
      <c r="CB1584" s="151" t="b">
        <f t="shared" ca="1" si="805"/>
        <v>0</v>
      </c>
      <c r="CC1584" s="151" t="b">
        <f t="shared" ca="1" si="806"/>
        <v>0</v>
      </c>
      <c r="CD1584" s="151" t="b">
        <f t="shared" ca="1" si="807"/>
        <v>0</v>
      </c>
      <c r="CE1584" s="151" t="b">
        <f t="shared" ca="1" si="808"/>
        <v>0</v>
      </c>
      <c r="CF1584" s="151" t="b">
        <f t="shared" ca="1" si="809"/>
        <v>0</v>
      </c>
      <c r="CG1584" s="151" t="b">
        <f t="shared" ca="1" si="810"/>
        <v>0</v>
      </c>
      <c r="CH1584" s="151" t="b">
        <f t="shared" ca="1" si="811"/>
        <v>0</v>
      </c>
      <c r="CI1584" s="151" t="b">
        <f t="shared" ca="1" si="812"/>
        <v>0</v>
      </c>
      <c r="CJ1584" s="151" t="b">
        <f t="shared" ca="1" si="813"/>
        <v>0</v>
      </c>
      <c r="CK1584" s="151" t="b">
        <f t="shared" ca="1" si="814"/>
        <v>0</v>
      </c>
      <c r="CL1584" s="151" t="b">
        <f t="shared" ca="1" si="815"/>
        <v>0</v>
      </c>
      <c r="CM1584" s="151" t="b">
        <f t="shared" ca="1" si="816"/>
        <v>0</v>
      </c>
      <c r="CN1584" s="151" t="str">
        <f t="shared" ca="1" si="817"/>
        <v>NO_VAC</v>
      </c>
      <c r="CO1584" s="151" t="str">
        <f t="shared" ca="1" si="818"/>
        <v>NO_VAC</v>
      </c>
      <c r="CP1584" s="151" t="b">
        <f t="shared" ca="1" si="819"/>
        <v>0</v>
      </c>
      <c r="CQ1584" s="155">
        <f t="shared" ca="1" si="820"/>
        <v>0</v>
      </c>
      <c r="CR1584" s="155" t="b">
        <f t="shared" ca="1" si="821"/>
        <v>0</v>
      </c>
      <c r="CS1584" s="155" t="b">
        <f t="shared" ca="1" si="822"/>
        <v>0</v>
      </c>
      <c r="CT1584" s="155" t="b">
        <f t="shared" ca="1" si="823"/>
        <v>0</v>
      </c>
      <c r="CU1584" s="155" t="b">
        <f t="shared" ca="1" si="824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2"/>
        <v>0</v>
      </c>
      <c r="P1585" s="28">
        <f t="shared" ca="1" si="793"/>
        <v>0</v>
      </c>
      <c r="Q1585" s="28">
        <f t="shared" ca="1" si="794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5"/>
        <v>0</v>
      </c>
      <c r="BS1585" s="151" t="b">
        <f t="shared" si="796"/>
        <v>0</v>
      </c>
      <c r="BT1585" s="151" t="b">
        <f t="shared" si="797"/>
        <v>0</v>
      </c>
      <c r="BU1585" s="151" t="b">
        <f t="shared" si="798"/>
        <v>0</v>
      </c>
      <c r="BV1585" s="155" t="b">
        <f t="shared" ca="1" si="799"/>
        <v>0</v>
      </c>
      <c r="BW1585" s="151" t="b">
        <f t="shared" ca="1" si="800"/>
        <v>0</v>
      </c>
      <c r="BX1585" s="151" t="b">
        <f t="shared" ca="1" si="801"/>
        <v>0</v>
      </c>
      <c r="BY1585" s="151" t="b">
        <f t="shared" ca="1" si="802"/>
        <v>0</v>
      </c>
      <c r="BZ1585" s="151" t="b">
        <f t="shared" ca="1" si="803"/>
        <v>0</v>
      </c>
      <c r="CA1585" s="151" t="b">
        <f t="shared" ca="1" si="804"/>
        <v>0</v>
      </c>
      <c r="CB1585" s="151" t="b">
        <f t="shared" ca="1" si="805"/>
        <v>0</v>
      </c>
      <c r="CC1585" s="151" t="b">
        <f t="shared" ca="1" si="806"/>
        <v>0</v>
      </c>
      <c r="CD1585" s="151" t="b">
        <f t="shared" ca="1" si="807"/>
        <v>0</v>
      </c>
      <c r="CE1585" s="151" t="b">
        <f t="shared" ca="1" si="808"/>
        <v>0</v>
      </c>
      <c r="CF1585" s="151" t="b">
        <f t="shared" ca="1" si="809"/>
        <v>0</v>
      </c>
      <c r="CG1585" s="151" t="b">
        <f t="shared" ca="1" si="810"/>
        <v>0</v>
      </c>
      <c r="CH1585" s="151" t="b">
        <f t="shared" ca="1" si="811"/>
        <v>0</v>
      </c>
      <c r="CI1585" s="151" t="b">
        <f t="shared" ca="1" si="812"/>
        <v>0</v>
      </c>
      <c r="CJ1585" s="151" t="b">
        <f t="shared" ca="1" si="813"/>
        <v>0</v>
      </c>
      <c r="CK1585" s="151" t="b">
        <f t="shared" ca="1" si="814"/>
        <v>0</v>
      </c>
      <c r="CL1585" s="151" t="b">
        <f t="shared" ca="1" si="815"/>
        <v>0</v>
      </c>
      <c r="CM1585" s="151" t="b">
        <f t="shared" ca="1" si="816"/>
        <v>0</v>
      </c>
      <c r="CN1585" s="151" t="str">
        <f t="shared" ca="1" si="817"/>
        <v>NO_VAC</v>
      </c>
      <c r="CO1585" s="151" t="str">
        <f t="shared" ca="1" si="818"/>
        <v>NO_VAC</v>
      </c>
      <c r="CP1585" s="151" t="b">
        <f t="shared" ca="1" si="819"/>
        <v>0</v>
      </c>
      <c r="CQ1585" s="155">
        <f t="shared" ca="1" si="820"/>
        <v>0</v>
      </c>
      <c r="CR1585" s="155" t="b">
        <f t="shared" ca="1" si="821"/>
        <v>0</v>
      </c>
      <c r="CS1585" s="155" t="b">
        <f t="shared" ca="1" si="822"/>
        <v>0</v>
      </c>
      <c r="CT1585" s="155" t="b">
        <f t="shared" ca="1" si="823"/>
        <v>0</v>
      </c>
      <c r="CU1585" s="155" t="b">
        <f t="shared" ca="1" si="824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2"/>
        <v>0</v>
      </c>
      <c r="P1586" s="28">
        <f t="shared" ca="1" si="793"/>
        <v>0</v>
      </c>
      <c r="Q1586" s="28">
        <f t="shared" ca="1" si="794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5"/>
        <v>0</v>
      </c>
      <c r="BS1586" s="151" t="b">
        <f t="shared" si="796"/>
        <v>0</v>
      </c>
      <c r="BT1586" s="151" t="b">
        <f t="shared" si="797"/>
        <v>0</v>
      </c>
      <c r="BU1586" s="151" t="b">
        <f t="shared" si="798"/>
        <v>0</v>
      </c>
      <c r="BV1586" s="155" t="b">
        <f t="shared" ca="1" si="799"/>
        <v>0</v>
      </c>
      <c r="BW1586" s="151" t="b">
        <f t="shared" ca="1" si="800"/>
        <v>0</v>
      </c>
      <c r="BX1586" s="151" t="b">
        <f t="shared" ca="1" si="801"/>
        <v>0</v>
      </c>
      <c r="BY1586" s="151" t="b">
        <f t="shared" ca="1" si="802"/>
        <v>0</v>
      </c>
      <c r="BZ1586" s="151" t="b">
        <f t="shared" ca="1" si="803"/>
        <v>0</v>
      </c>
      <c r="CA1586" s="151" t="b">
        <f t="shared" ca="1" si="804"/>
        <v>0</v>
      </c>
      <c r="CB1586" s="151" t="b">
        <f t="shared" ca="1" si="805"/>
        <v>0</v>
      </c>
      <c r="CC1586" s="151" t="b">
        <f t="shared" ca="1" si="806"/>
        <v>0</v>
      </c>
      <c r="CD1586" s="151" t="b">
        <f t="shared" ca="1" si="807"/>
        <v>0</v>
      </c>
      <c r="CE1586" s="151" t="b">
        <f t="shared" ca="1" si="808"/>
        <v>0</v>
      </c>
      <c r="CF1586" s="151" t="b">
        <f t="shared" ca="1" si="809"/>
        <v>0</v>
      </c>
      <c r="CG1586" s="151" t="b">
        <f t="shared" ca="1" si="810"/>
        <v>0</v>
      </c>
      <c r="CH1586" s="151" t="b">
        <f t="shared" ca="1" si="811"/>
        <v>0</v>
      </c>
      <c r="CI1586" s="151" t="b">
        <f t="shared" ca="1" si="812"/>
        <v>0</v>
      </c>
      <c r="CJ1586" s="151" t="b">
        <f t="shared" ca="1" si="813"/>
        <v>0</v>
      </c>
      <c r="CK1586" s="151" t="b">
        <f t="shared" ca="1" si="814"/>
        <v>0</v>
      </c>
      <c r="CL1586" s="151" t="b">
        <f t="shared" ca="1" si="815"/>
        <v>0</v>
      </c>
      <c r="CM1586" s="151" t="b">
        <f t="shared" ca="1" si="816"/>
        <v>0</v>
      </c>
      <c r="CN1586" s="151" t="str">
        <f t="shared" ca="1" si="817"/>
        <v>NO_VAC</v>
      </c>
      <c r="CO1586" s="151" t="str">
        <f t="shared" ca="1" si="818"/>
        <v>NO_VAC</v>
      </c>
      <c r="CP1586" s="151" t="b">
        <f t="shared" ca="1" si="819"/>
        <v>0</v>
      </c>
      <c r="CQ1586" s="155">
        <f t="shared" ca="1" si="820"/>
        <v>0</v>
      </c>
      <c r="CR1586" s="155" t="b">
        <f t="shared" ca="1" si="821"/>
        <v>0</v>
      </c>
      <c r="CS1586" s="155" t="b">
        <f t="shared" ca="1" si="822"/>
        <v>0</v>
      </c>
      <c r="CT1586" s="155" t="b">
        <f t="shared" ca="1" si="823"/>
        <v>0</v>
      </c>
      <c r="CU1586" s="155" t="b">
        <f t="shared" ca="1" si="824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2"/>
        <v>0</v>
      </c>
      <c r="P1587" s="28">
        <f t="shared" ca="1" si="793"/>
        <v>0</v>
      </c>
      <c r="Q1587" s="28">
        <f t="shared" ca="1" si="794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5"/>
        <v>0</v>
      </c>
      <c r="BS1587" s="151" t="b">
        <f t="shared" si="796"/>
        <v>0</v>
      </c>
      <c r="BT1587" s="151" t="b">
        <f t="shared" si="797"/>
        <v>0</v>
      </c>
      <c r="BU1587" s="151" t="b">
        <f t="shared" si="798"/>
        <v>0</v>
      </c>
      <c r="BV1587" s="155" t="b">
        <f t="shared" ca="1" si="799"/>
        <v>0</v>
      </c>
      <c r="BW1587" s="151" t="b">
        <f t="shared" ca="1" si="800"/>
        <v>0</v>
      </c>
      <c r="BX1587" s="151" t="b">
        <f t="shared" ca="1" si="801"/>
        <v>0</v>
      </c>
      <c r="BY1587" s="151" t="b">
        <f t="shared" ca="1" si="802"/>
        <v>0</v>
      </c>
      <c r="BZ1587" s="151" t="b">
        <f t="shared" ca="1" si="803"/>
        <v>0</v>
      </c>
      <c r="CA1587" s="151" t="b">
        <f t="shared" ca="1" si="804"/>
        <v>0</v>
      </c>
      <c r="CB1587" s="151" t="b">
        <f t="shared" ca="1" si="805"/>
        <v>0</v>
      </c>
      <c r="CC1587" s="151" t="b">
        <f t="shared" ca="1" si="806"/>
        <v>0</v>
      </c>
      <c r="CD1587" s="151" t="b">
        <f t="shared" ca="1" si="807"/>
        <v>0</v>
      </c>
      <c r="CE1587" s="151" t="b">
        <f t="shared" ca="1" si="808"/>
        <v>0</v>
      </c>
      <c r="CF1587" s="151" t="b">
        <f t="shared" ca="1" si="809"/>
        <v>0</v>
      </c>
      <c r="CG1587" s="151" t="b">
        <f t="shared" ca="1" si="810"/>
        <v>0</v>
      </c>
      <c r="CH1587" s="151" t="b">
        <f t="shared" ca="1" si="811"/>
        <v>0</v>
      </c>
      <c r="CI1587" s="151" t="b">
        <f t="shared" ca="1" si="812"/>
        <v>0</v>
      </c>
      <c r="CJ1587" s="151" t="b">
        <f t="shared" ca="1" si="813"/>
        <v>0</v>
      </c>
      <c r="CK1587" s="151" t="b">
        <f t="shared" ca="1" si="814"/>
        <v>0</v>
      </c>
      <c r="CL1587" s="151" t="b">
        <f t="shared" ca="1" si="815"/>
        <v>0</v>
      </c>
      <c r="CM1587" s="151" t="b">
        <f t="shared" ca="1" si="816"/>
        <v>0</v>
      </c>
      <c r="CN1587" s="151" t="str">
        <f t="shared" ca="1" si="817"/>
        <v>NO_VAC</v>
      </c>
      <c r="CO1587" s="151" t="str">
        <f t="shared" ca="1" si="818"/>
        <v>NO_VAC</v>
      </c>
      <c r="CP1587" s="151" t="b">
        <f t="shared" ca="1" si="819"/>
        <v>0</v>
      </c>
      <c r="CQ1587" s="155">
        <f t="shared" ca="1" si="820"/>
        <v>0</v>
      </c>
      <c r="CR1587" s="155" t="b">
        <f t="shared" ca="1" si="821"/>
        <v>0</v>
      </c>
      <c r="CS1587" s="155" t="b">
        <f t="shared" ca="1" si="822"/>
        <v>0</v>
      </c>
      <c r="CT1587" s="155" t="b">
        <f t="shared" ca="1" si="823"/>
        <v>0</v>
      </c>
      <c r="CU1587" s="155" t="b">
        <f t="shared" ca="1" si="824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2"/>
        <v>0</v>
      </c>
      <c r="P1588" s="28">
        <f t="shared" ca="1" si="793"/>
        <v>0</v>
      </c>
      <c r="Q1588" s="28">
        <f t="shared" ca="1" si="794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5"/>
        <v>0</v>
      </c>
      <c r="BS1588" s="151" t="b">
        <f t="shared" si="796"/>
        <v>0</v>
      </c>
      <c r="BT1588" s="151" t="b">
        <f t="shared" si="797"/>
        <v>0</v>
      </c>
      <c r="BU1588" s="151" t="b">
        <f t="shared" si="798"/>
        <v>0</v>
      </c>
      <c r="BV1588" s="155" t="b">
        <f t="shared" ca="1" si="799"/>
        <v>0</v>
      </c>
      <c r="BW1588" s="151" t="b">
        <f t="shared" ca="1" si="800"/>
        <v>0</v>
      </c>
      <c r="BX1588" s="151" t="b">
        <f t="shared" ca="1" si="801"/>
        <v>0</v>
      </c>
      <c r="BY1588" s="151" t="b">
        <f t="shared" ca="1" si="802"/>
        <v>0</v>
      </c>
      <c r="BZ1588" s="151" t="b">
        <f t="shared" ca="1" si="803"/>
        <v>0</v>
      </c>
      <c r="CA1588" s="151" t="b">
        <f t="shared" ca="1" si="804"/>
        <v>0</v>
      </c>
      <c r="CB1588" s="151" t="b">
        <f t="shared" ca="1" si="805"/>
        <v>0</v>
      </c>
      <c r="CC1588" s="151" t="b">
        <f t="shared" ca="1" si="806"/>
        <v>0</v>
      </c>
      <c r="CD1588" s="151" t="b">
        <f t="shared" ca="1" si="807"/>
        <v>0</v>
      </c>
      <c r="CE1588" s="151" t="b">
        <f t="shared" ca="1" si="808"/>
        <v>0</v>
      </c>
      <c r="CF1588" s="151" t="b">
        <f t="shared" ca="1" si="809"/>
        <v>0</v>
      </c>
      <c r="CG1588" s="151" t="b">
        <f t="shared" ca="1" si="810"/>
        <v>0</v>
      </c>
      <c r="CH1588" s="151" t="b">
        <f t="shared" ca="1" si="811"/>
        <v>0</v>
      </c>
      <c r="CI1588" s="151" t="b">
        <f t="shared" ca="1" si="812"/>
        <v>0</v>
      </c>
      <c r="CJ1588" s="151" t="b">
        <f t="shared" ca="1" si="813"/>
        <v>0</v>
      </c>
      <c r="CK1588" s="151" t="b">
        <f t="shared" ca="1" si="814"/>
        <v>0</v>
      </c>
      <c r="CL1588" s="151" t="b">
        <f t="shared" ca="1" si="815"/>
        <v>0</v>
      </c>
      <c r="CM1588" s="151" t="b">
        <f t="shared" ca="1" si="816"/>
        <v>0</v>
      </c>
      <c r="CN1588" s="151" t="str">
        <f t="shared" ca="1" si="817"/>
        <v>NO_VAC</v>
      </c>
      <c r="CO1588" s="151" t="str">
        <f t="shared" ca="1" si="818"/>
        <v>NO_VAC</v>
      </c>
      <c r="CP1588" s="151" t="b">
        <f t="shared" ca="1" si="819"/>
        <v>0</v>
      </c>
      <c r="CQ1588" s="155">
        <f t="shared" ca="1" si="820"/>
        <v>0</v>
      </c>
      <c r="CR1588" s="155" t="b">
        <f t="shared" ca="1" si="821"/>
        <v>0</v>
      </c>
      <c r="CS1588" s="155" t="b">
        <f t="shared" ca="1" si="822"/>
        <v>0</v>
      </c>
      <c r="CT1588" s="155" t="b">
        <f t="shared" ca="1" si="823"/>
        <v>0</v>
      </c>
      <c r="CU1588" s="155" t="b">
        <f t="shared" ca="1" si="824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2"/>
        <v>0</v>
      </c>
      <c r="P1589" s="28">
        <f t="shared" ca="1" si="793"/>
        <v>0</v>
      </c>
      <c r="Q1589" s="28">
        <f t="shared" ca="1" si="794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5"/>
        <v>0</v>
      </c>
      <c r="BS1589" s="151" t="b">
        <f t="shared" si="796"/>
        <v>0</v>
      </c>
      <c r="BT1589" s="151" t="b">
        <f t="shared" si="797"/>
        <v>0</v>
      </c>
      <c r="BU1589" s="151" t="b">
        <f t="shared" si="798"/>
        <v>0</v>
      </c>
      <c r="BV1589" s="155" t="b">
        <f t="shared" ca="1" si="799"/>
        <v>0</v>
      </c>
      <c r="BW1589" s="151" t="b">
        <f t="shared" ca="1" si="800"/>
        <v>0</v>
      </c>
      <c r="BX1589" s="151" t="b">
        <f t="shared" ca="1" si="801"/>
        <v>0</v>
      </c>
      <c r="BY1589" s="151" t="b">
        <f t="shared" ca="1" si="802"/>
        <v>0</v>
      </c>
      <c r="BZ1589" s="151" t="b">
        <f t="shared" ca="1" si="803"/>
        <v>0</v>
      </c>
      <c r="CA1589" s="151" t="b">
        <f t="shared" ca="1" si="804"/>
        <v>0</v>
      </c>
      <c r="CB1589" s="151" t="b">
        <f t="shared" ca="1" si="805"/>
        <v>0</v>
      </c>
      <c r="CC1589" s="151" t="b">
        <f t="shared" ca="1" si="806"/>
        <v>0</v>
      </c>
      <c r="CD1589" s="151" t="b">
        <f t="shared" ca="1" si="807"/>
        <v>0</v>
      </c>
      <c r="CE1589" s="151" t="b">
        <f t="shared" ca="1" si="808"/>
        <v>0</v>
      </c>
      <c r="CF1589" s="151" t="b">
        <f t="shared" ca="1" si="809"/>
        <v>0</v>
      </c>
      <c r="CG1589" s="151" t="b">
        <f t="shared" ca="1" si="810"/>
        <v>0</v>
      </c>
      <c r="CH1589" s="151" t="b">
        <f t="shared" ca="1" si="811"/>
        <v>0</v>
      </c>
      <c r="CI1589" s="151" t="b">
        <f t="shared" ca="1" si="812"/>
        <v>0</v>
      </c>
      <c r="CJ1589" s="151" t="b">
        <f t="shared" ca="1" si="813"/>
        <v>0</v>
      </c>
      <c r="CK1589" s="151" t="b">
        <f t="shared" ca="1" si="814"/>
        <v>0</v>
      </c>
      <c r="CL1589" s="151" t="b">
        <f t="shared" ca="1" si="815"/>
        <v>0</v>
      </c>
      <c r="CM1589" s="151" t="b">
        <f t="shared" ca="1" si="816"/>
        <v>0</v>
      </c>
      <c r="CN1589" s="151" t="str">
        <f t="shared" ca="1" si="817"/>
        <v>NO_VAC</v>
      </c>
      <c r="CO1589" s="151" t="str">
        <f t="shared" ca="1" si="818"/>
        <v>NO_VAC</v>
      </c>
      <c r="CP1589" s="151" t="b">
        <f t="shared" ca="1" si="819"/>
        <v>0</v>
      </c>
      <c r="CQ1589" s="155">
        <f t="shared" ca="1" si="820"/>
        <v>0</v>
      </c>
      <c r="CR1589" s="155" t="b">
        <f t="shared" ca="1" si="821"/>
        <v>0</v>
      </c>
      <c r="CS1589" s="155" t="b">
        <f t="shared" ca="1" si="822"/>
        <v>0</v>
      </c>
      <c r="CT1589" s="155" t="b">
        <f t="shared" ca="1" si="823"/>
        <v>0</v>
      </c>
      <c r="CU1589" s="155" t="b">
        <f t="shared" ca="1" si="824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2"/>
        <v>0</v>
      </c>
      <c r="P1590" s="28">
        <f t="shared" ca="1" si="793"/>
        <v>0</v>
      </c>
      <c r="Q1590" s="28">
        <f t="shared" ca="1" si="794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5"/>
        <v>0</v>
      </c>
      <c r="BS1590" s="151" t="b">
        <f t="shared" si="796"/>
        <v>0</v>
      </c>
      <c r="BT1590" s="151" t="b">
        <f t="shared" si="797"/>
        <v>0</v>
      </c>
      <c r="BU1590" s="151" t="b">
        <f t="shared" si="798"/>
        <v>0</v>
      </c>
      <c r="BV1590" s="155" t="b">
        <f t="shared" ca="1" si="799"/>
        <v>0</v>
      </c>
      <c r="BW1590" s="151" t="b">
        <f t="shared" ca="1" si="800"/>
        <v>0</v>
      </c>
      <c r="BX1590" s="151" t="b">
        <f t="shared" ca="1" si="801"/>
        <v>0</v>
      </c>
      <c r="BY1590" s="151" t="b">
        <f t="shared" ca="1" si="802"/>
        <v>0</v>
      </c>
      <c r="BZ1590" s="151" t="b">
        <f t="shared" ca="1" si="803"/>
        <v>0</v>
      </c>
      <c r="CA1590" s="151" t="b">
        <f t="shared" ca="1" si="804"/>
        <v>0</v>
      </c>
      <c r="CB1590" s="151" t="b">
        <f t="shared" ca="1" si="805"/>
        <v>0</v>
      </c>
      <c r="CC1590" s="151" t="b">
        <f t="shared" ca="1" si="806"/>
        <v>0</v>
      </c>
      <c r="CD1590" s="151" t="b">
        <f t="shared" ca="1" si="807"/>
        <v>0</v>
      </c>
      <c r="CE1590" s="151" t="b">
        <f t="shared" ca="1" si="808"/>
        <v>0</v>
      </c>
      <c r="CF1590" s="151" t="b">
        <f t="shared" ca="1" si="809"/>
        <v>0</v>
      </c>
      <c r="CG1590" s="151" t="b">
        <f t="shared" ca="1" si="810"/>
        <v>0</v>
      </c>
      <c r="CH1590" s="151" t="b">
        <f t="shared" ca="1" si="811"/>
        <v>0</v>
      </c>
      <c r="CI1590" s="151" t="b">
        <f t="shared" ca="1" si="812"/>
        <v>0</v>
      </c>
      <c r="CJ1590" s="151" t="b">
        <f t="shared" ca="1" si="813"/>
        <v>0</v>
      </c>
      <c r="CK1590" s="151" t="b">
        <f t="shared" ca="1" si="814"/>
        <v>0</v>
      </c>
      <c r="CL1590" s="151" t="b">
        <f t="shared" ca="1" si="815"/>
        <v>0</v>
      </c>
      <c r="CM1590" s="151" t="b">
        <f t="shared" ca="1" si="816"/>
        <v>0</v>
      </c>
      <c r="CN1590" s="151" t="str">
        <f t="shared" ca="1" si="817"/>
        <v>NO_VAC</v>
      </c>
      <c r="CO1590" s="151" t="str">
        <f t="shared" ca="1" si="818"/>
        <v>NO_VAC</v>
      </c>
      <c r="CP1590" s="151" t="b">
        <f t="shared" ca="1" si="819"/>
        <v>0</v>
      </c>
      <c r="CQ1590" s="155">
        <f t="shared" ca="1" si="820"/>
        <v>0</v>
      </c>
      <c r="CR1590" s="155" t="b">
        <f t="shared" ca="1" si="821"/>
        <v>0</v>
      </c>
      <c r="CS1590" s="155" t="b">
        <f t="shared" ca="1" si="822"/>
        <v>0</v>
      </c>
      <c r="CT1590" s="155" t="b">
        <f t="shared" ca="1" si="823"/>
        <v>0</v>
      </c>
      <c r="CU1590" s="155" t="b">
        <f t="shared" ca="1" si="824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2"/>
        <v>0</v>
      </c>
      <c r="P1591" s="28">
        <f t="shared" ca="1" si="793"/>
        <v>0</v>
      </c>
      <c r="Q1591" s="28">
        <f t="shared" ca="1" si="794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5"/>
        <v>0</v>
      </c>
      <c r="BS1591" s="151" t="b">
        <f t="shared" si="796"/>
        <v>0</v>
      </c>
      <c r="BT1591" s="151" t="b">
        <f t="shared" si="797"/>
        <v>0</v>
      </c>
      <c r="BU1591" s="151" t="b">
        <f t="shared" si="798"/>
        <v>0</v>
      </c>
      <c r="BV1591" s="155" t="b">
        <f t="shared" ca="1" si="799"/>
        <v>0</v>
      </c>
      <c r="BW1591" s="151" t="b">
        <f t="shared" ca="1" si="800"/>
        <v>0</v>
      </c>
      <c r="BX1591" s="151" t="b">
        <f t="shared" ca="1" si="801"/>
        <v>0</v>
      </c>
      <c r="BY1591" s="151" t="b">
        <f t="shared" ca="1" si="802"/>
        <v>0</v>
      </c>
      <c r="BZ1591" s="151" t="b">
        <f t="shared" ca="1" si="803"/>
        <v>0</v>
      </c>
      <c r="CA1591" s="151" t="b">
        <f t="shared" ca="1" si="804"/>
        <v>0</v>
      </c>
      <c r="CB1591" s="151" t="b">
        <f t="shared" ca="1" si="805"/>
        <v>0</v>
      </c>
      <c r="CC1591" s="151" t="b">
        <f t="shared" ca="1" si="806"/>
        <v>0</v>
      </c>
      <c r="CD1591" s="151" t="b">
        <f t="shared" ca="1" si="807"/>
        <v>0</v>
      </c>
      <c r="CE1591" s="151" t="b">
        <f t="shared" ca="1" si="808"/>
        <v>0</v>
      </c>
      <c r="CF1591" s="151" t="b">
        <f t="shared" ca="1" si="809"/>
        <v>0</v>
      </c>
      <c r="CG1591" s="151" t="b">
        <f t="shared" ca="1" si="810"/>
        <v>0</v>
      </c>
      <c r="CH1591" s="151" t="b">
        <f t="shared" ca="1" si="811"/>
        <v>0</v>
      </c>
      <c r="CI1591" s="151" t="b">
        <f t="shared" ca="1" si="812"/>
        <v>0</v>
      </c>
      <c r="CJ1591" s="151" t="b">
        <f t="shared" ca="1" si="813"/>
        <v>0</v>
      </c>
      <c r="CK1591" s="151" t="b">
        <f t="shared" ca="1" si="814"/>
        <v>0</v>
      </c>
      <c r="CL1591" s="151" t="b">
        <f t="shared" ca="1" si="815"/>
        <v>0</v>
      </c>
      <c r="CM1591" s="151" t="b">
        <f t="shared" ca="1" si="816"/>
        <v>0</v>
      </c>
      <c r="CN1591" s="151" t="str">
        <f t="shared" ca="1" si="817"/>
        <v>NO_VAC</v>
      </c>
      <c r="CO1591" s="151" t="str">
        <f t="shared" ca="1" si="818"/>
        <v>NO_VAC</v>
      </c>
      <c r="CP1591" s="151" t="b">
        <f t="shared" ca="1" si="819"/>
        <v>0</v>
      </c>
      <c r="CQ1591" s="155">
        <f t="shared" ca="1" si="820"/>
        <v>0</v>
      </c>
      <c r="CR1591" s="155" t="b">
        <f t="shared" ca="1" si="821"/>
        <v>0</v>
      </c>
      <c r="CS1591" s="155" t="b">
        <f t="shared" ca="1" si="822"/>
        <v>0</v>
      </c>
      <c r="CT1591" s="155" t="b">
        <f t="shared" ca="1" si="823"/>
        <v>0</v>
      </c>
      <c r="CU1591" s="155" t="b">
        <f t="shared" ca="1" si="824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2"/>
        <v>0</v>
      </c>
      <c r="P1592" s="28">
        <f t="shared" ca="1" si="793"/>
        <v>0</v>
      </c>
      <c r="Q1592" s="28">
        <f t="shared" ca="1" si="794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5"/>
        <v>0</v>
      </c>
      <c r="BS1592" s="151" t="b">
        <f t="shared" si="796"/>
        <v>0</v>
      </c>
      <c r="BT1592" s="151" t="b">
        <f t="shared" si="797"/>
        <v>0</v>
      </c>
      <c r="BU1592" s="151" t="b">
        <f t="shared" si="798"/>
        <v>0</v>
      </c>
      <c r="BV1592" s="155" t="b">
        <f t="shared" ca="1" si="799"/>
        <v>0</v>
      </c>
      <c r="BW1592" s="151" t="b">
        <f t="shared" ca="1" si="800"/>
        <v>0</v>
      </c>
      <c r="BX1592" s="151" t="b">
        <f t="shared" ca="1" si="801"/>
        <v>0</v>
      </c>
      <c r="BY1592" s="151" t="b">
        <f t="shared" ca="1" si="802"/>
        <v>0</v>
      </c>
      <c r="BZ1592" s="151" t="b">
        <f t="shared" ca="1" si="803"/>
        <v>0</v>
      </c>
      <c r="CA1592" s="151" t="b">
        <f t="shared" ca="1" si="804"/>
        <v>0</v>
      </c>
      <c r="CB1592" s="151" t="b">
        <f t="shared" ca="1" si="805"/>
        <v>0</v>
      </c>
      <c r="CC1592" s="151" t="b">
        <f t="shared" ca="1" si="806"/>
        <v>0</v>
      </c>
      <c r="CD1592" s="151" t="b">
        <f t="shared" ca="1" si="807"/>
        <v>0</v>
      </c>
      <c r="CE1592" s="151" t="b">
        <f t="shared" ca="1" si="808"/>
        <v>0</v>
      </c>
      <c r="CF1592" s="151" t="b">
        <f t="shared" ca="1" si="809"/>
        <v>0</v>
      </c>
      <c r="CG1592" s="151" t="b">
        <f t="shared" ca="1" si="810"/>
        <v>0</v>
      </c>
      <c r="CH1592" s="151" t="b">
        <f t="shared" ca="1" si="811"/>
        <v>0</v>
      </c>
      <c r="CI1592" s="151" t="b">
        <f t="shared" ca="1" si="812"/>
        <v>0</v>
      </c>
      <c r="CJ1592" s="151" t="b">
        <f t="shared" ca="1" si="813"/>
        <v>0</v>
      </c>
      <c r="CK1592" s="151" t="b">
        <f t="shared" ca="1" si="814"/>
        <v>0</v>
      </c>
      <c r="CL1592" s="151" t="b">
        <f t="shared" ca="1" si="815"/>
        <v>0</v>
      </c>
      <c r="CM1592" s="151" t="b">
        <f t="shared" ca="1" si="816"/>
        <v>0</v>
      </c>
      <c r="CN1592" s="151" t="str">
        <f t="shared" ca="1" si="817"/>
        <v>NO_VAC</v>
      </c>
      <c r="CO1592" s="151" t="str">
        <f t="shared" ca="1" si="818"/>
        <v>NO_VAC</v>
      </c>
      <c r="CP1592" s="151" t="b">
        <f t="shared" ca="1" si="819"/>
        <v>0</v>
      </c>
      <c r="CQ1592" s="155">
        <f t="shared" ca="1" si="820"/>
        <v>0</v>
      </c>
      <c r="CR1592" s="155" t="b">
        <f t="shared" ca="1" si="821"/>
        <v>0</v>
      </c>
      <c r="CS1592" s="155" t="b">
        <f t="shared" ca="1" si="822"/>
        <v>0</v>
      </c>
      <c r="CT1592" s="155" t="b">
        <f t="shared" ca="1" si="823"/>
        <v>0</v>
      </c>
      <c r="CU1592" s="155" t="b">
        <f t="shared" ca="1" si="824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2"/>
        <v>0</v>
      </c>
      <c r="P1593" s="28">
        <f t="shared" ca="1" si="793"/>
        <v>0</v>
      </c>
      <c r="Q1593" s="28">
        <f t="shared" ca="1" si="794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5"/>
        <v>0</v>
      </c>
      <c r="BS1593" s="151" t="b">
        <f t="shared" si="796"/>
        <v>0</v>
      </c>
      <c r="BT1593" s="151" t="b">
        <f t="shared" si="797"/>
        <v>0</v>
      </c>
      <c r="BU1593" s="151" t="b">
        <f t="shared" si="798"/>
        <v>0</v>
      </c>
      <c r="BV1593" s="155" t="b">
        <f t="shared" ca="1" si="799"/>
        <v>0</v>
      </c>
      <c r="BW1593" s="151" t="b">
        <f t="shared" ca="1" si="800"/>
        <v>0</v>
      </c>
      <c r="BX1593" s="151" t="b">
        <f t="shared" ca="1" si="801"/>
        <v>0</v>
      </c>
      <c r="BY1593" s="151" t="b">
        <f t="shared" ca="1" si="802"/>
        <v>0</v>
      </c>
      <c r="BZ1593" s="151" t="b">
        <f t="shared" ca="1" si="803"/>
        <v>0</v>
      </c>
      <c r="CA1593" s="151" t="b">
        <f t="shared" ca="1" si="804"/>
        <v>0</v>
      </c>
      <c r="CB1593" s="151" t="b">
        <f t="shared" ca="1" si="805"/>
        <v>0</v>
      </c>
      <c r="CC1593" s="151" t="b">
        <f t="shared" ca="1" si="806"/>
        <v>0</v>
      </c>
      <c r="CD1593" s="151" t="b">
        <f t="shared" ca="1" si="807"/>
        <v>0</v>
      </c>
      <c r="CE1593" s="151" t="b">
        <f t="shared" ca="1" si="808"/>
        <v>0</v>
      </c>
      <c r="CF1593" s="151" t="b">
        <f t="shared" ca="1" si="809"/>
        <v>0</v>
      </c>
      <c r="CG1593" s="151" t="b">
        <f t="shared" ca="1" si="810"/>
        <v>0</v>
      </c>
      <c r="CH1593" s="151" t="b">
        <f t="shared" ca="1" si="811"/>
        <v>0</v>
      </c>
      <c r="CI1593" s="151" t="b">
        <f t="shared" ca="1" si="812"/>
        <v>0</v>
      </c>
      <c r="CJ1593" s="151" t="b">
        <f t="shared" ca="1" si="813"/>
        <v>0</v>
      </c>
      <c r="CK1593" s="151" t="b">
        <f t="shared" ca="1" si="814"/>
        <v>0</v>
      </c>
      <c r="CL1593" s="151" t="b">
        <f t="shared" ca="1" si="815"/>
        <v>0</v>
      </c>
      <c r="CM1593" s="151" t="b">
        <f t="shared" ca="1" si="816"/>
        <v>0</v>
      </c>
      <c r="CN1593" s="151" t="str">
        <f t="shared" ca="1" si="817"/>
        <v>NO_VAC</v>
      </c>
      <c r="CO1593" s="151" t="str">
        <f t="shared" ca="1" si="818"/>
        <v>NO_VAC</v>
      </c>
      <c r="CP1593" s="151" t="b">
        <f t="shared" ca="1" si="819"/>
        <v>0</v>
      </c>
      <c r="CQ1593" s="155">
        <f t="shared" ca="1" si="820"/>
        <v>0</v>
      </c>
      <c r="CR1593" s="155" t="b">
        <f t="shared" ca="1" si="821"/>
        <v>0</v>
      </c>
      <c r="CS1593" s="155" t="b">
        <f t="shared" ca="1" si="822"/>
        <v>0</v>
      </c>
      <c r="CT1593" s="155" t="b">
        <f t="shared" ca="1" si="823"/>
        <v>0</v>
      </c>
      <c r="CU1593" s="155" t="b">
        <f t="shared" ca="1" si="824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2"/>
        <v>0</v>
      </c>
      <c r="P1594" s="28">
        <f t="shared" ca="1" si="793"/>
        <v>0</v>
      </c>
      <c r="Q1594" s="28">
        <f t="shared" ca="1" si="794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5"/>
        <v>0</v>
      </c>
      <c r="BS1594" s="151" t="b">
        <f t="shared" si="796"/>
        <v>0</v>
      </c>
      <c r="BT1594" s="151" t="b">
        <f t="shared" si="797"/>
        <v>0</v>
      </c>
      <c r="BU1594" s="151" t="b">
        <f t="shared" si="798"/>
        <v>0</v>
      </c>
      <c r="BV1594" s="155" t="b">
        <f t="shared" ca="1" si="799"/>
        <v>0</v>
      </c>
      <c r="BW1594" s="151" t="b">
        <f t="shared" ca="1" si="800"/>
        <v>0</v>
      </c>
      <c r="BX1594" s="151" t="b">
        <f t="shared" ca="1" si="801"/>
        <v>0</v>
      </c>
      <c r="BY1594" s="151" t="b">
        <f t="shared" ca="1" si="802"/>
        <v>0</v>
      </c>
      <c r="BZ1594" s="151" t="b">
        <f t="shared" ca="1" si="803"/>
        <v>0</v>
      </c>
      <c r="CA1594" s="151" t="b">
        <f t="shared" ca="1" si="804"/>
        <v>0</v>
      </c>
      <c r="CB1594" s="151" t="b">
        <f t="shared" ca="1" si="805"/>
        <v>0</v>
      </c>
      <c r="CC1594" s="151" t="b">
        <f t="shared" ca="1" si="806"/>
        <v>0</v>
      </c>
      <c r="CD1594" s="151" t="b">
        <f t="shared" ca="1" si="807"/>
        <v>0</v>
      </c>
      <c r="CE1594" s="151" t="b">
        <f t="shared" ca="1" si="808"/>
        <v>0</v>
      </c>
      <c r="CF1594" s="151" t="b">
        <f t="shared" ca="1" si="809"/>
        <v>0</v>
      </c>
      <c r="CG1594" s="151" t="b">
        <f t="shared" ca="1" si="810"/>
        <v>0</v>
      </c>
      <c r="CH1594" s="151" t="b">
        <f t="shared" ca="1" si="811"/>
        <v>0</v>
      </c>
      <c r="CI1594" s="151" t="b">
        <f t="shared" ca="1" si="812"/>
        <v>0</v>
      </c>
      <c r="CJ1594" s="151" t="b">
        <f t="shared" ca="1" si="813"/>
        <v>0</v>
      </c>
      <c r="CK1594" s="151" t="b">
        <f t="shared" ca="1" si="814"/>
        <v>0</v>
      </c>
      <c r="CL1594" s="151" t="b">
        <f t="shared" ca="1" si="815"/>
        <v>0</v>
      </c>
      <c r="CM1594" s="151" t="b">
        <f t="shared" ca="1" si="816"/>
        <v>0</v>
      </c>
      <c r="CN1594" s="151" t="str">
        <f t="shared" ca="1" si="817"/>
        <v>NO_VAC</v>
      </c>
      <c r="CO1594" s="151" t="str">
        <f t="shared" ca="1" si="818"/>
        <v>NO_VAC</v>
      </c>
      <c r="CP1594" s="151" t="b">
        <f t="shared" ca="1" si="819"/>
        <v>0</v>
      </c>
      <c r="CQ1594" s="155">
        <f t="shared" ca="1" si="820"/>
        <v>0</v>
      </c>
      <c r="CR1594" s="155" t="b">
        <f t="shared" ca="1" si="821"/>
        <v>0</v>
      </c>
      <c r="CS1594" s="155" t="b">
        <f t="shared" ca="1" si="822"/>
        <v>0</v>
      </c>
      <c r="CT1594" s="155" t="b">
        <f t="shared" ca="1" si="823"/>
        <v>0</v>
      </c>
      <c r="CU1594" s="155" t="b">
        <f t="shared" ca="1" si="824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2"/>
        <v>0</v>
      </c>
      <c r="P1595" s="28">
        <f t="shared" ca="1" si="793"/>
        <v>0</v>
      </c>
      <c r="Q1595" s="28">
        <f t="shared" ca="1" si="794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5"/>
        <v>0</v>
      </c>
      <c r="BS1595" s="151" t="b">
        <f t="shared" si="796"/>
        <v>0</v>
      </c>
      <c r="BT1595" s="151" t="b">
        <f t="shared" si="797"/>
        <v>0</v>
      </c>
      <c r="BU1595" s="151" t="b">
        <f t="shared" si="798"/>
        <v>0</v>
      </c>
      <c r="BV1595" s="155" t="b">
        <f t="shared" ca="1" si="799"/>
        <v>0</v>
      </c>
      <c r="BW1595" s="151" t="b">
        <f t="shared" ca="1" si="800"/>
        <v>0</v>
      </c>
      <c r="BX1595" s="151" t="b">
        <f t="shared" ca="1" si="801"/>
        <v>0</v>
      </c>
      <c r="BY1595" s="151" t="b">
        <f t="shared" ca="1" si="802"/>
        <v>0</v>
      </c>
      <c r="BZ1595" s="151" t="b">
        <f t="shared" ca="1" si="803"/>
        <v>0</v>
      </c>
      <c r="CA1595" s="151" t="b">
        <f t="shared" ca="1" si="804"/>
        <v>0</v>
      </c>
      <c r="CB1595" s="151" t="b">
        <f t="shared" ca="1" si="805"/>
        <v>0</v>
      </c>
      <c r="CC1595" s="151" t="b">
        <f t="shared" ca="1" si="806"/>
        <v>0</v>
      </c>
      <c r="CD1595" s="151" t="b">
        <f t="shared" ca="1" si="807"/>
        <v>0</v>
      </c>
      <c r="CE1595" s="151" t="b">
        <f t="shared" ca="1" si="808"/>
        <v>0</v>
      </c>
      <c r="CF1595" s="151" t="b">
        <f t="shared" ca="1" si="809"/>
        <v>0</v>
      </c>
      <c r="CG1595" s="151" t="b">
        <f t="shared" ca="1" si="810"/>
        <v>0</v>
      </c>
      <c r="CH1595" s="151" t="b">
        <f t="shared" ca="1" si="811"/>
        <v>0</v>
      </c>
      <c r="CI1595" s="151" t="b">
        <f t="shared" ca="1" si="812"/>
        <v>0</v>
      </c>
      <c r="CJ1595" s="151" t="b">
        <f t="shared" ca="1" si="813"/>
        <v>0</v>
      </c>
      <c r="CK1595" s="151" t="b">
        <f t="shared" ca="1" si="814"/>
        <v>0</v>
      </c>
      <c r="CL1595" s="151" t="b">
        <f t="shared" ca="1" si="815"/>
        <v>0</v>
      </c>
      <c r="CM1595" s="151" t="b">
        <f t="shared" ca="1" si="816"/>
        <v>0</v>
      </c>
      <c r="CN1595" s="151" t="str">
        <f t="shared" ca="1" si="817"/>
        <v>NO_VAC</v>
      </c>
      <c r="CO1595" s="151" t="str">
        <f t="shared" ca="1" si="818"/>
        <v>NO_VAC</v>
      </c>
      <c r="CP1595" s="151" t="b">
        <f t="shared" ca="1" si="819"/>
        <v>0</v>
      </c>
      <c r="CQ1595" s="155">
        <f t="shared" ca="1" si="820"/>
        <v>0</v>
      </c>
      <c r="CR1595" s="155" t="b">
        <f t="shared" ca="1" si="821"/>
        <v>0</v>
      </c>
      <c r="CS1595" s="155" t="b">
        <f t="shared" ca="1" si="822"/>
        <v>0</v>
      </c>
      <c r="CT1595" s="155" t="b">
        <f t="shared" ca="1" si="823"/>
        <v>0</v>
      </c>
      <c r="CU1595" s="155" t="b">
        <f t="shared" ca="1" si="824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2"/>
        <v>0</v>
      </c>
      <c r="P1596" s="28">
        <f t="shared" ca="1" si="793"/>
        <v>0</v>
      </c>
      <c r="Q1596" s="28">
        <f t="shared" ca="1" si="794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5"/>
        <v>0</v>
      </c>
      <c r="BS1596" s="151" t="b">
        <f t="shared" si="796"/>
        <v>0</v>
      </c>
      <c r="BT1596" s="151" t="b">
        <f t="shared" si="797"/>
        <v>0</v>
      </c>
      <c r="BU1596" s="151" t="b">
        <f t="shared" si="798"/>
        <v>0</v>
      </c>
      <c r="BV1596" s="155" t="b">
        <f t="shared" ca="1" si="799"/>
        <v>0</v>
      </c>
      <c r="BW1596" s="151" t="b">
        <f t="shared" ca="1" si="800"/>
        <v>0</v>
      </c>
      <c r="BX1596" s="151" t="b">
        <f t="shared" ca="1" si="801"/>
        <v>0</v>
      </c>
      <c r="BY1596" s="151" t="b">
        <f t="shared" ca="1" si="802"/>
        <v>0</v>
      </c>
      <c r="BZ1596" s="151" t="b">
        <f t="shared" ca="1" si="803"/>
        <v>0</v>
      </c>
      <c r="CA1596" s="151" t="b">
        <f t="shared" ca="1" si="804"/>
        <v>0</v>
      </c>
      <c r="CB1596" s="151" t="b">
        <f t="shared" ca="1" si="805"/>
        <v>0</v>
      </c>
      <c r="CC1596" s="151" t="b">
        <f t="shared" ca="1" si="806"/>
        <v>0</v>
      </c>
      <c r="CD1596" s="151" t="b">
        <f t="shared" ca="1" si="807"/>
        <v>0</v>
      </c>
      <c r="CE1596" s="151" t="b">
        <f t="shared" ca="1" si="808"/>
        <v>0</v>
      </c>
      <c r="CF1596" s="151" t="b">
        <f t="shared" ca="1" si="809"/>
        <v>0</v>
      </c>
      <c r="CG1596" s="151" t="b">
        <f t="shared" ca="1" si="810"/>
        <v>0</v>
      </c>
      <c r="CH1596" s="151" t="b">
        <f t="shared" ca="1" si="811"/>
        <v>0</v>
      </c>
      <c r="CI1596" s="151" t="b">
        <f t="shared" ca="1" si="812"/>
        <v>0</v>
      </c>
      <c r="CJ1596" s="151" t="b">
        <f t="shared" ca="1" si="813"/>
        <v>0</v>
      </c>
      <c r="CK1596" s="151" t="b">
        <f t="shared" ca="1" si="814"/>
        <v>0</v>
      </c>
      <c r="CL1596" s="151" t="b">
        <f t="shared" ca="1" si="815"/>
        <v>0</v>
      </c>
      <c r="CM1596" s="151" t="b">
        <f t="shared" ca="1" si="816"/>
        <v>0</v>
      </c>
      <c r="CN1596" s="151" t="str">
        <f t="shared" ca="1" si="817"/>
        <v>NO_VAC</v>
      </c>
      <c r="CO1596" s="151" t="str">
        <f t="shared" ca="1" si="818"/>
        <v>NO_VAC</v>
      </c>
      <c r="CP1596" s="151" t="b">
        <f t="shared" ca="1" si="819"/>
        <v>0</v>
      </c>
      <c r="CQ1596" s="155">
        <f t="shared" ca="1" si="820"/>
        <v>0</v>
      </c>
      <c r="CR1596" s="155" t="b">
        <f t="shared" ca="1" si="821"/>
        <v>0</v>
      </c>
      <c r="CS1596" s="155" t="b">
        <f t="shared" ca="1" si="822"/>
        <v>0</v>
      </c>
      <c r="CT1596" s="155" t="b">
        <f t="shared" ca="1" si="823"/>
        <v>0</v>
      </c>
      <c r="CU1596" s="155" t="b">
        <f t="shared" ca="1" si="824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2"/>
        <v>0</v>
      </c>
      <c r="P1597" s="28">
        <f t="shared" ca="1" si="793"/>
        <v>0</v>
      </c>
      <c r="Q1597" s="28">
        <f t="shared" ca="1" si="794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5"/>
        <v>0</v>
      </c>
      <c r="BS1597" s="151" t="b">
        <f t="shared" si="796"/>
        <v>0</v>
      </c>
      <c r="BT1597" s="151" t="b">
        <f t="shared" si="797"/>
        <v>0</v>
      </c>
      <c r="BU1597" s="151" t="b">
        <f t="shared" si="798"/>
        <v>0</v>
      </c>
      <c r="BV1597" s="155" t="b">
        <f t="shared" ca="1" si="799"/>
        <v>0</v>
      </c>
      <c r="BW1597" s="151" t="b">
        <f t="shared" ca="1" si="800"/>
        <v>0</v>
      </c>
      <c r="BX1597" s="151" t="b">
        <f t="shared" ca="1" si="801"/>
        <v>0</v>
      </c>
      <c r="BY1597" s="151" t="b">
        <f t="shared" ca="1" si="802"/>
        <v>0</v>
      </c>
      <c r="BZ1597" s="151" t="b">
        <f t="shared" ca="1" si="803"/>
        <v>0</v>
      </c>
      <c r="CA1597" s="151" t="b">
        <f t="shared" ca="1" si="804"/>
        <v>0</v>
      </c>
      <c r="CB1597" s="151" t="b">
        <f t="shared" ca="1" si="805"/>
        <v>0</v>
      </c>
      <c r="CC1597" s="151" t="b">
        <f t="shared" ca="1" si="806"/>
        <v>0</v>
      </c>
      <c r="CD1597" s="151" t="b">
        <f t="shared" ca="1" si="807"/>
        <v>0</v>
      </c>
      <c r="CE1597" s="151" t="b">
        <f t="shared" ca="1" si="808"/>
        <v>0</v>
      </c>
      <c r="CF1597" s="151" t="b">
        <f t="shared" ca="1" si="809"/>
        <v>0</v>
      </c>
      <c r="CG1597" s="151" t="b">
        <f t="shared" ca="1" si="810"/>
        <v>0</v>
      </c>
      <c r="CH1597" s="151" t="b">
        <f t="shared" ca="1" si="811"/>
        <v>0</v>
      </c>
      <c r="CI1597" s="151" t="b">
        <f t="shared" ca="1" si="812"/>
        <v>0</v>
      </c>
      <c r="CJ1597" s="151" t="b">
        <f t="shared" ca="1" si="813"/>
        <v>0</v>
      </c>
      <c r="CK1597" s="151" t="b">
        <f t="shared" ca="1" si="814"/>
        <v>0</v>
      </c>
      <c r="CL1597" s="151" t="b">
        <f t="shared" ca="1" si="815"/>
        <v>0</v>
      </c>
      <c r="CM1597" s="151" t="b">
        <f t="shared" ca="1" si="816"/>
        <v>0</v>
      </c>
      <c r="CN1597" s="151" t="str">
        <f t="shared" ca="1" si="817"/>
        <v>NO_VAC</v>
      </c>
      <c r="CO1597" s="151" t="str">
        <f t="shared" ca="1" si="818"/>
        <v>NO_VAC</v>
      </c>
      <c r="CP1597" s="151" t="b">
        <f t="shared" ca="1" si="819"/>
        <v>0</v>
      </c>
      <c r="CQ1597" s="155">
        <f t="shared" ca="1" si="820"/>
        <v>0</v>
      </c>
      <c r="CR1597" s="155" t="b">
        <f t="shared" ca="1" si="821"/>
        <v>0</v>
      </c>
      <c r="CS1597" s="155" t="b">
        <f t="shared" ca="1" si="822"/>
        <v>0</v>
      </c>
      <c r="CT1597" s="155" t="b">
        <f t="shared" ca="1" si="823"/>
        <v>0</v>
      </c>
      <c r="CU1597" s="155" t="b">
        <f t="shared" ca="1" si="824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2"/>
        <v>0</v>
      </c>
      <c r="P1598" s="28">
        <f t="shared" ca="1" si="793"/>
        <v>0</v>
      </c>
      <c r="Q1598" s="28">
        <f t="shared" ca="1" si="794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5"/>
        <v>0</v>
      </c>
      <c r="BS1598" s="151" t="b">
        <f t="shared" si="796"/>
        <v>0</v>
      </c>
      <c r="BT1598" s="151" t="b">
        <f t="shared" si="797"/>
        <v>0</v>
      </c>
      <c r="BU1598" s="151" t="b">
        <f t="shared" si="798"/>
        <v>0</v>
      </c>
      <c r="BV1598" s="155" t="b">
        <f t="shared" ca="1" si="799"/>
        <v>0</v>
      </c>
      <c r="BW1598" s="151" t="b">
        <f t="shared" ca="1" si="800"/>
        <v>0</v>
      </c>
      <c r="BX1598" s="151" t="b">
        <f t="shared" ca="1" si="801"/>
        <v>0</v>
      </c>
      <c r="BY1598" s="151" t="b">
        <f t="shared" ca="1" si="802"/>
        <v>0</v>
      </c>
      <c r="BZ1598" s="151" t="b">
        <f t="shared" ca="1" si="803"/>
        <v>0</v>
      </c>
      <c r="CA1598" s="151" t="b">
        <f t="shared" ca="1" si="804"/>
        <v>0</v>
      </c>
      <c r="CB1598" s="151" t="b">
        <f t="shared" ca="1" si="805"/>
        <v>0</v>
      </c>
      <c r="CC1598" s="151" t="b">
        <f t="shared" ca="1" si="806"/>
        <v>0</v>
      </c>
      <c r="CD1598" s="151" t="b">
        <f t="shared" ca="1" si="807"/>
        <v>0</v>
      </c>
      <c r="CE1598" s="151" t="b">
        <f t="shared" ca="1" si="808"/>
        <v>0</v>
      </c>
      <c r="CF1598" s="151" t="b">
        <f t="shared" ca="1" si="809"/>
        <v>0</v>
      </c>
      <c r="CG1598" s="151" t="b">
        <f t="shared" ca="1" si="810"/>
        <v>0</v>
      </c>
      <c r="CH1598" s="151" t="b">
        <f t="shared" ca="1" si="811"/>
        <v>0</v>
      </c>
      <c r="CI1598" s="151" t="b">
        <f t="shared" ca="1" si="812"/>
        <v>0</v>
      </c>
      <c r="CJ1598" s="151" t="b">
        <f t="shared" ca="1" si="813"/>
        <v>0</v>
      </c>
      <c r="CK1598" s="151" t="b">
        <f t="shared" ca="1" si="814"/>
        <v>0</v>
      </c>
      <c r="CL1598" s="151" t="b">
        <f t="shared" ca="1" si="815"/>
        <v>0</v>
      </c>
      <c r="CM1598" s="151" t="b">
        <f t="shared" ca="1" si="816"/>
        <v>0</v>
      </c>
      <c r="CN1598" s="151" t="str">
        <f t="shared" ca="1" si="817"/>
        <v>NO_VAC</v>
      </c>
      <c r="CO1598" s="151" t="str">
        <f t="shared" ca="1" si="818"/>
        <v>NO_VAC</v>
      </c>
      <c r="CP1598" s="151" t="b">
        <f t="shared" ca="1" si="819"/>
        <v>0</v>
      </c>
      <c r="CQ1598" s="155">
        <f t="shared" ca="1" si="820"/>
        <v>0</v>
      </c>
      <c r="CR1598" s="155" t="b">
        <f t="shared" ca="1" si="821"/>
        <v>0</v>
      </c>
      <c r="CS1598" s="155" t="b">
        <f t="shared" ca="1" si="822"/>
        <v>0</v>
      </c>
      <c r="CT1598" s="155" t="b">
        <f t="shared" ca="1" si="823"/>
        <v>0</v>
      </c>
      <c r="CU1598" s="155" t="b">
        <f t="shared" ca="1" si="824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2"/>
        <v>0</v>
      </c>
      <c r="P1599" s="28">
        <f t="shared" ca="1" si="793"/>
        <v>0</v>
      </c>
      <c r="Q1599" s="28">
        <f t="shared" ca="1" si="794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5"/>
        <v>0</v>
      </c>
      <c r="BS1599" s="151" t="b">
        <f t="shared" si="796"/>
        <v>0</v>
      </c>
      <c r="BT1599" s="151" t="b">
        <f t="shared" si="797"/>
        <v>0</v>
      </c>
      <c r="BU1599" s="151" t="b">
        <f t="shared" si="798"/>
        <v>0</v>
      </c>
      <c r="BV1599" s="155" t="b">
        <f t="shared" ca="1" si="799"/>
        <v>0</v>
      </c>
      <c r="BW1599" s="151" t="b">
        <f t="shared" ca="1" si="800"/>
        <v>0</v>
      </c>
      <c r="BX1599" s="151" t="b">
        <f t="shared" ca="1" si="801"/>
        <v>0</v>
      </c>
      <c r="BY1599" s="151" t="b">
        <f t="shared" ca="1" si="802"/>
        <v>0</v>
      </c>
      <c r="BZ1599" s="151" t="b">
        <f t="shared" ca="1" si="803"/>
        <v>0</v>
      </c>
      <c r="CA1599" s="151" t="b">
        <f t="shared" ca="1" si="804"/>
        <v>0</v>
      </c>
      <c r="CB1599" s="151" t="b">
        <f t="shared" ca="1" si="805"/>
        <v>0</v>
      </c>
      <c r="CC1599" s="151" t="b">
        <f t="shared" ca="1" si="806"/>
        <v>0</v>
      </c>
      <c r="CD1599" s="151" t="b">
        <f t="shared" ca="1" si="807"/>
        <v>0</v>
      </c>
      <c r="CE1599" s="151" t="b">
        <f t="shared" ca="1" si="808"/>
        <v>0</v>
      </c>
      <c r="CF1599" s="151" t="b">
        <f t="shared" ca="1" si="809"/>
        <v>0</v>
      </c>
      <c r="CG1599" s="151" t="b">
        <f t="shared" ca="1" si="810"/>
        <v>0</v>
      </c>
      <c r="CH1599" s="151" t="b">
        <f t="shared" ca="1" si="811"/>
        <v>0</v>
      </c>
      <c r="CI1599" s="151" t="b">
        <f t="shared" ca="1" si="812"/>
        <v>0</v>
      </c>
      <c r="CJ1599" s="151" t="b">
        <f t="shared" ca="1" si="813"/>
        <v>0</v>
      </c>
      <c r="CK1599" s="151" t="b">
        <f t="shared" ca="1" si="814"/>
        <v>0</v>
      </c>
      <c r="CL1599" s="151" t="b">
        <f t="shared" ca="1" si="815"/>
        <v>0</v>
      </c>
      <c r="CM1599" s="151" t="b">
        <f t="shared" ca="1" si="816"/>
        <v>0</v>
      </c>
      <c r="CN1599" s="151" t="str">
        <f t="shared" ca="1" si="817"/>
        <v>NO_VAC</v>
      </c>
      <c r="CO1599" s="151" t="str">
        <f t="shared" ca="1" si="818"/>
        <v>NO_VAC</v>
      </c>
      <c r="CP1599" s="151" t="b">
        <f t="shared" ca="1" si="819"/>
        <v>0</v>
      </c>
      <c r="CQ1599" s="155">
        <f t="shared" ca="1" si="820"/>
        <v>0</v>
      </c>
      <c r="CR1599" s="155" t="b">
        <f t="shared" ca="1" si="821"/>
        <v>0</v>
      </c>
      <c r="CS1599" s="155" t="b">
        <f t="shared" ca="1" si="822"/>
        <v>0</v>
      </c>
      <c r="CT1599" s="155" t="b">
        <f t="shared" ca="1" si="823"/>
        <v>0</v>
      </c>
      <c r="CU1599" s="155" t="b">
        <f t="shared" ca="1" si="824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2"/>
        <v>0</v>
      </c>
      <c r="P1600" s="28">
        <f t="shared" ca="1" si="793"/>
        <v>0</v>
      </c>
      <c r="Q1600" s="28">
        <f t="shared" ca="1" si="794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5"/>
        <v>0</v>
      </c>
      <c r="BS1600" s="151" t="b">
        <f t="shared" si="796"/>
        <v>0</v>
      </c>
      <c r="BT1600" s="151" t="b">
        <f t="shared" si="797"/>
        <v>0</v>
      </c>
      <c r="BU1600" s="151" t="b">
        <f t="shared" si="798"/>
        <v>0</v>
      </c>
      <c r="BV1600" s="155" t="b">
        <f t="shared" ca="1" si="799"/>
        <v>0</v>
      </c>
      <c r="BW1600" s="151" t="b">
        <f t="shared" ca="1" si="800"/>
        <v>0</v>
      </c>
      <c r="BX1600" s="151" t="b">
        <f t="shared" ca="1" si="801"/>
        <v>0</v>
      </c>
      <c r="BY1600" s="151" t="b">
        <f t="shared" ca="1" si="802"/>
        <v>0</v>
      </c>
      <c r="BZ1600" s="151" t="b">
        <f t="shared" ca="1" si="803"/>
        <v>0</v>
      </c>
      <c r="CA1600" s="151" t="b">
        <f t="shared" ca="1" si="804"/>
        <v>0</v>
      </c>
      <c r="CB1600" s="151" t="b">
        <f t="shared" ca="1" si="805"/>
        <v>0</v>
      </c>
      <c r="CC1600" s="151" t="b">
        <f t="shared" ca="1" si="806"/>
        <v>0</v>
      </c>
      <c r="CD1600" s="151" t="b">
        <f t="shared" ca="1" si="807"/>
        <v>0</v>
      </c>
      <c r="CE1600" s="151" t="b">
        <f t="shared" ca="1" si="808"/>
        <v>0</v>
      </c>
      <c r="CF1600" s="151" t="b">
        <f t="shared" ca="1" si="809"/>
        <v>0</v>
      </c>
      <c r="CG1600" s="151" t="b">
        <f t="shared" ca="1" si="810"/>
        <v>0</v>
      </c>
      <c r="CH1600" s="151" t="b">
        <f t="shared" ca="1" si="811"/>
        <v>0</v>
      </c>
      <c r="CI1600" s="151" t="b">
        <f t="shared" ca="1" si="812"/>
        <v>0</v>
      </c>
      <c r="CJ1600" s="151" t="b">
        <f t="shared" ca="1" si="813"/>
        <v>0</v>
      </c>
      <c r="CK1600" s="151" t="b">
        <f t="shared" ca="1" si="814"/>
        <v>0</v>
      </c>
      <c r="CL1600" s="151" t="b">
        <f t="shared" ca="1" si="815"/>
        <v>0</v>
      </c>
      <c r="CM1600" s="151" t="b">
        <f t="shared" ca="1" si="816"/>
        <v>0</v>
      </c>
      <c r="CN1600" s="151" t="str">
        <f t="shared" ca="1" si="817"/>
        <v>NO_VAC</v>
      </c>
      <c r="CO1600" s="151" t="str">
        <f t="shared" ca="1" si="818"/>
        <v>NO_VAC</v>
      </c>
      <c r="CP1600" s="151" t="b">
        <f t="shared" ca="1" si="819"/>
        <v>0</v>
      </c>
      <c r="CQ1600" s="155">
        <f t="shared" ca="1" si="820"/>
        <v>0</v>
      </c>
      <c r="CR1600" s="155" t="b">
        <f t="shared" ca="1" si="821"/>
        <v>0</v>
      </c>
      <c r="CS1600" s="155" t="b">
        <f t="shared" ca="1" si="822"/>
        <v>0</v>
      </c>
      <c r="CT1600" s="155" t="b">
        <f t="shared" ca="1" si="823"/>
        <v>0</v>
      </c>
      <c r="CU1600" s="155" t="b">
        <f t="shared" ca="1" si="824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2"/>
        <v>0</v>
      </c>
      <c r="P1601" s="28">
        <f t="shared" ca="1" si="793"/>
        <v>0</v>
      </c>
      <c r="Q1601" s="28">
        <f t="shared" ca="1" si="794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5"/>
        <v>0</v>
      </c>
      <c r="BS1601" s="151" t="b">
        <f t="shared" si="796"/>
        <v>0</v>
      </c>
      <c r="BT1601" s="151" t="b">
        <f t="shared" si="797"/>
        <v>0</v>
      </c>
      <c r="BU1601" s="151" t="b">
        <f t="shared" si="798"/>
        <v>0</v>
      </c>
      <c r="BV1601" s="155" t="b">
        <f t="shared" ca="1" si="799"/>
        <v>0</v>
      </c>
      <c r="BW1601" s="151" t="b">
        <f t="shared" ca="1" si="800"/>
        <v>0</v>
      </c>
      <c r="BX1601" s="151" t="b">
        <f t="shared" ca="1" si="801"/>
        <v>0</v>
      </c>
      <c r="BY1601" s="151" t="b">
        <f t="shared" ca="1" si="802"/>
        <v>0</v>
      </c>
      <c r="BZ1601" s="151" t="b">
        <f t="shared" ca="1" si="803"/>
        <v>0</v>
      </c>
      <c r="CA1601" s="151" t="b">
        <f t="shared" ca="1" si="804"/>
        <v>0</v>
      </c>
      <c r="CB1601" s="151" t="b">
        <f t="shared" ca="1" si="805"/>
        <v>0</v>
      </c>
      <c r="CC1601" s="151" t="b">
        <f t="shared" ca="1" si="806"/>
        <v>0</v>
      </c>
      <c r="CD1601" s="151" t="b">
        <f t="shared" ca="1" si="807"/>
        <v>0</v>
      </c>
      <c r="CE1601" s="151" t="b">
        <f t="shared" ca="1" si="808"/>
        <v>0</v>
      </c>
      <c r="CF1601" s="151" t="b">
        <f t="shared" ca="1" si="809"/>
        <v>0</v>
      </c>
      <c r="CG1601" s="151" t="b">
        <f t="shared" ca="1" si="810"/>
        <v>0</v>
      </c>
      <c r="CH1601" s="151" t="b">
        <f t="shared" ca="1" si="811"/>
        <v>0</v>
      </c>
      <c r="CI1601" s="151" t="b">
        <f t="shared" ca="1" si="812"/>
        <v>0</v>
      </c>
      <c r="CJ1601" s="151" t="b">
        <f t="shared" ca="1" si="813"/>
        <v>0</v>
      </c>
      <c r="CK1601" s="151" t="b">
        <f t="shared" ca="1" si="814"/>
        <v>0</v>
      </c>
      <c r="CL1601" s="151" t="b">
        <f t="shared" ca="1" si="815"/>
        <v>0</v>
      </c>
      <c r="CM1601" s="151" t="b">
        <f t="shared" ca="1" si="816"/>
        <v>0</v>
      </c>
      <c r="CN1601" s="151" t="str">
        <f t="shared" ca="1" si="817"/>
        <v>NO_VAC</v>
      </c>
      <c r="CO1601" s="151" t="str">
        <f t="shared" ca="1" si="818"/>
        <v>NO_VAC</v>
      </c>
      <c r="CP1601" s="151" t="b">
        <f t="shared" ca="1" si="819"/>
        <v>0</v>
      </c>
      <c r="CQ1601" s="155">
        <f t="shared" ca="1" si="820"/>
        <v>0</v>
      </c>
      <c r="CR1601" s="155" t="b">
        <f t="shared" ca="1" si="821"/>
        <v>0</v>
      </c>
      <c r="CS1601" s="155" t="b">
        <f t="shared" ca="1" si="822"/>
        <v>0</v>
      </c>
      <c r="CT1601" s="155" t="b">
        <f t="shared" ca="1" si="823"/>
        <v>0</v>
      </c>
      <c r="CU1601" s="155" t="b">
        <f t="shared" ca="1" si="824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2"/>
        <v>0</v>
      </c>
      <c r="P1602" s="28">
        <f t="shared" ca="1" si="793"/>
        <v>0</v>
      </c>
      <c r="Q1602" s="28">
        <f t="shared" ca="1" si="794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5"/>
        <v>0</v>
      </c>
      <c r="BS1602" s="151" t="b">
        <f t="shared" si="796"/>
        <v>0</v>
      </c>
      <c r="BT1602" s="151" t="b">
        <f t="shared" si="797"/>
        <v>0</v>
      </c>
      <c r="BU1602" s="151" t="b">
        <f t="shared" si="798"/>
        <v>0</v>
      </c>
      <c r="BV1602" s="155" t="b">
        <f t="shared" ca="1" si="799"/>
        <v>0</v>
      </c>
      <c r="BW1602" s="151" t="b">
        <f t="shared" ca="1" si="800"/>
        <v>0</v>
      </c>
      <c r="BX1602" s="151" t="b">
        <f t="shared" ca="1" si="801"/>
        <v>0</v>
      </c>
      <c r="BY1602" s="151" t="b">
        <f t="shared" ca="1" si="802"/>
        <v>0</v>
      </c>
      <c r="BZ1602" s="151" t="b">
        <f t="shared" ca="1" si="803"/>
        <v>0</v>
      </c>
      <c r="CA1602" s="151" t="b">
        <f t="shared" ca="1" si="804"/>
        <v>0</v>
      </c>
      <c r="CB1602" s="151" t="b">
        <f t="shared" ca="1" si="805"/>
        <v>0</v>
      </c>
      <c r="CC1602" s="151" t="b">
        <f t="shared" ca="1" si="806"/>
        <v>0</v>
      </c>
      <c r="CD1602" s="151" t="b">
        <f t="shared" ca="1" si="807"/>
        <v>0</v>
      </c>
      <c r="CE1602" s="151" t="b">
        <f t="shared" ca="1" si="808"/>
        <v>0</v>
      </c>
      <c r="CF1602" s="151" t="b">
        <f t="shared" ca="1" si="809"/>
        <v>0</v>
      </c>
      <c r="CG1602" s="151" t="b">
        <f t="shared" ca="1" si="810"/>
        <v>0</v>
      </c>
      <c r="CH1602" s="151" t="b">
        <f t="shared" ca="1" si="811"/>
        <v>0</v>
      </c>
      <c r="CI1602" s="151" t="b">
        <f t="shared" ca="1" si="812"/>
        <v>0</v>
      </c>
      <c r="CJ1602" s="151" t="b">
        <f t="shared" ca="1" si="813"/>
        <v>0</v>
      </c>
      <c r="CK1602" s="151" t="b">
        <f t="shared" ca="1" si="814"/>
        <v>0</v>
      </c>
      <c r="CL1602" s="151" t="b">
        <f t="shared" ca="1" si="815"/>
        <v>0</v>
      </c>
      <c r="CM1602" s="151" t="b">
        <f t="shared" ca="1" si="816"/>
        <v>0</v>
      </c>
      <c r="CN1602" s="151" t="str">
        <f t="shared" ca="1" si="817"/>
        <v>NO_VAC</v>
      </c>
      <c r="CO1602" s="151" t="str">
        <f t="shared" ca="1" si="818"/>
        <v>NO_VAC</v>
      </c>
      <c r="CP1602" s="151" t="b">
        <f t="shared" ca="1" si="819"/>
        <v>0</v>
      </c>
      <c r="CQ1602" s="155">
        <f t="shared" ca="1" si="820"/>
        <v>0</v>
      </c>
      <c r="CR1602" s="155" t="b">
        <f t="shared" ca="1" si="821"/>
        <v>0</v>
      </c>
      <c r="CS1602" s="155" t="b">
        <f t="shared" ca="1" si="822"/>
        <v>0</v>
      </c>
      <c r="CT1602" s="155" t="b">
        <f t="shared" ca="1" si="823"/>
        <v>0</v>
      </c>
      <c r="CU1602" s="155" t="b">
        <f t="shared" ca="1" si="824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2"/>
        <v>0</v>
      </c>
      <c r="P1603" s="28">
        <f t="shared" ca="1" si="793"/>
        <v>0</v>
      </c>
      <c r="Q1603" s="28">
        <f t="shared" ca="1" si="794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5"/>
        <v>0</v>
      </c>
      <c r="BS1603" s="151" t="b">
        <f t="shared" si="796"/>
        <v>0</v>
      </c>
      <c r="BT1603" s="151" t="b">
        <f t="shared" si="797"/>
        <v>0</v>
      </c>
      <c r="BU1603" s="151" t="b">
        <f t="shared" si="798"/>
        <v>0</v>
      </c>
      <c r="BV1603" s="155" t="b">
        <f t="shared" ca="1" si="799"/>
        <v>0</v>
      </c>
      <c r="BW1603" s="151" t="b">
        <f t="shared" ca="1" si="800"/>
        <v>0</v>
      </c>
      <c r="BX1603" s="151" t="b">
        <f t="shared" ca="1" si="801"/>
        <v>0</v>
      </c>
      <c r="BY1603" s="151" t="b">
        <f t="shared" ca="1" si="802"/>
        <v>0</v>
      </c>
      <c r="BZ1603" s="151" t="b">
        <f t="shared" ca="1" si="803"/>
        <v>0</v>
      </c>
      <c r="CA1603" s="151" t="b">
        <f t="shared" ca="1" si="804"/>
        <v>0</v>
      </c>
      <c r="CB1603" s="151" t="b">
        <f t="shared" ca="1" si="805"/>
        <v>0</v>
      </c>
      <c r="CC1603" s="151" t="b">
        <f t="shared" ca="1" si="806"/>
        <v>0</v>
      </c>
      <c r="CD1603" s="151" t="b">
        <f t="shared" ca="1" si="807"/>
        <v>0</v>
      </c>
      <c r="CE1603" s="151" t="b">
        <f t="shared" ca="1" si="808"/>
        <v>0</v>
      </c>
      <c r="CF1603" s="151" t="b">
        <f t="shared" ca="1" si="809"/>
        <v>0</v>
      </c>
      <c r="CG1603" s="151" t="b">
        <f t="shared" ca="1" si="810"/>
        <v>0</v>
      </c>
      <c r="CH1603" s="151" t="b">
        <f t="shared" ca="1" si="811"/>
        <v>0</v>
      </c>
      <c r="CI1603" s="151" t="b">
        <f t="shared" ca="1" si="812"/>
        <v>0</v>
      </c>
      <c r="CJ1603" s="151" t="b">
        <f t="shared" ca="1" si="813"/>
        <v>0</v>
      </c>
      <c r="CK1603" s="151" t="b">
        <f t="shared" ca="1" si="814"/>
        <v>0</v>
      </c>
      <c r="CL1603" s="151" t="b">
        <f t="shared" ca="1" si="815"/>
        <v>0</v>
      </c>
      <c r="CM1603" s="151" t="b">
        <f t="shared" ca="1" si="816"/>
        <v>0</v>
      </c>
      <c r="CN1603" s="151" t="str">
        <f t="shared" ca="1" si="817"/>
        <v>NO_VAC</v>
      </c>
      <c r="CO1603" s="151" t="str">
        <f t="shared" ca="1" si="818"/>
        <v>NO_VAC</v>
      </c>
      <c r="CP1603" s="151" t="b">
        <f t="shared" ca="1" si="819"/>
        <v>0</v>
      </c>
      <c r="CQ1603" s="155">
        <f t="shared" ca="1" si="820"/>
        <v>0</v>
      </c>
      <c r="CR1603" s="155" t="b">
        <f t="shared" ca="1" si="821"/>
        <v>0</v>
      </c>
      <c r="CS1603" s="155" t="b">
        <f t="shared" ca="1" si="822"/>
        <v>0</v>
      </c>
      <c r="CT1603" s="155" t="b">
        <f t="shared" ca="1" si="823"/>
        <v>0</v>
      </c>
      <c r="CU1603" s="155" t="b">
        <f t="shared" ca="1" si="824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2"/>
        <v>0</v>
      </c>
      <c r="P1604" s="28">
        <f t="shared" ca="1" si="793"/>
        <v>0</v>
      </c>
      <c r="Q1604" s="28">
        <f t="shared" ca="1" si="794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5"/>
        <v>0</v>
      </c>
      <c r="BS1604" s="151" t="b">
        <f t="shared" si="796"/>
        <v>0</v>
      </c>
      <c r="BT1604" s="151" t="b">
        <f t="shared" si="797"/>
        <v>0</v>
      </c>
      <c r="BU1604" s="151" t="b">
        <f t="shared" si="798"/>
        <v>0</v>
      </c>
      <c r="BV1604" s="155" t="b">
        <f t="shared" ca="1" si="799"/>
        <v>0</v>
      </c>
      <c r="BW1604" s="151" t="b">
        <f t="shared" ca="1" si="800"/>
        <v>0</v>
      </c>
      <c r="BX1604" s="151" t="b">
        <f t="shared" ca="1" si="801"/>
        <v>0</v>
      </c>
      <c r="BY1604" s="151" t="b">
        <f t="shared" ca="1" si="802"/>
        <v>0</v>
      </c>
      <c r="BZ1604" s="151" t="b">
        <f t="shared" ca="1" si="803"/>
        <v>0</v>
      </c>
      <c r="CA1604" s="151" t="b">
        <f t="shared" ca="1" si="804"/>
        <v>0</v>
      </c>
      <c r="CB1604" s="151" t="b">
        <f t="shared" ca="1" si="805"/>
        <v>0</v>
      </c>
      <c r="CC1604" s="151" t="b">
        <f t="shared" ca="1" si="806"/>
        <v>0</v>
      </c>
      <c r="CD1604" s="151" t="b">
        <f t="shared" ca="1" si="807"/>
        <v>0</v>
      </c>
      <c r="CE1604" s="151" t="b">
        <f t="shared" ca="1" si="808"/>
        <v>0</v>
      </c>
      <c r="CF1604" s="151" t="b">
        <f t="shared" ca="1" si="809"/>
        <v>0</v>
      </c>
      <c r="CG1604" s="151" t="b">
        <f t="shared" ca="1" si="810"/>
        <v>0</v>
      </c>
      <c r="CH1604" s="151" t="b">
        <f t="shared" ca="1" si="811"/>
        <v>0</v>
      </c>
      <c r="CI1604" s="151" t="b">
        <f t="shared" ca="1" si="812"/>
        <v>0</v>
      </c>
      <c r="CJ1604" s="151" t="b">
        <f t="shared" ca="1" si="813"/>
        <v>0</v>
      </c>
      <c r="CK1604" s="151" t="b">
        <f t="shared" ca="1" si="814"/>
        <v>0</v>
      </c>
      <c r="CL1604" s="151" t="b">
        <f t="shared" ca="1" si="815"/>
        <v>0</v>
      </c>
      <c r="CM1604" s="151" t="b">
        <f t="shared" ca="1" si="816"/>
        <v>0</v>
      </c>
      <c r="CN1604" s="151" t="str">
        <f t="shared" ca="1" si="817"/>
        <v>NO_VAC</v>
      </c>
      <c r="CO1604" s="151" t="str">
        <f t="shared" ca="1" si="818"/>
        <v>NO_VAC</v>
      </c>
      <c r="CP1604" s="151" t="b">
        <f t="shared" ca="1" si="819"/>
        <v>0</v>
      </c>
      <c r="CQ1604" s="155">
        <f t="shared" ca="1" si="820"/>
        <v>0</v>
      </c>
      <c r="CR1604" s="155" t="b">
        <f t="shared" ca="1" si="821"/>
        <v>0</v>
      </c>
      <c r="CS1604" s="155" t="b">
        <f t="shared" ca="1" si="822"/>
        <v>0</v>
      </c>
      <c r="CT1604" s="155" t="b">
        <f t="shared" ca="1" si="823"/>
        <v>0</v>
      </c>
      <c r="CU1604" s="155" t="b">
        <f t="shared" ca="1" si="824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2"/>
        <v>0</v>
      </c>
      <c r="P1605" s="28">
        <f t="shared" ca="1" si="793"/>
        <v>0</v>
      </c>
      <c r="Q1605" s="28">
        <f t="shared" ca="1" si="794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5"/>
        <v>0</v>
      </c>
      <c r="BS1605" s="151" t="b">
        <f t="shared" si="796"/>
        <v>0</v>
      </c>
      <c r="BT1605" s="151" t="b">
        <f t="shared" si="797"/>
        <v>0</v>
      </c>
      <c r="BU1605" s="151" t="b">
        <f t="shared" si="798"/>
        <v>0</v>
      </c>
      <c r="BV1605" s="155" t="b">
        <f t="shared" ca="1" si="799"/>
        <v>0</v>
      </c>
      <c r="BW1605" s="151" t="b">
        <f t="shared" ca="1" si="800"/>
        <v>0</v>
      </c>
      <c r="BX1605" s="151" t="b">
        <f t="shared" ca="1" si="801"/>
        <v>0</v>
      </c>
      <c r="BY1605" s="151" t="b">
        <f t="shared" ca="1" si="802"/>
        <v>0</v>
      </c>
      <c r="BZ1605" s="151" t="b">
        <f t="shared" ca="1" si="803"/>
        <v>0</v>
      </c>
      <c r="CA1605" s="151" t="b">
        <f t="shared" ca="1" si="804"/>
        <v>0</v>
      </c>
      <c r="CB1605" s="151" t="b">
        <f t="shared" ca="1" si="805"/>
        <v>0</v>
      </c>
      <c r="CC1605" s="151" t="b">
        <f t="shared" ca="1" si="806"/>
        <v>0</v>
      </c>
      <c r="CD1605" s="151" t="b">
        <f t="shared" ca="1" si="807"/>
        <v>0</v>
      </c>
      <c r="CE1605" s="151" t="b">
        <f t="shared" ca="1" si="808"/>
        <v>0</v>
      </c>
      <c r="CF1605" s="151" t="b">
        <f t="shared" ca="1" si="809"/>
        <v>0</v>
      </c>
      <c r="CG1605" s="151" t="b">
        <f t="shared" ca="1" si="810"/>
        <v>0</v>
      </c>
      <c r="CH1605" s="151" t="b">
        <f t="shared" ca="1" si="811"/>
        <v>0</v>
      </c>
      <c r="CI1605" s="151" t="b">
        <f t="shared" ca="1" si="812"/>
        <v>0</v>
      </c>
      <c r="CJ1605" s="151" t="b">
        <f t="shared" ca="1" si="813"/>
        <v>0</v>
      </c>
      <c r="CK1605" s="151" t="b">
        <f t="shared" ca="1" si="814"/>
        <v>0</v>
      </c>
      <c r="CL1605" s="151" t="b">
        <f t="shared" ca="1" si="815"/>
        <v>0</v>
      </c>
      <c r="CM1605" s="151" t="b">
        <f t="shared" ca="1" si="816"/>
        <v>0</v>
      </c>
      <c r="CN1605" s="151" t="str">
        <f t="shared" ca="1" si="817"/>
        <v>NO_VAC</v>
      </c>
      <c r="CO1605" s="151" t="str">
        <f t="shared" ca="1" si="818"/>
        <v>NO_VAC</v>
      </c>
      <c r="CP1605" s="151" t="b">
        <f t="shared" ca="1" si="819"/>
        <v>0</v>
      </c>
      <c r="CQ1605" s="155">
        <f t="shared" ca="1" si="820"/>
        <v>0</v>
      </c>
      <c r="CR1605" s="155" t="b">
        <f t="shared" ca="1" si="821"/>
        <v>0</v>
      </c>
      <c r="CS1605" s="155" t="b">
        <f t="shared" ca="1" si="822"/>
        <v>0</v>
      </c>
      <c r="CT1605" s="155" t="b">
        <f t="shared" ca="1" si="823"/>
        <v>0</v>
      </c>
      <c r="CU1605" s="155" t="b">
        <f t="shared" ca="1" si="824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2"/>
        <v>0</v>
      </c>
      <c r="P1606" s="28">
        <f t="shared" ca="1" si="793"/>
        <v>0</v>
      </c>
      <c r="Q1606" s="28">
        <f t="shared" ca="1" si="794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5"/>
        <v>0</v>
      </c>
      <c r="BS1606" s="151" t="b">
        <f t="shared" si="796"/>
        <v>0</v>
      </c>
      <c r="BT1606" s="151" t="b">
        <f t="shared" si="797"/>
        <v>0</v>
      </c>
      <c r="BU1606" s="151" t="b">
        <f t="shared" si="798"/>
        <v>0</v>
      </c>
      <c r="BV1606" s="155" t="b">
        <f t="shared" ca="1" si="799"/>
        <v>0</v>
      </c>
      <c r="BW1606" s="151" t="b">
        <f t="shared" ca="1" si="800"/>
        <v>0</v>
      </c>
      <c r="BX1606" s="151" t="b">
        <f t="shared" ca="1" si="801"/>
        <v>0</v>
      </c>
      <c r="BY1606" s="151" t="b">
        <f t="shared" ca="1" si="802"/>
        <v>0</v>
      </c>
      <c r="BZ1606" s="151" t="b">
        <f t="shared" ca="1" si="803"/>
        <v>0</v>
      </c>
      <c r="CA1606" s="151" t="b">
        <f t="shared" ca="1" si="804"/>
        <v>0</v>
      </c>
      <c r="CB1606" s="151" t="b">
        <f t="shared" ca="1" si="805"/>
        <v>0</v>
      </c>
      <c r="CC1606" s="151" t="b">
        <f t="shared" ca="1" si="806"/>
        <v>0</v>
      </c>
      <c r="CD1606" s="151" t="b">
        <f t="shared" ca="1" si="807"/>
        <v>0</v>
      </c>
      <c r="CE1606" s="151" t="b">
        <f t="shared" ca="1" si="808"/>
        <v>0</v>
      </c>
      <c r="CF1606" s="151" t="b">
        <f t="shared" ca="1" si="809"/>
        <v>0</v>
      </c>
      <c r="CG1606" s="151" t="b">
        <f t="shared" ca="1" si="810"/>
        <v>0</v>
      </c>
      <c r="CH1606" s="151" t="b">
        <f t="shared" ca="1" si="811"/>
        <v>0</v>
      </c>
      <c r="CI1606" s="151" t="b">
        <f t="shared" ca="1" si="812"/>
        <v>0</v>
      </c>
      <c r="CJ1606" s="151" t="b">
        <f t="shared" ca="1" si="813"/>
        <v>0</v>
      </c>
      <c r="CK1606" s="151" t="b">
        <f t="shared" ca="1" si="814"/>
        <v>0</v>
      </c>
      <c r="CL1606" s="151" t="b">
        <f t="shared" ca="1" si="815"/>
        <v>0</v>
      </c>
      <c r="CM1606" s="151" t="b">
        <f t="shared" ca="1" si="816"/>
        <v>0</v>
      </c>
      <c r="CN1606" s="151" t="str">
        <f t="shared" ca="1" si="817"/>
        <v>NO_VAC</v>
      </c>
      <c r="CO1606" s="151" t="str">
        <f t="shared" ca="1" si="818"/>
        <v>NO_VAC</v>
      </c>
      <c r="CP1606" s="151" t="b">
        <f t="shared" ca="1" si="819"/>
        <v>0</v>
      </c>
      <c r="CQ1606" s="155">
        <f t="shared" ca="1" si="820"/>
        <v>0</v>
      </c>
      <c r="CR1606" s="155" t="b">
        <f t="shared" ca="1" si="821"/>
        <v>0</v>
      </c>
      <c r="CS1606" s="155" t="b">
        <f t="shared" ca="1" si="822"/>
        <v>0</v>
      </c>
      <c r="CT1606" s="155" t="b">
        <f t="shared" ca="1" si="823"/>
        <v>0</v>
      </c>
      <c r="CU1606" s="155" t="b">
        <f t="shared" ca="1" si="824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2"/>
        <v>0</v>
      </c>
      <c r="P1607" s="28">
        <f t="shared" ca="1" si="793"/>
        <v>0</v>
      </c>
      <c r="Q1607" s="28">
        <f t="shared" ca="1" si="794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5"/>
        <v>0</v>
      </c>
      <c r="BS1607" s="151" t="b">
        <f t="shared" si="796"/>
        <v>0</v>
      </c>
      <c r="BT1607" s="151" t="b">
        <f t="shared" si="797"/>
        <v>0</v>
      </c>
      <c r="BU1607" s="151" t="b">
        <f t="shared" si="798"/>
        <v>0</v>
      </c>
      <c r="BV1607" s="155" t="b">
        <f t="shared" ca="1" si="799"/>
        <v>0</v>
      </c>
      <c r="BW1607" s="151" t="b">
        <f t="shared" ca="1" si="800"/>
        <v>0</v>
      </c>
      <c r="BX1607" s="151" t="b">
        <f t="shared" ca="1" si="801"/>
        <v>0</v>
      </c>
      <c r="BY1607" s="151" t="b">
        <f t="shared" ca="1" si="802"/>
        <v>0</v>
      </c>
      <c r="BZ1607" s="151" t="b">
        <f t="shared" ca="1" si="803"/>
        <v>0</v>
      </c>
      <c r="CA1607" s="151" t="b">
        <f t="shared" ca="1" si="804"/>
        <v>0</v>
      </c>
      <c r="CB1607" s="151" t="b">
        <f t="shared" ca="1" si="805"/>
        <v>0</v>
      </c>
      <c r="CC1607" s="151" t="b">
        <f t="shared" ca="1" si="806"/>
        <v>0</v>
      </c>
      <c r="CD1607" s="151" t="b">
        <f t="shared" ca="1" si="807"/>
        <v>0</v>
      </c>
      <c r="CE1607" s="151" t="b">
        <f t="shared" ca="1" si="808"/>
        <v>0</v>
      </c>
      <c r="CF1607" s="151" t="b">
        <f t="shared" ca="1" si="809"/>
        <v>0</v>
      </c>
      <c r="CG1607" s="151" t="b">
        <f t="shared" ca="1" si="810"/>
        <v>0</v>
      </c>
      <c r="CH1607" s="151" t="b">
        <f t="shared" ca="1" si="811"/>
        <v>0</v>
      </c>
      <c r="CI1607" s="151" t="b">
        <f t="shared" ca="1" si="812"/>
        <v>0</v>
      </c>
      <c r="CJ1607" s="151" t="b">
        <f t="shared" ca="1" si="813"/>
        <v>0</v>
      </c>
      <c r="CK1607" s="151" t="b">
        <f t="shared" ca="1" si="814"/>
        <v>0</v>
      </c>
      <c r="CL1607" s="151" t="b">
        <f t="shared" ca="1" si="815"/>
        <v>0</v>
      </c>
      <c r="CM1607" s="151" t="b">
        <f t="shared" ca="1" si="816"/>
        <v>0</v>
      </c>
      <c r="CN1607" s="151" t="str">
        <f t="shared" ca="1" si="817"/>
        <v>NO_VAC</v>
      </c>
      <c r="CO1607" s="151" t="str">
        <f t="shared" ca="1" si="818"/>
        <v>NO_VAC</v>
      </c>
      <c r="CP1607" s="151" t="b">
        <f t="shared" ca="1" si="819"/>
        <v>0</v>
      </c>
      <c r="CQ1607" s="155">
        <f t="shared" ca="1" si="820"/>
        <v>0</v>
      </c>
      <c r="CR1607" s="155" t="b">
        <f t="shared" ca="1" si="821"/>
        <v>0</v>
      </c>
      <c r="CS1607" s="155" t="b">
        <f t="shared" ca="1" si="822"/>
        <v>0</v>
      </c>
      <c r="CT1607" s="155" t="b">
        <f t="shared" ca="1" si="823"/>
        <v>0</v>
      </c>
      <c r="CU1607" s="155" t="b">
        <f t="shared" ca="1" si="824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2"/>
        <v>0</v>
      </c>
      <c r="P1608" s="28">
        <f t="shared" ca="1" si="793"/>
        <v>0</v>
      </c>
      <c r="Q1608" s="28">
        <f t="shared" ca="1" si="794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5"/>
        <v>0</v>
      </c>
      <c r="BS1608" s="151" t="b">
        <f t="shared" si="796"/>
        <v>0</v>
      </c>
      <c r="BT1608" s="151" t="b">
        <f t="shared" si="797"/>
        <v>0</v>
      </c>
      <c r="BU1608" s="151" t="b">
        <f t="shared" si="798"/>
        <v>0</v>
      </c>
      <c r="BV1608" s="155" t="b">
        <f t="shared" ca="1" si="799"/>
        <v>0</v>
      </c>
      <c r="BW1608" s="151" t="b">
        <f t="shared" ca="1" si="800"/>
        <v>0</v>
      </c>
      <c r="BX1608" s="151" t="b">
        <f t="shared" ca="1" si="801"/>
        <v>0</v>
      </c>
      <c r="BY1608" s="151" t="b">
        <f t="shared" ca="1" si="802"/>
        <v>0</v>
      </c>
      <c r="BZ1608" s="151" t="b">
        <f t="shared" ca="1" si="803"/>
        <v>0</v>
      </c>
      <c r="CA1608" s="151" t="b">
        <f t="shared" ca="1" si="804"/>
        <v>0</v>
      </c>
      <c r="CB1608" s="151" t="b">
        <f t="shared" ca="1" si="805"/>
        <v>0</v>
      </c>
      <c r="CC1608" s="151" t="b">
        <f t="shared" ca="1" si="806"/>
        <v>0</v>
      </c>
      <c r="CD1608" s="151" t="b">
        <f t="shared" ca="1" si="807"/>
        <v>0</v>
      </c>
      <c r="CE1608" s="151" t="b">
        <f t="shared" ca="1" si="808"/>
        <v>0</v>
      </c>
      <c r="CF1608" s="151" t="b">
        <f t="shared" ca="1" si="809"/>
        <v>0</v>
      </c>
      <c r="CG1608" s="151" t="b">
        <f t="shared" ca="1" si="810"/>
        <v>0</v>
      </c>
      <c r="CH1608" s="151" t="b">
        <f t="shared" ca="1" si="811"/>
        <v>0</v>
      </c>
      <c r="CI1608" s="151" t="b">
        <f t="shared" ca="1" si="812"/>
        <v>0</v>
      </c>
      <c r="CJ1608" s="151" t="b">
        <f t="shared" ca="1" si="813"/>
        <v>0</v>
      </c>
      <c r="CK1608" s="151" t="b">
        <f t="shared" ca="1" si="814"/>
        <v>0</v>
      </c>
      <c r="CL1608" s="151" t="b">
        <f t="shared" ca="1" si="815"/>
        <v>0</v>
      </c>
      <c r="CM1608" s="151" t="b">
        <f t="shared" ca="1" si="816"/>
        <v>0</v>
      </c>
      <c r="CN1608" s="151" t="str">
        <f t="shared" ca="1" si="817"/>
        <v>NO_VAC</v>
      </c>
      <c r="CO1608" s="151" t="str">
        <f t="shared" ca="1" si="818"/>
        <v>NO_VAC</v>
      </c>
      <c r="CP1608" s="151" t="b">
        <f t="shared" ca="1" si="819"/>
        <v>0</v>
      </c>
      <c r="CQ1608" s="155">
        <f t="shared" ca="1" si="820"/>
        <v>0</v>
      </c>
      <c r="CR1608" s="155" t="b">
        <f t="shared" ca="1" si="821"/>
        <v>0</v>
      </c>
      <c r="CS1608" s="155" t="b">
        <f t="shared" ca="1" si="822"/>
        <v>0</v>
      </c>
      <c r="CT1608" s="155" t="b">
        <f t="shared" ca="1" si="823"/>
        <v>0</v>
      </c>
      <c r="CU1608" s="155" t="b">
        <f t="shared" ca="1" si="824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2"/>
        <v>0</v>
      </c>
      <c r="P1609" s="28">
        <f t="shared" ca="1" si="793"/>
        <v>0</v>
      </c>
      <c r="Q1609" s="28">
        <f t="shared" ca="1" si="794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5"/>
        <v>0</v>
      </c>
      <c r="BS1609" s="151" t="b">
        <f t="shared" si="796"/>
        <v>0</v>
      </c>
      <c r="BT1609" s="151" t="b">
        <f t="shared" si="797"/>
        <v>0</v>
      </c>
      <c r="BU1609" s="151" t="b">
        <f t="shared" si="798"/>
        <v>0</v>
      </c>
      <c r="BV1609" s="155" t="b">
        <f t="shared" ca="1" si="799"/>
        <v>0</v>
      </c>
      <c r="BW1609" s="151" t="b">
        <f t="shared" ca="1" si="800"/>
        <v>0</v>
      </c>
      <c r="BX1609" s="151" t="b">
        <f t="shared" ca="1" si="801"/>
        <v>0</v>
      </c>
      <c r="BY1609" s="151" t="b">
        <f t="shared" ca="1" si="802"/>
        <v>0</v>
      </c>
      <c r="BZ1609" s="151" t="b">
        <f t="shared" ca="1" si="803"/>
        <v>0</v>
      </c>
      <c r="CA1609" s="151" t="b">
        <f t="shared" ca="1" si="804"/>
        <v>0</v>
      </c>
      <c r="CB1609" s="151" t="b">
        <f t="shared" ca="1" si="805"/>
        <v>0</v>
      </c>
      <c r="CC1609" s="151" t="b">
        <f t="shared" ca="1" si="806"/>
        <v>0</v>
      </c>
      <c r="CD1609" s="151" t="b">
        <f t="shared" ca="1" si="807"/>
        <v>0</v>
      </c>
      <c r="CE1609" s="151" t="b">
        <f t="shared" ca="1" si="808"/>
        <v>0</v>
      </c>
      <c r="CF1609" s="151" t="b">
        <f t="shared" ca="1" si="809"/>
        <v>0</v>
      </c>
      <c r="CG1609" s="151" t="b">
        <f t="shared" ca="1" si="810"/>
        <v>0</v>
      </c>
      <c r="CH1609" s="151" t="b">
        <f t="shared" ca="1" si="811"/>
        <v>0</v>
      </c>
      <c r="CI1609" s="151" t="b">
        <f t="shared" ca="1" si="812"/>
        <v>0</v>
      </c>
      <c r="CJ1609" s="151" t="b">
        <f t="shared" ca="1" si="813"/>
        <v>0</v>
      </c>
      <c r="CK1609" s="151" t="b">
        <f t="shared" ca="1" si="814"/>
        <v>0</v>
      </c>
      <c r="CL1609" s="151" t="b">
        <f t="shared" ca="1" si="815"/>
        <v>0</v>
      </c>
      <c r="CM1609" s="151" t="b">
        <f t="shared" ca="1" si="816"/>
        <v>0</v>
      </c>
      <c r="CN1609" s="151" t="str">
        <f t="shared" ca="1" si="817"/>
        <v>NO_VAC</v>
      </c>
      <c r="CO1609" s="151" t="str">
        <f t="shared" ca="1" si="818"/>
        <v>NO_VAC</v>
      </c>
      <c r="CP1609" s="151" t="b">
        <f t="shared" ca="1" si="819"/>
        <v>0</v>
      </c>
      <c r="CQ1609" s="155">
        <f t="shared" ca="1" si="820"/>
        <v>0</v>
      </c>
      <c r="CR1609" s="155" t="b">
        <f t="shared" ca="1" si="821"/>
        <v>0</v>
      </c>
      <c r="CS1609" s="155" t="b">
        <f t="shared" ca="1" si="822"/>
        <v>0</v>
      </c>
      <c r="CT1609" s="155" t="b">
        <f t="shared" ca="1" si="823"/>
        <v>0</v>
      </c>
      <c r="CU1609" s="155" t="b">
        <f t="shared" ca="1" si="824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5">IF(N1610="",0,DATEDIF(N1610,TODAY(),"Y"))</f>
        <v>0</v>
      </c>
      <c r="P1610" s="28">
        <f t="shared" ref="P1610:P1673" ca="1" si="826">IF(N1610="",0,DATEDIF(N1610,TODAY(),"YM"))</f>
        <v>0</v>
      </c>
      <c r="Q1610" s="28">
        <f t="shared" ref="Q1610:Q1673" ca="1" si="827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5"/>
        <v>0</v>
      </c>
      <c r="BS1610" s="151" t="b">
        <f t="shared" si="796"/>
        <v>0</v>
      </c>
      <c r="BT1610" s="151" t="b">
        <f t="shared" si="797"/>
        <v>0</v>
      </c>
      <c r="BU1610" s="151" t="b">
        <f t="shared" si="798"/>
        <v>0</v>
      </c>
      <c r="BV1610" s="155" t="b">
        <f t="shared" ca="1" si="799"/>
        <v>0</v>
      </c>
      <c r="BW1610" s="151" t="b">
        <f t="shared" ca="1" si="800"/>
        <v>0</v>
      </c>
      <c r="BX1610" s="151" t="b">
        <f t="shared" ca="1" si="801"/>
        <v>0</v>
      </c>
      <c r="BY1610" s="151" t="b">
        <f t="shared" ca="1" si="802"/>
        <v>0</v>
      </c>
      <c r="BZ1610" s="151" t="b">
        <f t="shared" ca="1" si="803"/>
        <v>0</v>
      </c>
      <c r="CA1610" s="151" t="b">
        <f t="shared" ca="1" si="804"/>
        <v>0</v>
      </c>
      <c r="CB1610" s="151" t="b">
        <f t="shared" ca="1" si="805"/>
        <v>0</v>
      </c>
      <c r="CC1610" s="151" t="b">
        <f t="shared" ca="1" si="806"/>
        <v>0</v>
      </c>
      <c r="CD1610" s="151" t="b">
        <f t="shared" ca="1" si="807"/>
        <v>0</v>
      </c>
      <c r="CE1610" s="151" t="b">
        <f t="shared" ca="1" si="808"/>
        <v>0</v>
      </c>
      <c r="CF1610" s="151" t="b">
        <f t="shared" ca="1" si="809"/>
        <v>0</v>
      </c>
      <c r="CG1610" s="151" t="b">
        <f t="shared" ca="1" si="810"/>
        <v>0</v>
      </c>
      <c r="CH1610" s="151" t="b">
        <f t="shared" ca="1" si="811"/>
        <v>0</v>
      </c>
      <c r="CI1610" s="151" t="b">
        <f t="shared" ca="1" si="812"/>
        <v>0</v>
      </c>
      <c r="CJ1610" s="151" t="b">
        <f t="shared" ca="1" si="813"/>
        <v>0</v>
      </c>
      <c r="CK1610" s="151" t="b">
        <f t="shared" ca="1" si="814"/>
        <v>0</v>
      </c>
      <c r="CL1610" s="151" t="b">
        <f t="shared" ca="1" si="815"/>
        <v>0</v>
      </c>
      <c r="CM1610" s="151" t="b">
        <f t="shared" ca="1" si="816"/>
        <v>0</v>
      </c>
      <c r="CN1610" s="151" t="str">
        <f t="shared" ca="1" si="817"/>
        <v>NO_VAC</v>
      </c>
      <c r="CO1610" s="151" t="str">
        <f t="shared" ca="1" si="818"/>
        <v>NO_VAC</v>
      </c>
      <c r="CP1610" s="151" t="b">
        <f t="shared" ca="1" si="819"/>
        <v>0</v>
      </c>
      <c r="CQ1610" s="155">
        <f t="shared" ca="1" si="820"/>
        <v>0</v>
      </c>
      <c r="CR1610" s="155" t="b">
        <f t="shared" ca="1" si="821"/>
        <v>0</v>
      </c>
      <c r="CS1610" s="155" t="b">
        <f t="shared" ca="1" si="822"/>
        <v>0</v>
      </c>
      <c r="CT1610" s="155" t="b">
        <f t="shared" ca="1" si="823"/>
        <v>0</v>
      </c>
      <c r="CU1610" s="155" t="b">
        <f t="shared" ca="1" si="824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5"/>
        <v>0</v>
      </c>
      <c r="P1611" s="28">
        <f t="shared" ca="1" si="826"/>
        <v>0</v>
      </c>
      <c r="Q1611" s="28">
        <f t="shared" ca="1" si="827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28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29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0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1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2">IF(O1611+P1611+Q1611&lt;&gt;0,IF(O1611=1,1,IF(O1611=2,2,IF(O1611=3,3, IF(O1611=4,4,IF(P1611=0,-1,0))))))</f>
        <v>0</v>
      </c>
      <c r="BW1611" s="151" t="b">
        <f t="shared" ref="BW1611:BW1674" ca="1" si="833">IF($BV1611&lt;=0,IF(R1611&lt;&gt;"","VAC","NO_VAC"))</f>
        <v>0</v>
      </c>
      <c r="BX1611" s="151" t="b">
        <f t="shared" ref="BX1611:BX1674" ca="1" si="834">IF($BV1611&lt;=0,IF(T1611&lt;&gt;"","VAC","NO_VAC"))</f>
        <v>0</v>
      </c>
      <c r="BY1611" s="151" t="b">
        <f t="shared" ref="BY1611:BY1674" ca="1" si="835">IF($BV1611=0,IF(P1611&gt;=2,IF(V1611&lt;&gt;"","VAC","NO_VAC")))</f>
        <v>0</v>
      </c>
      <c r="BZ1611" s="151" t="b">
        <f t="shared" ref="BZ1611:BZ1674" ca="1" si="836">IF($BV1611=0,IF(P1611&gt;=4,IF(X1611&lt;&gt;"","VAC","NO_VAC")))</f>
        <v>0</v>
      </c>
      <c r="CA1611" s="151" t="b">
        <f t="shared" ref="CA1611:CA1674" ca="1" si="837">IF($BV1611=0,IF(P1611&gt;=6,IF(Z1611&lt;&gt;"","VAC","NO_VAC")))</f>
        <v>0</v>
      </c>
      <c r="CB1611" s="151" t="b">
        <f t="shared" ref="CB1611:CB1674" ca="1" si="838">IF($BV1611=0,IF(P1611&gt;=2,IF(AB1611&lt;&gt;"","VAC","NO_VAC")))</f>
        <v>0</v>
      </c>
      <c r="CC1611" s="151" t="b">
        <f t="shared" ref="CC1611:CC1674" ca="1" si="839">IF($BV1611=0,IF(P1611&gt;=4,IF(AD1611&lt;&gt;"","VAC","NO_VAC")))</f>
        <v>0</v>
      </c>
      <c r="CD1611" s="151" t="b">
        <f t="shared" ref="CD1611:CD1674" ca="1" si="840">IF($BV1611=0,IF(P1611&gt;=6,IF(AF1611&lt;&gt;"","VAC","NO_VAC")))</f>
        <v>0</v>
      </c>
      <c r="CE1611" s="151" t="b">
        <f t="shared" ref="CE1611:CE1674" ca="1" si="841">IF($BV1611=0,IF(P1611&gt;=2,IF(AH1611&lt;&gt;"","VAC","NO_VAC")))</f>
        <v>0</v>
      </c>
      <c r="CF1611" s="151" t="b">
        <f t="shared" ref="CF1611:CF1674" ca="1" si="842">IF($BV1611=0,IF(P1611&gt;=4,IF(AJ1611&lt;&gt;"","VAC","NO_VAC")))</f>
        <v>0</v>
      </c>
      <c r="CG1611" s="151" t="b">
        <f t="shared" ref="CG1611:CG1674" ca="1" si="843">IF($BV1611=0,IF(P1611&gt;=7,IF(AL1611&lt;&gt;"","VAC","NO_VAC")))</f>
        <v>0</v>
      </c>
      <c r="CH1611" s="151" t="b">
        <f t="shared" ref="CH1611:CH1674" ca="1" si="844">IF($BV1611=0,IF(P1611&gt;=8,IF(AN1611&lt;&gt;"","VAC","NO_VAC")))</f>
        <v>0</v>
      </c>
      <c r="CI1611" s="151" t="b">
        <f t="shared" ref="CI1611:CI1674" ca="1" si="845">IF($BV1611=1,IF(AP1611&lt;&gt;"","VAC","NO_VAC"))</f>
        <v>0</v>
      </c>
      <c r="CJ1611" s="151" t="b">
        <f t="shared" ref="CJ1611:CJ1674" ca="1" si="846">IF($BV1611=0,IF(P1611&gt;=2,IF(AR1611&lt;&gt;"","VAC","NO_VAC")))</f>
        <v>0</v>
      </c>
      <c r="CK1611" s="151" t="b">
        <f t="shared" ref="CK1611:CK1674" ca="1" si="847">IF($BV1611=0,IF(P1611&gt;=4,IF(AT1611&lt;&gt;"","VAC","NO_VAC")))</f>
        <v>0</v>
      </c>
      <c r="CL1611" s="151" t="b">
        <f t="shared" ref="CL1611:CL1674" ca="1" si="848">IF($BV1611=1,IF(AV1611&lt;&gt;"","VAC","NO_VAC"))</f>
        <v>0</v>
      </c>
      <c r="CM1611" s="151" t="b">
        <f t="shared" ref="CM1611:CM1674" ca="1" si="849">IF($BV1611=1,IF(AX1611&lt;&gt;"","VAC","NO_VAC"))</f>
        <v>0</v>
      </c>
      <c r="CN1611" s="151" t="str">
        <f t="shared" ref="CN1611:CN1674" ca="1" si="850">IF($BV1611=1,IF(P1611&gt;=6,IF(AZ1611&lt;&gt;"","VAC","NO_VAC")),IF($BV1611&gt;1,IF(AZ1611&lt;&gt;"","VAC","NO_VAC")))</f>
        <v>NO_VAC</v>
      </c>
      <c r="CO1611" s="151" t="str">
        <f t="shared" ref="CO1611:CO1674" ca="1" si="851">IF($BV1611=1,IF(P1611&gt;=6,IF(BB1611&lt;&gt;"","VAC","NO_VAC")),IF($BV1611&gt;1,IF(BB1611&lt;&gt;"","VAC","NO_VAC")))</f>
        <v>NO_VAC</v>
      </c>
      <c r="CP1611" s="151" t="b">
        <f t="shared" ref="CP1611:CP1674" ca="1" si="852">IF($BV1611=4,IF(BD1611&lt;&gt;"","VAC","NO_VAC"))</f>
        <v>0</v>
      </c>
      <c r="CQ1611" s="155">
        <f t="shared" ref="CQ1611:CQ1674" ca="1" si="853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4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5">IF(O1611=2,COUNT(R1611,T1611,V1611,X1611,Z1611,AB1611,AD1611,AF1611,AH1611,AJ1611,AL1611,AN1611,AR1611,AT1611,AV1611,AX1611,AP1611,AZ1611,BB1611))</f>
        <v>0</v>
      </c>
      <c r="CT1611" s="155" t="b">
        <f t="shared" ref="CT1611:CT1674" ca="1" si="856">IF(O1611=3,COUNT(R1611,T1611,V1611,X1611,Z1611,AB1611,AD1611,AF1611,AH1611,AJ1611,AL1611,AN1611,AR1611,AT1611,AV1611,AX1611,AP1611,AZ1611,BB1611))</f>
        <v>0</v>
      </c>
      <c r="CU1611" s="155" t="b">
        <f t="shared" ref="CU1611:CU1674" ca="1" si="857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5"/>
        <v>0</v>
      </c>
      <c r="P1612" s="28">
        <f t="shared" ca="1" si="826"/>
        <v>0</v>
      </c>
      <c r="Q1612" s="28">
        <f t="shared" ca="1" si="827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28"/>
        <v>0</v>
      </c>
      <c r="BS1612" s="151" t="b">
        <f t="shared" si="829"/>
        <v>0</v>
      </c>
      <c r="BT1612" s="151" t="b">
        <f t="shared" si="830"/>
        <v>0</v>
      </c>
      <c r="BU1612" s="151" t="b">
        <f t="shared" si="831"/>
        <v>0</v>
      </c>
      <c r="BV1612" s="155" t="b">
        <f t="shared" ca="1" si="832"/>
        <v>0</v>
      </c>
      <c r="BW1612" s="151" t="b">
        <f t="shared" ca="1" si="833"/>
        <v>0</v>
      </c>
      <c r="BX1612" s="151" t="b">
        <f t="shared" ca="1" si="834"/>
        <v>0</v>
      </c>
      <c r="BY1612" s="151" t="b">
        <f t="shared" ca="1" si="835"/>
        <v>0</v>
      </c>
      <c r="BZ1612" s="151" t="b">
        <f t="shared" ca="1" si="836"/>
        <v>0</v>
      </c>
      <c r="CA1612" s="151" t="b">
        <f t="shared" ca="1" si="837"/>
        <v>0</v>
      </c>
      <c r="CB1612" s="151" t="b">
        <f t="shared" ca="1" si="838"/>
        <v>0</v>
      </c>
      <c r="CC1612" s="151" t="b">
        <f t="shared" ca="1" si="839"/>
        <v>0</v>
      </c>
      <c r="CD1612" s="151" t="b">
        <f t="shared" ca="1" si="840"/>
        <v>0</v>
      </c>
      <c r="CE1612" s="151" t="b">
        <f t="shared" ca="1" si="841"/>
        <v>0</v>
      </c>
      <c r="CF1612" s="151" t="b">
        <f t="shared" ca="1" si="842"/>
        <v>0</v>
      </c>
      <c r="CG1612" s="151" t="b">
        <f t="shared" ca="1" si="843"/>
        <v>0</v>
      </c>
      <c r="CH1612" s="151" t="b">
        <f t="shared" ca="1" si="844"/>
        <v>0</v>
      </c>
      <c r="CI1612" s="151" t="b">
        <f t="shared" ca="1" si="845"/>
        <v>0</v>
      </c>
      <c r="CJ1612" s="151" t="b">
        <f t="shared" ca="1" si="846"/>
        <v>0</v>
      </c>
      <c r="CK1612" s="151" t="b">
        <f t="shared" ca="1" si="847"/>
        <v>0</v>
      </c>
      <c r="CL1612" s="151" t="b">
        <f t="shared" ca="1" si="848"/>
        <v>0</v>
      </c>
      <c r="CM1612" s="151" t="b">
        <f t="shared" ca="1" si="849"/>
        <v>0</v>
      </c>
      <c r="CN1612" s="151" t="str">
        <f t="shared" ca="1" si="850"/>
        <v>NO_VAC</v>
      </c>
      <c r="CO1612" s="151" t="str">
        <f t="shared" ca="1" si="851"/>
        <v>NO_VAC</v>
      </c>
      <c r="CP1612" s="151" t="b">
        <f t="shared" ca="1" si="852"/>
        <v>0</v>
      </c>
      <c r="CQ1612" s="155">
        <f t="shared" ca="1" si="853"/>
        <v>0</v>
      </c>
      <c r="CR1612" s="155" t="b">
        <f t="shared" ca="1" si="854"/>
        <v>0</v>
      </c>
      <c r="CS1612" s="155" t="b">
        <f t="shared" ca="1" si="855"/>
        <v>0</v>
      </c>
      <c r="CT1612" s="155" t="b">
        <f t="shared" ca="1" si="856"/>
        <v>0</v>
      </c>
      <c r="CU1612" s="155" t="b">
        <f t="shared" ca="1" si="857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5"/>
        <v>0</v>
      </c>
      <c r="P1613" s="28">
        <f t="shared" ca="1" si="826"/>
        <v>0</v>
      </c>
      <c r="Q1613" s="28">
        <f t="shared" ca="1" si="827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28"/>
        <v>0</v>
      </c>
      <c r="BS1613" s="151" t="b">
        <f t="shared" si="829"/>
        <v>0</v>
      </c>
      <c r="BT1613" s="151" t="b">
        <f t="shared" si="830"/>
        <v>0</v>
      </c>
      <c r="BU1613" s="151" t="b">
        <f t="shared" si="831"/>
        <v>0</v>
      </c>
      <c r="BV1613" s="155" t="b">
        <f t="shared" ca="1" si="832"/>
        <v>0</v>
      </c>
      <c r="BW1613" s="151" t="b">
        <f t="shared" ca="1" si="833"/>
        <v>0</v>
      </c>
      <c r="BX1613" s="151" t="b">
        <f t="shared" ca="1" si="834"/>
        <v>0</v>
      </c>
      <c r="BY1613" s="151" t="b">
        <f t="shared" ca="1" si="835"/>
        <v>0</v>
      </c>
      <c r="BZ1613" s="151" t="b">
        <f t="shared" ca="1" si="836"/>
        <v>0</v>
      </c>
      <c r="CA1613" s="151" t="b">
        <f t="shared" ca="1" si="837"/>
        <v>0</v>
      </c>
      <c r="CB1613" s="151" t="b">
        <f t="shared" ca="1" si="838"/>
        <v>0</v>
      </c>
      <c r="CC1613" s="151" t="b">
        <f t="shared" ca="1" si="839"/>
        <v>0</v>
      </c>
      <c r="CD1613" s="151" t="b">
        <f t="shared" ca="1" si="840"/>
        <v>0</v>
      </c>
      <c r="CE1613" s="151" t="b">
        <f t="shared" ca="1" si="841"/>
        <v>0</v>
      </c>
      <c r="CF1613" s="151" t="b">
        <f t="shared" ca="1" si="842"/>
        <v>0</v>
      </c>
      <c r="CG1613" s="151" t="b">
        <f t="shared" ca="1" si="843"/>
        <v>0</v>
      </c>
      <c r="CH1613" s="151" t="b">
        <f t="shared" ca="1" si="844"/>
        <v>0</v>
      </c>
      <c r="CI1613" s="151" t="b">
        <f t="shared" ca="1" si="845"/>
        <v>0</v>
      </c>
      <c r="CJ1613" s="151" t="b">
        <f t="shared" ca="1" si="846"/>
        <v>0</v>
      </c>
      <c r="CK1613" s="151" t="b">
        <f t="shared" ca="1" si="847"/>
        <v>0</v>
      </c>
      <c r="CL1613" s="151" t="b">
        <f t="shared" ca="1" si="848"/>
        <v>0</v>
      </c>
      <c r="CM1613" s="151" t="b">
        <f t="shared" ca="1" si="849"/>
        <v>0</v>
      </c>
      <c r="CN1613" s="151" t="str">
        <f t="shared" ca="1" si="850"/>
        <v>NO_VAC</v>
      </c>
      <c r="CO1613" s="151" t="str">
        <f t="shared" ca="1" si="851"/>
        <v>NO_VAC</v>
      </c>
      <c r="CP1613" s="151" t="b">
        <f t="shared" ca="1" si="852"/>
        <v>0</v>
      </c>
      <c r="CQ1613" s="155">
        <f t="shared" ca="1" si="853"/>
        <v>0</v>
      </c>
      <c r="CR1613" s="155" t="b">
        <f t="shared" ca="1" si="854"/>
        <v>0</v>
      </c>
      <c r="CS1613" s="155" t="b">
        <f t="shared" ca="1" si="855"/>
        <v>0</v>
      </c>
      <c r="CT1613" s="155" t="b">
        <f t="shared" ca="1" si="856"/>
        <v>0</v>
      </c>
      <c r="CU1613" s="155" t="b">
        <f t="shared" ca="1" si="857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5"/>
        <v>0</v>
      </c>
      <c r="P1614" s="28">
        <f t="shared" ca="1" si="826"/>
        <v>0</v>
      </c>
      <c r="Q1614" s="28">
        <f t="shared" ca="1" si="827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28"/>
        <v>0</v>
      </c>
      <c r="BS1614" s="151" t="b">
        <f t="shared" si="829"/>
        <v>0</v>
      </c>
      <c r="BT1614" s="151" t="b">
        <f t="shared" si="830"/>
        <v>0</v>
      </c>
      <c r="BU1614" s="151" t="b">
        <f t="shared" si="831"/>
        <v>0</v>
      </c>
      <c r="BV1614" s="155" t="b">
        <f t="shared" ca="1" si="832"/>
        <v>0</v>
      </c>
      <c r="BW1614" s="151" t="b">
        <f t="shared" ca="1" si="833"/>
        <v>0</v>
      </c>
      <c r="BX1614" s="151" t="b">
        <f t="shared" ca="1" si="834"/>
        <v>0</v>
      </c>
      <c r="BY1614" s="151" t="b">
        <f t="shared" ca="1" si="835"/>
        <v>0</v>
      </c>
      <c r="BZ1614" s="151" t="b">
        <f t="shared" ca="1" si="836"/>
        <v>0</v>
      </c>
      <c r="CA1614" s="151" t="b">
        <f t="shared" ca="1" si="837"/>
        <v>0</v>
      </c>
      <c r="CB1614" s="151" t="b">
        <f t="shared" ca="1" si="838"/>
        <v>0</v>
      </c>
      <c r="CC1614" s="151" t="b">
        <f t="shared" ca="1" si="839"/>
        <v>0</v>
      </c>
      <c r="CD1614" s="151" t="b">
        <f t="shared" ca="1" si="840"/>
        <v>0</v>
      </c>
      <c r="CE1614" s="151" t="b">
        <f t="shared" ca="1" si="841"/>
        <v>0</v>
      </c>
      <c r="CF1614" s="151" t="b">
        <f t="shared" ca="1" si="842"/>
        <v>0</v>
      </c>
      <c r="CG1614" s="151" t="b">
        <f t="shared" ca="1" si="843"/>
        <v>0</v>
      </c>
      <c r="CH1614" s="151" t="b">
        <f t="shared" ca="1" si="844"/>
        <v>0</v>
      </c>
      <c r="CI1614" s="151" t="b">
        <f t="shared" ca="1" si="845"/>
        <v>0</v>
      </c>
      <c r="CJ1614" s="151" t="b">
        <f t="shared" ca="1" si="846"/>
        <v>0</v>
      </c>
      <c r="CK1614" s="151" t="b">
        <f t="shared" ca="1" si="847"/>
        <v>0</v>
      </c>
      <c r="CL1614" s="151" t="b">
        <f t="shared" ca="1" si="848"/>
        <v>0</v>
      </c>
      <c r="CM1614" s="151" t="b">
        <f t="shared" ca="1" si="849"/>
        <v>0</v>
      </c>
      <c r="CN1614" s="151" t="str">
        <f t="shared" ca="1" si="850"/>
        <v>NO_VAC</v>
      </c>
      <c r="CO1614" s="151" t="str">
        <f t="shared" ca="1" si="851"/>
        <v>NO_VAC</v>
      </c>
      <c r="CP1614" s="151" t="b">
        <f t="shared" ca="1" si="852"/>
        <v>0</v>
      </c>
      <c r="CQ1614" s="155">
        <f t="shared" ca="1" si="853"/>
        <v>0</v>
      </c>
      <c r="CR1614" s="155" t="b">
        <f t="shared" ca="1" si="854"/>
        <v>0</v>
      </c>
      <c r="CS1614" s="155" t="b">
        <f t="shared" ca="1" si="855"/>
        <v>0</v>
      </c>
      <c r="CT1614" s="155" t="b">
        <f t="shared" ca="1" si="856"/>
        <v>0</v>
      </c>
      <c r="CU1614" s="155" t="b">
        <f t="shared" ca="1" si="857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5"/>
        <v>0</v>
      </c>
      <c r="P1615" s="28">
        <f t="shared" ca="1" si="826"/>
        <v>0</v>
      </c>
      <c r="Q1615" s="28">
        <f t="shared" ca="1" si="827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28"/>
        <v>0</v>
      </c>
      <c r="BS1615" s="151" t="b">
        <f t="shared" si="829"/>
        <v>0</v>
      </c>
      <c r="BT1615" s="151" t="b">
        <f t="shared" si="830"/>
        <v>0</v>
      </c>
      <c r="BU1615" s="151" t="b">
        <f t="shared" si="831"/>
        <v>0</v>
      </c>
      <c r="BV1615" s="155" t="b">
        <f t="shared" ca="1" si="832"/>
        <v>0</v>
      </c>
      <c r="BW1615" s="151" t="b">
        <f t="shared" ca="1" si="833"/>
        <v>0</v>
      </c>
      <c r="BX1615" s="151" t="b">
        <f t="shared" ca="1" si="834"/>
        <v>0</v>
      </c>
      <c r="BY1615" s="151" t="b">
        <f t="shared" ca="1" si="835"/>
        <v>0</v>
      </c>
      <c r="BZ1615" s="151" t="b">
        <f t="shared" ca="1" si="836"/>
        <v>0</v>
      </c>
      <c r="CA1615" s="151" t="b">
        <f t="shared" ca="1" si="837"/>
        <v>0</v>
      </c>
      <c r="CB1615" s="151" t="b">
        <f t="shared" ca="1" si="838"/>
        <v>0</v>
      </c>
      <c r="CC1615" s="151" t="b">
        <f t="shared" ca="1" si="839"/>
        <v>0</v>
      </c>
      <c r="CD1615" s="151" t="b">
        <f t="shared" ca="1" si="840"/>
        <v>0</v>
      </c>
      <c r="CE1615" s="151" t="b">
        <f t="shared" ca="1" si="841"/>
        <v>0</v>
      </c>
      <c r="CF1615" s="151" t="b">
        <f t="shared" ca="1" si="842"/>
        <v>0</v>
      </c>
      <c r="CG1615" s="151" t="b">
        <f t="shared" ca="1" si="843"/>
        <v>0</v>
      </c>
      <c r="CH1615" s="151" t="b">
        <f t="shared" ca="1" si="844"/>
        <v>0</v>
      </c>
      <c r="CI1615" s="151" t="b">
        <f t="shared" ca="1" si="845"/>
        <v>0</v>
      </c>
      <c r="CJ1615" s="151" t="b">
        <f t="shared" ca="1" si="846"/>
        <v>0</v>
      </c>
      <c r="CK1615" s="151" t="b">
        <f t="shared" ca="1" si="847"/>
        <v>0</v>
      </c>
      <c r="CL1615" s="151" t="b">
        <f t="shared" ca="1" si="848"/>
        <v>0</v>
      </c>
      <c r="CM1615" s="151" t="b">
        <f t="shared" ca="1" si="849"/>
        <v>0</v>
      </c>
      <c r="CN1615" s="151" t="str">
        <f t="shared" ca="1" si="850"/>
        <v>NO_VAC</v>
      </c>
      <c r="CO1615" s="151" t="str">
        <f t="shared" ca="1" si="851"/>
        <v>NO_VAC</v>
      </c>
      <c r="CP1615" s="151" t="b">
        <f t="shared" ca="1" si="852"/>
        <v>0</v>
      </c>
      <c r="CQ1615" s="155">
        <f t="shared" ca="1" si="853"/>
        <v>0</v>
      </c>
      <c r="CR1615" s="155" t="b">
        <f t="shared" ca="1" si="854"/>
        <v>0</v>
      </c>
      <c r="CS1615" s="155" t="b">
        <f t="shared" ca="1" si="855"/>
        <v>0</v>
      </c>
      <c r="CT1615" s="155" t="b">
        <f t="shared" ca="1" si="856"/>
        <v>0</v>
      </c>
      <c r="CU1615" s="155" t="b">
        <f t="shared" ca="1" si="857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5"/>
        <v>0</v>
      </c>
      <c r="P1616" s="28">
        <f t="shared" ca="1" si="826"/>
        <v>0</v>
      </c>
      <c r="Q1616" s="28">
        <f t="shared" ca="1" si="827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28"/>
        <v>0</v>
      </c>
      <c r="BS1616" s="151" t="b">
        <f t="shared" si="829"/>
        <v>0</v>
      </c>
      <c r="BT1616" s="151" t="b">
        <f t="shared" si="830"/>
        <v>0</v>
      </c>
      <c r="BU1616" s="151" t="b">
        <f t="shared" si="831"/>
        <v>0</v>
      </c>
      <c r="BV1616" s="155" t="b">
        <f t="shared" ca="1" si="832"/>
        <v>0</v>
      </c>
      <c r="BW1616" s="151" t="b">
        <f t="shared" ca="1" si="833"/>
        <v>0</v>
      </c>
      <c r="BX1616" s="151" t="b">
        <f t="shared" ca="1" si="834"/>
        <v>0</v>
      </c>
      <c r="BY1616" s="151" t="b">
        <f t="shared" ca="1" si="835"/>
        <v>0</v>
      </c>
      <c r="BZ1616" s="151" t="b">
        <f t="shared" ca="1" si="836"/>
        <v>0</v>
      </c>
      <c r="CA1616" s="151" t="b">
        <f t="shared" ca="1" si="837"/>
        <v>0</v>
      </c>
      <c r="CB1616" s="151" t="b">
        <f t="shared" ca="1" si="838"/>
        <v>0</v>
      </c>
      <c r="CC1616" s="151" t="b">
        <f t="shared" ca="1" si="839"/>
        <v>0</v>
      </c>
      <c r="CD1616" s="151" t="b">
        <f t="shared" ca="1" si="840"/>
        <v>0</v>
      </c>
      <c r="CE1616" s="151" t="b">
        <f t="shared" ca="1" si="841"/>
        <v>0</v>
      </c>
      <c r="CF1616" s="151" t="b">
        <f t="shared" ca="1" si="842"/>
        <v>0</v>
      </c>
      <c r="CG1616" s="151" t="b">
        <f t="shared" ca="1" si="843"/>
        <v>0</v>
      </c>
      <c r="CH1616" s="151" t="b">
        <f t="shared" ca="1" si="844"/>
        <v>0</v>
      </c>
      <c r="CI1616" s="151" t="b">
        <f t="shared" ca="1" si="845"/>
        <v>0</v>
      </c>
      <c r="CJ1616" s="151" t="b">
        <f t="shared" ca="1" si="846"/>
        <v>0</v>
      </c>
      <c r="CK1616" s="151" t="b">
        <f t="shared" ca="1" si="847"/>
        <v>0</v>
      </c>
      <c r="CL1616" s="151" t="b">
        <f t="shared" ca="1" si="848"/>
        <v>0</v>
      </c>
      <c r="CM1616" s="151" t="b">
        <f t="shared" ca="1" si="849"/>
        <v>0</v>
      </c>
      <c r="CN1616" s="151" t="str">
        <f t="shared" ca="1" si="850"/>
        <v>NO_VAC</v>
      </c>
      <c r="CO1616" s="151" t="str">
        <f t="shared" ca="1" si="851"/>
        <v>NO_VAC</v>
      </c>
      <c r="CP1616" s="151" t="b">
        <f t="shared" ca="1" si="852"/>
        <v>0</v>
      </c>
      <c r="CQ1616" s="155">
        <f t="shared" ca="1" si="853"/>
        <v>0</v>
      </c>
      <c r="CR1616" s="155" t="b">
        <f t="shared" ca="1" si="854"/>
        <v>0</v>
      </c>
      <c r="CS1616" s="155" t="b">
        <f t="shared" ca="1" si="855"/>
        <v>0</v>
      </c>
      <c r="CT1616" s="155" t="b">
        <f t="shared" ca="1" si="856"/>
        <v>0</v>
      </c>
      <c r="CU1616" s="155" t="b">
        <f t="shared" ca="1" si="857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5"/>
        <v>0</v>
      </c>
      <c r="P1617" s="28">
        <f t="shared" ca="1" si="826"/>
        <v>0</v>
      </c>
      <c r="Q1617" s="28">
        <f t="shared" ca="1" si="827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28"/>
        <v>0</v>
      </c>
      <c r="BS1617" s="151" t="b">
        <f t="shared" si="829"/>
        <v>0</v>
      </c>
      <c r="BT1617" s="151" t="b">
        <f t="shared" si="830"/>
        <v>0</v>
      </c>
      <c r="BU1617" s="151" t="b">
        <f t="shared" si="831"/>
        <v>0</v>
      </c>
      <c r="BV1617" s="155" t="b">
        <f t="shared" ca="1" si="832"/>
        <v>0</v>
      </c>
      <c r="BW1617" s="151" t="b">
        <f t="shared" ca="1" si="833"/>
        <v>0</v>
      </c>
      <c r="BX1617" s="151" t="b">
        <f t="shared" ca="1" si="834"/>
        <v>0</v>
      </c>
      <c r="BY1617" s="151" t="b">
        <f t="shared" ca="1" si="835"/>
        <v>0</v>
      </c>
      <c r="BZ1617" s="151" t="b">
        <f t="shared" ca="1" si="836"/>
        <v>0</v>
      </c>
      <c r="CA1617" s="151" t="b">
        <f t="shared" ca="1" si="837"/>
        <v>0</v>
      </c>
      <c r="CB1617" s="151" t="b">
        <f t="shared" ca="1" si="838"/>
        <v>0</v>
      </c>
      <c r="CC1617" s="151" t="b">
        <f t="shared" ca="1" si="839"/>
        <v>0</v>
      </c>
      <c r="CD1617" s="151" t="b">
        <f t="shared" ca="1" si="840"/>
        <v>0</v>
      </c>
      <c r="CE1617" s="151" t="b">
        <f t="shared" ca="1" si="841"/>
        <v>0</v>
      </c>
      <c r="CF1617" s="151" t="b">
        <f t="shared" ca="1" si="842"/>
        <v>0</v>
      </c>
      <c r="CG1617" s="151" t="b">
        <f t="shared" ca="1" si="843"/>
        <v>0</v>
      </c>
      <c r="CH1617" s="151" t="b">
        <f t="shared" ca="1" si="844"/>
        <v>0</v>
      </c>
      <c r="CI1617" s="151" t="b">
        <f t="shared" ca="1" si="845"/>
        <v>0</v>
      </c>
      <c r="CJ1617" s="151" t="b">
        <f t="shared" ca="1" si="846"/>
        <v>0</v>
      </c>
      <c r="CK1617" s="151" t="b">
        <f t="shared" ca="1" si="847"/>
        <v>0</v>
      </c>
      <c r="CL1617" s="151" t="b">
        <f t="shared" ca="1" si="848"/>
        <v>0</v>
      </c>
      <c r="CM1617" s="151" t="b">
        <f t="shared" ca="1" si="849"/>
        <v>0</v>
      </c>
      <c r="CN1617" s="151" t="str">
        <f t="shared" ca="1" si="850"/>
        <v>NO_VAC</v>
      </c>
      <c r="CO1617" s="151" t="str">
        <f t="shared" ca="1" si="851"/>
        <v>NO_VAC</v>
      </c>
      <c r="CP1617" s="151" t="b">
        <f t="shared" ca="1" si="852"/>
        <v>0</v>
      </c>
      <c r="CQ1617" s="155">
        <f t="shared" ca="1" si="853"/>
        <v>0</v>
      </c>
      <c r="CR1617" s="155" t="b">
        <f t="shared" ca="1" si="854"/>
        <v>0</v>
      </c>
      <c r="CS1617" s="155" t="b">
        <f t="shared" ca="1" si="855"/>
        <v>0</v>
      </c>
      <c r="CT1617" s="155" t="b">
        <f t="shared" ca="1" si="856"/>
        <v>0</v>
      </c>
      <c r="CU1617" s="155" t="b">
        <f t="shared" ca="1" si="857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5"/>
        <v>0</v>
      </c>
      <c r="P1618" s="28">
        <f t="shared" ca="1" si="826"/>
        <v>0</v>
      </c>
      <c r="Q1618" s="28">
        <f t="shared" ca="1" si="827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28"/>
        <v>0</v>
      </c>
      <c r="BS1618" s="151" t="b">
        <f t="shared" si="829"/>
        <v>0</v>
      </c>
      <c r="BT1618" s="151" t="b">
        <f t="shared" si="830"/>
        <v>0</v>
      </c>
      <c r="BU1618" s="151" t="b">
        <f t="shared" si="831"/>
        <v>0</v>
      </c>
      <c r="BV1618" s="155" t="b">
        <f t="shared" ca="1" si="832"/>
        <v>0</v>
      </c>
      <c r="BW1618" s="151" t="b">
        <f t="shared" ca="1" si="833"/>
        <v>0</v>
      </c>
      <c r="BX1618" s="151" t="b">
        <f t="shared" ca="1" si="834"/>
        <v>0</v>
      </c>
      <c r="BY1618" s="151" t="b">
        <f t="shared" ca="1" si="835"/>
        <v>0</v>
      </c>
      <c r="BZ1618" s="151" t="b">
        <f t="shared" ca="1" si="836"/>
        <v>0</v>
      </c>
      <c r="CA1618" s="151" t="b">
        <f t="shared" ca="1" si="837"/>
        <v>0</v>
      </c>
      <c r="CB1618" s="151" t="b">
        <f t="shared" ca="1" si="838"/>
        <v>0</v>
      </c>
      <c r="CC1618" s="151" t="b">
        <f t="shared" ca="1" si="839"/>
        <v>0</v>
      </c>
      <c r="CD1618" s="151" t="b">
        <f t="shared" ca="1" si="840"/>
        <v>0</v>
      </c>
      <c r="CE1618" s="151" t="b">
        <f t="shared" ca="1" si="841"/>
        <v>0</v>
      </c>
      <c r="CF1618" s="151" t="b">
        <f t="shared" ca="1" si="842"/>
        <v>0</v>
      </c>
      <c r="CG1618" s="151" t="b">
        <f t="shared" ca="1" si="843"/>
        <v>0</v>
      </c>
      <c r="CH1618" s="151" t="b">
        <f t="shared" ca="1" si="844"/>
        <v>0</v>
      </c>
      <c r="CI1618" s="151" t="b">
        <f t="shared" ca="1" si="845"/>
        <v>0</v>
      </c>
      <c r="CJ1618" s="151" t="b">
        <f t="shared" ca="1" si="846"/>
        <v>0</v>
      </c>
      <c r="CK1618" s="151" t="b">
        <f t="shared" ca="1" si="847"/>
        <v>0</v>
      </c>
      <c r="CL1618" s="151" t="b">
        <f t="shared" ca="1" si="848"/>
        <v>0</v>
      </c>
      <c r="CM1618" s="151" t="b">
        <f t="shared" ca="1" si="849"/>
        <v>0</v>
      </c>
      <c r="CN1618" s="151" t="str">
        <f t="shared" ca="1" si="850"/>
        <v>NO_VAC</v>
      </c>
      <c r="CO1618" s="151" t="str">
        <f t="shared" ca="1" si="851"/>
        <v>NO_VAC</v>
      </c>
      <c r="CP1618" s="151" t="b">
        <f t="shared" ca="1" si="852"/>
        <v>0</v>
      </c>
      <c r="CQ1618" s="155">
        <f t="shared" ca="1" si="853"/>
        <v>0</v>
      </c>
      <c r="CR1618" s="155" t="b">
        <f t="shared" ca="1" si="854"/>
        <v>0</v>
      </c>
      <c r="CS1618" s="155" t="b">
        <f t="shared" ca="1" si="855"/>
        <v>0</v>
      </c>
      <c r="CT1618" s="155" t="b">
        <f t="shared" ca="1" si="856"/>
        <v>0</v>
      </c>
      <c r="CU1618" s="155" t="b">
        <f t="shared" ca="1" si="857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5"/>
        <v>0</v>
      </c>
      <c r="P1619" s="28">
        <f t="shared" ca="1" si="826"/>
        <v>0</v>
      </c>
      <c r="Q1619" s="28">
        <f t="shared" ca="1" si="827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28"/>
        <v>0</v>
      </c>
      <c r="BS1619" s="151" t="b">
        <f t="shared" si="829"/>
        <v>0</v>
      </c>
      <c r="BT1619" s="151" t="b">
        <f t="shared" si="830"/>
        <v>0</v>
      </c>
      <c r="BU1619" s="151" t="b">
        <f t="shared" si="831"/>
        <v>0</v>
      </c>
      <c r="BV1619" s="155" t="b">
        <f t="shared" ca="1" si="832"/>
        <v>0</v>
      </c>
      <c r="BW1619" s="151" t="b">
        <f t="shared" ca="1" si="833"/>
        <v>0</v>
      </c>
      <c r="BX1619" s="151" t="b">
        <f t="shared" ca="1" si="834"/>
        <v>0</v>
      </c>
      <c r="BY1619" s="151" t="b">
        <f t="shared" ca="1" si="835"/>
        <v>0</v>
      </c>
      <c r="BZ1619" s="151" t="b">
        <f t="shared" ca="1" si="836"/>
        <v>0</v>
      </c>
      <c r="CA1619" s="151" t="b">
        <f t="shared" ca="1" si="837"/>
        <v>0</v>
      </c>
      <c r="CB1619" s="151" t="b">
        <f t="shared" ca="1" si="838"/>
        <v>0</v>
      </c>
      <c r="CC1619" s="151" t="b">
        <f t="shared" ca="1" si="839"/>
        <v>0</v>
      </c>
      <c r="CD1619" s="151" t="b">
        <f t="shared" ca="1" si="840"/>
        <v>0</v>
      </c>
      <c r="CE1619" s="151" t="b">
        <f t="shared" ca="1" si="841"/>
        <v>0</v>
      </c>
      <c r="CF1619" s="151" t="b">
        <f t="shared" ca="1" si="842"/>
        <v>0</v>
      </c>
      <c r="CG1619" s="151" t="b">
        <f t="shared" ca="1" si="843"/>
        <v>0</v>
      </c>
      <c r="CH1619" s="151" t="b">
        <f t="shared" ca="1" si="844"/>
        <v>0</v>
      </c>
      <c r="CI1619" s="151" t="b">
        <f t="shared" ca="1" si="845"/>
        <v>0</v>
      </c>
      <c r="CJ1619" s="151" t="b">
        <f t="shared" ca="1" si="846"/>
        <v>0</v>
      </c>
      <c r="CK1619" s="151" t="b">
        <f t="shared" ca="1" si="847"/>
        <v>0</v>
      </c>
      <c r="CL1619" s="151" t="b">
        <f t="shared" ca="1" si="848"/>
        <v>0</v>
      </c>
      <c r="CM1619" s="151" t="b">
        <f t="shared" ca="1" si="849"/>
        <v>0</v>
      </c>
      <c r="CN1619" s="151" t="str">
        <f t="shared" ca="1" si="850"/>
        <v>NO_VAC</v>
      </c>
      <c r="CO1619" s="151" t="str">
        <f t="shared" ca="1" si="851"/>
        <v>NO_VAC</v>
      </c>
      <c r="CP1619" s="151" t="b">
        <f t="shared" ca="1" si="852"/>
        <v>0</v>
      </c>
      <c r="CQ1619" s="155">
        <f t="shared" ca="1" si="853"/>
        <v>0</v>
      </c>
      <c r="CR1619" s="155" t="b">
        <f t="shared" ca="1" si="854"/>
        <v>0</v>
      </c>
      <c r="CS1619" s="155" t="b">
        <f t="shared" ca="1" si="855"/>
        <v>0</v>
      </c>
      <c r="CT1619" s="155" t="b">
        <f t="shared" ca="1" si="856"/>
        <v>0</v>
      </c>
      <c r="CU1619" s="155" t="b">
        <f t="shared" ca="1" si="857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5"/>
        <v>0</v>
      </c>
      <c r="P1620" s="28">
        <f t="shared" ca="1" si="826"/>
        <v>0</v>
      </c>
      <c r="Q1620" s="28">
        <f t="shared" ca="1" si="827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28"/>
        <v>0</v>
      </c>
      <c r="BS1620" s="151" t="b">
        <f t="shared" si="829"/>
        <v>0</v>
      </c>
      <c r="BT1620" s="151" t="b">
        <f t="shared" si="830"/>
        <v>0</v>
      </c>
      <c r="BU1620" s="151" t="b">
        <f t="shared" si="831"/>
        <v>0</v>
      </c>
      <c r="BV1620" s="155" t="b">
        <f t="shared" ca="1" si="832"/>
        <v>0</v>
      </c>
      <c r="BW1620" s="151" t="b">
        <f t="shared" ca="1" si="833"/>
        <v>0</v>
      </c>
      <c r="BX1620" s="151" t="b">
        <f t="shared" ca="1" si="834"/>
        <v>0</v>
      </c>
      <c r="BY1620" s="151" t="b">
        <f t="shared" ca="1" si="835"/>
        <v>0</v>
      </c>
      <c r="BZ1620" s="151" t="b">
        <f t="shared" ca="1" si="836"/>
        <v>0</v>
      </c>
      <c r="CA1620" s="151" t="b">
        <f t="shared" ca="1" si="837"/>
        <v>0</v>
      </c>
      <c r="CB1620" s="151" t="b">
        <f t="shared" ca="1" si="838"/>
        <v>0</v>
      </c>
      <c r="CC1620" s="151" t="b">
        <f t="shared" ca="1" si="839"/>
        <v>0</v>
      </c>
      <c r="CD1620" s="151" t="b">
        <f t="shared" ca="1" si="840"/>
        <v>0</v>
      </c>
      <c r="CE1620" s="151" t="b">
        <f t="shared" ca="1" si="841"/>
        <v>0</v>
      </c>
      <c r="CF1620" s="151" t="b">
        <f t="shared" ca="1" si="842"/>
        <v>0</v>
      </c>
      <c r="CG1620" s="151" t="b">
        <f t="shared" ca="1" si="843"/>
        <v>0</v>
      </c>
      <c r="CH1620" s="151" t="b">
        <f t="shared" ca="1" si="844"/>
        <v>0</v>
      </c>
      <c r="CI1620" s="151" t="b">
        <f t="shared" ca="1" si="845"/>
        <v>0</v>
      </c>
      <c r="CJ1620" s="151" t="b">
        <f t="shared" ca="1" si="846"/>
        <v>0</v>
      </c>
      <c r="CK1620" s="151" t="b">
        <f t="shared" ca="1" si="847"/>
        <v>0</v>
      </c>
      <c r="CL1620" s="151" t="b">
        <f t="shared" ca="1" si="848"/>
        <v>0</v>
      </c>
      <c r="CM1620" s="151" t="b">
        <f t="shared" ca="1" si="849"/>
        <v>0</v>
      </c>
      <c r="CN1620" s="151" t="str">
        <f t="shared" ca="1" si="850"/>
        <v>NO_VAC</v>
      </c>
      <c r="CO1620" s="151" t="str">
        <f t="shared" ca="1" si="851"/>
        <v>NO_VAC</v>
      </c>
      <c r="CP1620" s="151" t="b">
        <f t="shared" ca="1" si="852"/>
        <v>0</v>
      </c>
      <c r="CQ1620" s="155">
        <f t="shared" ca="1" si="853"/>
        <v>0</v>
      </c>
      <c r="CR1620" s="155" t="b">
        <f t="shared" ca="1" si="854"/>
        <v>0</v>
      </c>
      <c r="CS1620" s="155" t="b">
        <f t="shared" ca="1" si="855"/>
        <v>0</v>
      </c>
      <c r="CT1620" s="155" t="b">
        <f t="shared" ca="1" si="856"/>
        <v>0</v>
      </c>
      <c r="CU1620" s="155" t="b">
        <f t="shared" ca="1" si="857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5"/>
        <v>0</v>
      </c>
      <c r="P1621" s="28">
        <f t="shared" ca="1" si="826"/>
        <v>0</v>
      </c>
      <c r="Q1621" s="28">
        <f t="shared" ca="1" si="827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28"/>
        <v>0</v>
      </c>
      <c r="BS1621" s="151" t="b">
        <f t="shared" si="829"/>
        <v>0</v>
      </c>
      <c r="BT1621" s="151" t="b">
        <f t="shared" si="830"/>
        <v>0</v>
      </c>
      <c r="BU1621" s="151" t="b">
        <f t="shared" si="831"/>
        <v>0</v>
      </c>
      <c r="BV1621" s="155" t="b">
        <f t="shared" ca="1" si="832"/>
        <v>0</v>
      </c>
      <c r="BW1621" s="151" t="b">
        <f t="shared" ca="1" si="833"/>
        <v>0</v>
      </c>
      <c r="BX1621" s="151" t="b">
        <f t="shared" ca="1" si="834"/>
        <v>0</v>
      </c>
      <c r="BY1621" s="151" t="b">
        <f t="shared" ca="1" si="835"/>
        <v>0</v>
      </c>
      <c r="BZ1621" s="151" t="b">
        <f t="shared" ca="1" si="836"/>
        <v>0</v>
      </c>
      <c r="CA1621" s="151" t="b">
        <f t="shared" ca="1" si="837"/>
        <v>0</v>
      </c>
      <c r="CB1621" s="151" t="b">
        <f t="shared" ca="1" si="838"/>
        <v>0</v>
      </c>
      <c r="CC1621" s="151" t="b">
        <f t="shared" ca="1" si="839"/>
        <v>0</v>
      </c>
      <c r="CD1621" s="151" t="b">
        <f t="shared" ca="1" si="840"/>
        <v>0</v>
      </c>
      <c r="CE1621" s="151" t="b">
        <f t="shared" ca="1" si="841"/>
        <v>0</v>
      </c>
      <c r="CF1621" s="151" t="b">
        <f t="shared" ca="1" si="842"/>
        <v>0</v>
      </c>
      <c r="CG1621" s="151" t="b">
        <f t="shared" ca="1" si="843"/>
        <v>0</v>
      </c>
      <c r="CH1621" s="151" t="b">
        <f t="shared" ca="1" si="844"/>
        <v>0</v>
      </c>
      <c r="CI1621" s="151" t="b">
        <f t="shared" ca="1" si="845"/>
        <v>0</v>
      </c>
      <c r="CJ1621" s="151" t="b">
        <f t="shared" ca="1" si="846"/>
        <v>0</v>
      </c>
      <c r="CK1621" s="151" t="b">
        <f t="shared" ca="1" si="847"/>
        <v>0</v>
      </c>
      <c r="CL1621" s="151" t="b">
        <f t="shared" ca="1" si="848"/>
        <v>0</v>
      </c>
      <c r="CM1621" s="151" t="b">
        <f t="shared" ca="1" si="849"/>
        <v>0</v>
      </c>
      <c r="CN1621" s="151" t="str">
        <f t="shared" ca="1" si="850"/>
        <v>NO_VAC</v>
      </c>
      <c r="CO1621" s="151" t="str">
        <f t="shared" ca="1" si="851"/>
        <v>NO_VAC</v>
      </c>
      <c r="CP1621" s="151" t="b">
        <f t="shared" ca="1" si="852"/>
        <v>0</v>
      </c>
      <c r="CQ1621" s="155">
        <f t="shared" ca="1" si="853"/>
        <v>0</v>
      </c>
      <c r="CR1621" s="155" t="b">
        <f t="shared" ca="1" si="854"/>
        <v>0</v>
      </c>
      <c r="CS1621" s="155" t="b">
        <f t="shared" ca="1" si="855"/>
        <v>0</v>
      </c>
      <c r="CT1621" s="155" t="b">
        <f t="shared" ca="1" si="856"/>
        <v>0</v>
      </c>
      <c r="CU1621" s="155" t="b">
        <f t="shared" ca="1" si="857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5"/>
        <v>0</v>
      </c>
      <c r="P1622" s="28">
        <f t="shared" ca="1" si="826"/>
        <v>0</v>
      </c>
      <c r="Q1622" s="28">
        <f t="shared" ca="1" si="827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28"/>
        <v>0</v>
      </c>
      <c r="BS1622" s="151" t="b">
        <f t="shared" si="829"/>
        <v>0</v>
      </c>
      <c r="BT1622" s="151" t="b">
        <f t="shared" si="830"/>
        <v>0</v>
      </c>
      <c r="BU1622" s="151" t="b">
        <f t="shared" si="831"/>
        <v>0</v>
      </c>
      <c r="BV1622" s="155" t="b">
        <f t="shared" ca="1" si="832"/>
        <v>0</v>
      </c>
      <c r="BW1622" s="151" t="b">
        <f t="shared" ca="1" si="833"/>
        <v>0</v>
      </c>
      <c r="BX1622" s="151" t="b">
        <f t="shared" ca="1" si="834"/>
        <v>0</v>
      </c>
      <c r="BY1622" s="151" t="b">
        <f t="shared" ca="1" si="835"/>
        <v>0</v>
      </c>
      <c r="BZ1622" s="151" t="b">
        <f t="shared" ca="1" si="836"/>
        <v>0</v>
      </c>
      <c r="CA1622" s="151" t="b">
        <f t="shared" ca="1" si="837"/>
        <v>0</v>
      </c>
      <c r="CB1622" s="151" t="b">
        <f t="shared" ca="1" si="838"/>
        <v>0</v>
      </c>
      <c r="CC1622" s="151" t="b">
        <f t="shared" ca="1" si="839"/>
        <v>0</v>
      </c>
      <c r="CD1622" s="151" t="b">
        <f t="shared" ca="1" si="840"/>
        <v>0</v>
      </c>
      <c r="CE1622" s="151" t="b">
        <f t="shared" ca="1" si="841"/>
        <v>0</v>
      </c>
      <c r="CF1622" s="151" t="b">
        <f t="shared" ca="1" si="842"/>
        <v>0</v>
      </c>
      <c r="CG1622" s="151" t="b">
        <f t="shared" ca="1" si="843"/>
        <v>0</v>
      </c>
      <c r="CH1622" s="151" t="b">
        <f t="shared" ca="1" si="844"/>
        <v>0</v>
      </c>
      <c r="CI1622" s="151" t="b">
        <f t="shared" ca="1" si="845"/>
        <v>0</v>
      </c>
      <c r="CJ1622" s="151" t="b">
        <f t="shared" ca="1" si="846"/>
        <v>0</v>
      </c>
      <c r="CK1622" s="151" t="b">
        <f t="shared" ca="1" si="847"/>
        <v>0</v>
      </c>
      <c r="CL1622" s="151" t="b">
        <f t="shared" ca="1" si="848"/>
        <v>0</v>
      </c>
      <c r="CM1622" s="151" t="b">
        <f t="shared" ca="1" si="849"/>
        <v>0</v>
      </c>
      <c r="CN1622" s="151" t="str">
        <f t="shared" ca="1" si="850"/>
        <v>NO_VAC</v>
      </c>
      <c r="CO1622" s="151" t="str">
        <f t="shared" ca="1" si="851"/>
        <v>NO_VAC</v>
      </c>
      <c r="CP1622" s="151" t="b">
        <f t="shared" ca="1" si="852"/>
        <v>0</v>
      </c>
      <c r="CQ1622" s="155">
        <f t="shared" ca="1" si="853"/>
        <v>0</v>
      </c>
      <c r="CR1622" s="155" t="b">
        <f t="shared" ca="1" si="854"/>
        <v>0</v>
      </c>
      <c r="CS1622" s="155" t="b">
        <f t="shared" ca="1" si="855"/>
        <v>0</v>
      </c>
      <c r="CT1622" s="155" t="b">
        <f t="shared" ca="1" si="856"/>
        <v>0</v>
      </c>
      <c r="CU1622" s="155" t="b">
        <f t="shared" ca="1" si="857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5"/>
        <v>0</v>
      </c>
      <c r="P1623" s="28">
        <f t="shared" ca="1" si="826"/>
        <v>0</v>
      </c>
      <c r="Q1623" s="28">
        <f t="shared" ca="1" si="827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28"/>
        <v>0</v>
      </c>
      <c r="BS1623" s="151" t="b">
        <f t="shared" si="829"/>
        <v>0</v>
      </c>
      <c r="BT1623" s="151" t="b">
        <f t="shared" si="830"/>
        <v>0</v>
      </c>
      <c r="BU1623" s="151" t="b">
        <f t="shared" si="831"/>
        <v>0</v>
      </c>
      <c r="BV1623" s="155" t="b">
        <f t="shared" ca="1" si="832"/>
        <v>0</v>
      </c>
      <c r="BW1623" s="151" t="b">
        <f t="shared" ca="1" si="833"/>
        <v>0</v>
      </c>
      <c r="BX1623" s="151" t="b">
        <f t="shared" ca="1" si="834"/>
        <v>0</v>
      </c>
      <c r="BY1623" s="151" t="b">
        <f t="shared" ca="1" si="835"/>
        <v>0</v>
      </c>
      <c r="BZ1623" s="151" t="b">
        <f t="shared" ca="1" si="836"/>
        <v>0</v>
      </c>
      <c r="CA1623" s="151" t="b">
        <f t="shared" ca="1" si="837"/>
        <v>0</v>
      </c>
      <c r="CB1623" s="151" t="b">
        <f t="shared" ca="1" si="838"/>
        <v>0</v>
      </c>
      <c r="CC1623" s="151" t="b">
        <f t="shared" ca="1" si="839"/>
        <v>0</v>
      </c>
      <c r="CD1623" s="151" t="b">
        <f t="shared" ca="1" si="840"/>
        <v>0</v>
      </c>
      <c r="CE1623" s="151" t="b">
        <f t="shared" ca="1" si="841"/>
        <v>0</v>
      </c>
      <c r="CF1623" s="151" t="b">
        <f t="shared" ca="1" si="842"/>
        <v>0</v>
      </c>
      <c r="CG1623" s="151" t="b">
        <f t="shared" ca="1" si="843"/>
        <v>0</v>
      </c>
      <c r="CH1623" s="151" t="b">
        <f t="shared" ca="1" si="844"/>
        <v>0</v>
      </c>
      <c r="CI1623" s="151" t="b">
        <f t="shared" ca="1" si="845"/>
        <v>0</v>
      </c>
      <c r="CJ1623" s="151" t="b">
        <f t="shared" ca="1" si="846"/>
        <v>0</v>
      </c>
      <c r="CK1623" s="151" t="b">
        <f t="shared" ca="1" si="847"/>
        <v>0</v>
      </c>
      <c r="CL1623" s="151" t="b">
        <f t="shared" ca="1" si="848"/>
        <v>0</v>
      </c>
      <c r="CM1623" s="151" t="b">
        <f t="shared" ca="1" si="849"/>
        <v>0</v>
      </c>
      <c r="CN1623" s="151" t="str">
        <f t="shared" ca="1" si="850"/>
        <v>NO_VAC</v>
      </c>
      <c r="CO1623" s="151" t="str">
        <f t="shared" ca="1" si="851"/>
        <v>NO_VAC</v>
      </c>
      <c r="CP1623" s="151" t="b">
        <f t="shared" ca="1" si="852"/>
        <v>0</v>
      </c>
      <c r="CQ1623" s="155">
        <f t="shared" ca="1" si="853"/>
        <v>0</v>
      </c>
      <c r="CR1623" s="155" t="b">
        <f t="shared" ca="1" si="854"/>
        <v>0</v>
      </c>
      <c r="CS1623" s="155" t="b">
        <f t="shared" ca="1" si="855"/>
        <v>0</v>
      </c>
      <c r="CT1623" s="155" t="b">
        <f t="shared" ca="1" si="856"/>
        <v>0</v>
      </c>
      <c r="CU1623" s="155" t="b">
        <f t="shared" ca="1" si="857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5"/>
        <v>0</v>
      </c>
      <c r="P1624" s="28">
        <f t="shared" ca="1" si="826"/>
        <v>0</v>
      </c>
      <c r="Q1624" s="28">
        <f t="shared" ca="1" si="827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28"/>
        <v>0</v>
      </c>
      <c r="BS1624" s="151" t="b">
        <f t="shared" si="829"/>
        <v>0</v>
      </c>
      <c r="BT1624" s="151" t="b">
        <f t="shared" si="830"/>
        <v>0</v>
      </c>
      <c r="BU1624" s="151" t="b">
        <f t="shared" si="831"/>
        <v>0</v>
      </c>
      <c r="BV1624" s="155" t="b">
        <f t="shared" ca="1" si="832"/>
        <v>0</v>
      </c>
      <c r="BW1624" s="151" t="b">
        <f t="shared" ca="1" si="833"/>
        <v>0</v>
      </c>
      <c r="BX1624" s="151" t="b">
        <f t="shared" ca="1" si="834"/>
        <v>0</v>
      </c>
      <c r="BY1624" s="151" t="b">
        <f t="shared" ca="1" si="835"/>
        <v>0</v>
      </c>
      <c r="BZ1624" s="151" t="b">
        <f t="shared" ca="1" si="836"/>
        <v>0</v>
      </c>
      <c r="CA1624" s="151" t="b">
        <f t="shared" ca="1" si="837"/>
        <v>0</v>
      </c>
      <c r="CB1624" s="151" t="b">
        <f t="shared" ca="1" si="838"/>
        <v>0</v>
      </c>
      <c r="CC1624" s="151" t="b">
        <f t="shared" ca="1" si="839"/>
        <v>0</v>
      </c>
      <c r="CD1624" s="151" t="b">
        <f t="shared" ca="1" si="840"/>
        <v>0</v>
      </c>
      <c r="CE1624" s="151" t="b">
        <f t="shared" ca="1" si="841"/>
        <v>0</v>
      </c>
      <c r="CF1624" s="151" t="b">
        <f t="shared" ca="1" si="842"/>
        <v>0</v>
      </c>
      <c r="CG1624" s="151" t="b">
        <f t="shared" ca="1" si="843"/>
        <v>0</v>
      </c>
      <c r="CH1624" s="151" t="b">
        <f t="shared" ca="1" si="844"/>
        <v>0</v>
      </c>
      <c r="CI1624" s="151" t="b">
        <f t="shared" ca="1" si="845"/>
        <v>0</v>
      </c>
      <c r="CJ1624" s="151" t="b">
        <f t="shared" ca="1" si="846"/>
        <v>0</v>
      </c>
      <c r="CK1624" s="151" t="b">
        <f t="shared" ca="1" si="847"/>
        <v>0</v>
      </c>
      <c r="CL1624" s="151" t="b">
        <f t="shared" ca="1" si="848"/>
        <v>0</v>
      </c>
      <c r="CM1624" s="151" t="b">
        <f t="shared" ca="1" si="849"/>
        <v>0</v>
      </c>
      <c r="CN1624" s="151" t="str">
        <f t="shared" ca="1" si="850"/>
        <v>NO_VAC</v>
      </c>
      <c r="CO1624" s="151" t="str">
        <f t="shared" ca="1" si="851"/>
        <v>NO_VAC</v>
      </c>
      <c r="CP1624" s="151" t="b">
        <f t="shared" ca="1" si="852"/>
        <v>0</v>
      </c>
      <c r="CQ1624" s="155">
        <f t="shared" ca="1" si="853"/>
        <v>0</v>
      </c>
      <c r="CR1624" s="155" t="b">
        <f t="shared" ca="1" si="854"/>
        <v>0</v>
      </c>
      <c r="CS1624" s="155" t="b">
        <f t="shared" ca="1" si="855"/>
        <v>0</v>
      </c>
      <c r="CT1624" s="155" t="b">
        <f t="shared" ca="1" si="856"/>
        <v>0</v>
      </c>
      <c r="CU1624" s="155" t="b">
        <f t="shared" ca="1" si="857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5"/>
        <v>0</v>
      </c>
      <c r="P1625" s="28">
        <f t="shared" ca="1" si="826"/>
        <v>0</v>
      </c>
      <c r="Q1625" s="28">
        <f t="shared" ca="1" si="827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28"/>
        <v>0</v>
      </c>
      <c r="BS1625" s="151" t="b">
        <f t="shared" si="829"/>
        <v>0</v>
      </c>
      <c r="BT1625" s="151" t="b">
        <f t="shared" si="830"/>
        <v>0</v>
      </c>
      <c r="BU1625" s="151" t="b">
        <f t="shared" si="831"/>
        <v>0</v>
      </c>
      <c r="BV1625" s="155" t="b">
        <f t="shared" ca="1" si="832"/>
        <v>0</v>
      </c>
      <c r="BW1625" s="151" t="b">
        <f t="shared" ca="1" si="833"/>
        <v>0</v>
      </c>
      <c r="BX1625" s="151" t="b">
        <f t="shared" ca="1" si="834"/>
        <v>0</v>
      </c>
      <c r="BY1625" s="151" t="b">
        <f t="shared" ca="1" si="835"/>
        <v>0</v>
      </c>
      <c r="BZ1625" s="151" t="b">
        <f t="shared" ca="1" si="836"/>
        <v>0</v>
      </c>
      <c r="CA1625" s="151" t="b">
        <f t="shared" ca="1" si="837"/>
        <v>0</v>
      </c>
      <c r="CB1625" s="151" t="b">
        <f t="shared" ca="1" si="838"/>
        <v>0</v>
      </c>
      <c r="CC1625" s="151" t="b">
        <f t="shared" ca="1" si="839"/>
        <v>0</v>
      </c>
      <c r="CD1625" s="151" t="b">
        <f t="shared" ca="1" si="840"/>
        <v>0</v>
      </c>
      <c r="CE1625" s="151" t="b">
        <f t="shared" ca="1" si="841"/>
        <v>0</v>
      </c>
      <c r="CF1625" s="151" t="b">
        <f t="shared" ca="1" si="842"/>
        <v>0</v>
      </c>
      <c r="CG1625" s="151" t="b">
        <f t="shared" ca="1" si="843"/>
        <v>0</v>
      </c>
      <c r="CH1625" s="151" t="b">
        <f t="shared" ca="1" si="844"/>
        <v>0</v>
      </c>
      <c r="CI1625" s="151" t="b">
        <f t="shared" ca="1" si="845"/>
        <v>0</v>
      </c>
      <c r="CJ1625" s="151" t="b">
        <f t="shared" ca="1" si="846"/>
        <v>0</v>
      </c>
      <c r="CK1625" s="151" t="b">
        <f t="shared" ca="1" si="847"/>
        <v>0</v>
      </c>
      <c r="CL1625" s="151" t="b">
        <f t="shared" ca="1" si="848"/>
        <v>0</v>
      </c>
      <c r="CM1625" s="151" t="b">
        <f t="shared" ca="1" si="849"/>
        <v>0</v>
      </c>
      <c r="CN1625" s="151" t="str">
        <f t="shared" ca="1" si="850"/>
        <v>NO_VAC</v>
      </c>
      <c r="CO1625" s="151" t="str">
        <f t="shared" ca="1" si="851"/>
        <v>NO_VAC</v>
      </c>
      <c r="CP1625" s="151" t="b">
        <f t="shared" ca="1" si="852"/>
        <v>0</v>
      </c>
      <c r="CQ1625" s="155">
        <f t="shared" ca="1" si="853"/>
        <v>0</v>
      </c>
      <c r="CR1625" s="155" t="b">
        <f t="shared" ca="1" si="854"/>
        <v>0</v>
      </c>
      <c r="CS1625" s="155" t="b">
        <f t="shared" ca="1" si="855"/>
        <v>0</v>
      </c>
      <c r="CT1625" s="155" t="b">
        <f t="shared" ca="1" si="856"/>
        <v>0</v>
      </c>
      <c r="CU1625" s="155" t="b">
        <f t="shared" ca="1" si="857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5"/>
        <v>0</v>
      </c>
      <c r="P1626" s="28">
        <f t="shared" ca="1" si="826"/>
        <v>0</v>
      </c>
      <c r="Q1626" s="28">
        <f t="shared" ca="1" si="827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28"/>
        <v>0</v>
      </c>
      <c r="BS1626" s="151" t="b">
        <f t="shared" si="829"/>
        <v>0</v>
      </c>
      <c r="BT1626" s="151" t="b">
        <f t="shared" si="830"/>
        <v>0</v>
      </c>
      <c r="BU1626" s="151" t="b">
        <f t="shared" si="831"/>
        <v>0</v>
      </c>
      <c r="BV1626" s="155" t="b">
        <f t="shared" ca="1" si="832"/>
        <v>0</v>
      </c>
      <c r="BW1626" s="151" t="b">
        <f t="shared" ca="1" si="833"/>
        <v>0</v>
      </c>
      <c r="BX1626" s="151" t="b">
        <f t="shared" ca="1" si="834"/>
        <v>0</v>
      </c>
      <c r="BY1626" s="151" t="b">
        <f t="shared" ca="1" si="835"/>
        <v>0</v>
      </c>
      <c r="BZ1626" s="151" t="b">
        <f t="shared" ca="1" si="836"/>
        <v>0</v>
      </c>
      <c r="CA1626" s="151" t="b">
        <f t="shared" ca="1" si="837"/>
        <v>0</v>
      </c>
      <c r="CB1626" s="151" t="b">
        <f t="shared" ca="1" si="838"/>
        <v>0</v>
      </c>
      <c r="CC1626" s="151" t="b">
        <f t="shared" ca="1" si="839"/>
        <v>0</v>
      </c>
      <c r="CD1626" s="151" t="b">
        <f t="shared" ca="1" si="840"/>
        <v>0</v>
      </c>
      <c r="CE1626" s="151" t="b">
        <f t="shared" ca="1" si="841"/>
        <v>0</v>
      </c>
      <c r="CF1626" s="151" t="b">
        <f t="shared" ca="1" si="842"/>
        <v>0</v>
      </c>
      <c r="CG1626" s="151" t="b">
        <f t="shared" ca="1" si="843"/>
        <v>0</v>
      </c>
      <c r="CH1626" s="151" t="b">
        <f t="shared" ca="1" si="844"/>
        <v>0</v>
      </c>
      <c r="CI1626" s="151" t="b">
        <f t="shared" ca="1" si="845"/>
        <v>0</v>
      </c>
      <c r="CJ1626" s="151" t="b">
        <f t="shared" ca="1" si="846"/>
        <v>0</v>
      </c>
      <c r="CK1626" s="151" t="b">
        <f t="shared" ca="1" si="847"/>
        <v>0</v>
      </c>
      <c r="CL1626" s="151" t="b">
        <f t="shared" ca="1" si="848"/>
        <v>0</v>
      </c>
      <c r="CM1626" s="151" t="b">
        <f t="shared" ca="1" si="849"/>
        <v>0</v>
      </c>
      <c r="CN1626" s="151" t="str">
        <f t="shared" ca="1" si="850"/>
        <v>NO_VAC</v>
      </c>
      <c r="CO1626" s="151" t="str">
        <f t="shared" ca="1" si="851"/>
        <v>NO_VAC</v>
      </c>
      <c r="CP1626" s="151" t="b">
        <f t="shared" ca="1" si="852"/>
        <v>0</v>
      </c>
      <c r="CQ1626" s="155">
        <f t="shared" ca="1" si="853"/>
        <v>0</v>
      </c>
      <c r="CR1626" s="155" t="b">
        <f t="shared" ca="1" si="854"/>
        <v>0</v>
      </c>
      <c r="CS1626" s="155" t="b">
        <f t="shared" ca="1" si="855"/>
        <v>0</v>
      </c>
      <c r="CT1626" s="155" t="b">
        <f t="shared" ca="1" si="856"/>
        <v>0</v>
      </c>
      <c r="CU1626" s="155" t="b">
        <f t="shared" ca="1" si="857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5"/>
        <v>0</v>
      </c>
      <c r="P1627" s="28">
        <f t="shared" ca="1" si="826"/>
        <v>0</v>
      </c>
      <c r="Q1627" s="28">
        <f t="shared" ca="1" si="827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28"/>
        <v>0</v>
      </c>
      <c r="BS1627" s="151" t="b">
        <f t="shared" si="829"/>
        <v>0</v>
      </c>
      <c r="BT1627" s="151" t="b">
        <f t="shared" si="830"/>
        <v>0</v>
      </c>
      <c r="BU1627" s="151" t="b">
        <f t="shared" si="831"/>
        <v>0</v>
      </c>
      <c r="BV1627" s="155" t="b">
        <f t="shared" ca="1" si="832"/>
        <v>0</v>
      </c>
      <c r="BW1627" s="151" t="b">
        <f t="shared" ca="1" si="833"/>
        <v>0</v>
      </c>
      <c r="BX1627" s="151" t="b">
        <f t="shared" ca="1" si="834"/>
        <v>0</v>
      </c>
      <c r="BY1627" s="151" t="b">
        <f t="shared" ca="1" si="835"/>
        <v>0</v>
      </c>
      <c r="BZ1627" s="151" t="b">
        <f t="shared" ca="1" si="836"/>
        <v>0</v>
      </c>
      <c r="CA1627" s="151" t="b">
        <f t="shared" ca="1" si="837"/>
        <v>0</v>
      </c>
      <c r="CB1627" s="151" t="b">
        <f t="shared" ca="1" si="838"/>
        <v>0</v>
      </c>
      <c r="CC1627" s="151" t="b">
        <f t="shared" ca="1" si="839"/>
        <v>0</v>
      </c>
      <c r="CD1627" s="151" t="b">
        <f t="shared" ca="1" si="840"/>
        <v>0</v>
      </c>
      <c r="CE1627" s="151" t="b">
        <f t="shared" ca="1" si="841"/>
        <v>0</v>
      </c>
      <c r="CF1627" s="151" t="b">
        <f t="shared" ca="1" si="842"/>
        <v>0</v>
      </c>
      <c r="CG1627" s="151" t="b">
        <f t="shared" ca="1" si="843"/>
        <v>0</v>
      </c>
      <c r="CH1627" s="151" t="b">
        <f t="shared" ca="1" si="844"/>
        <v>0</v>
      </c>
      <c r="CI1627" s="151" t="b">
        <f t="shared" ca="1" si="845"/>
        <v>0</v>
      </c>
      <c r="CJ1627" s="151" t="b">
        <f t="shared" ca="1" si="846"/>
        <v>0</v>
      </c>
      <c r="CK1627" s="151" t="b">
        <f t="shared" ca="1" si="847"/>
        <v>0</v>
      </c>
      <c r="CL1627" s="151" t="b">
        <f t="shared" ca="1" si="848"/>
        <v>0</v>
      </c>
      <c r="CM1627" s="151" t="b">
        <f t="shared" ca="1" si="849"/>
        <v>0</v>
      </c>
      <c r="CN1627" s="151" t="str">
        <f t="shared" ca="1" si="850"/>
        <v>NO_VAC</v>
      </c>
      <c r="CO1627" s="151" t="str">
        <f t="shared" ca="1" si="851"/>
        <v>NO_VAC</v>
      </c>
      <c r="CP1627" s="151" t="b">
        <f t="shared" ca="1" si="852"/>
        <v>0</v>
      </c>
      <c r="CQ1627" s="155">
        <f t="shared" ca="1" si="853"/>
        <v>0</v>
      </c>
      <c r="CR1627" s="155" t="b">
        <f t="shared" ca="1" si="854"/>
        <v>0</v>
      </c>
      <c r="CS1627" s="155" t="b">
        <f t="shared" ca="1" si="855"/>
        <v>0</v>
      </c>
      <c r="CT1627" s="155" t="b">
        <f t="shared" ca="1" si="856"/>
        <v>0</v>
      </c>
      <c r="CU1627" s="155" t="b">
        <f t="shared" ca="1" si="857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5"/>
        <v>0</v>
      </c>
      <c r="P1628" s="28">
        <f t="shared" ca="1" si="826"/>
        <v>0</v>
      </c>
      <c r="Q1628" s="28">
        <f t="shared" ca="1" si="827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28"/>
        <v>0</v>
      </c>
      <c r="BS1628" s="151" t="b">
        <f t="shared" si="829"/>
        <v>0</v>
      </c>
      <c r="BT1628" s="151" t="b">
        <f t="shared" si="830"/>
        <v>0</v>
      </c>
      <c r="BU1628" s="151" t="b">
        <f t="shared" si="831"/>
        <v>0</v>
      </c>
      <c r="BV1628" s="155" t="b">
        <f t="shared" ca="1" si="832"/>
        <v>0</v>
      </c>
      <c r="BW1628" s="151" t="b">
        <f t="shared" ca="1" si="833"/>
        <v>0</v>
      </c>
      <c r="BX1628" s="151" t="b">
        <f t="shared" ca="1" si="834"/>
        <v>0</v>
      </c>
      <c r="BY1628" s="151" t="b">
        <f t="shared" ca="1" si="835"/>
        <v>0</v>
      </c>
      <c r="BZ1628" s="151" t="b">
        <f t="shared" ca="1" si="836"/>
        <v>0</v>
      </c>
      <c r="CA1628" s="151" t="b">
        <f t="shared" ca="1" si="837"/>
        <v>0</v>
      </c>
      <c r="CB1628" s="151" t="b">
        <f t="shared" ca="1" si="838"/>
        <v>0</v>
      </c>
      <c r="CC1628" s="151" t="b">
        <f t="shared" ca="1" si="839"/>
        <v>0</v>
      </c>
      <c r="CD1628" s="151" t="b">
        <f t="shared" ca="1" si="840"/>
        <v>0</v>
      </c>
      <c r="CE1628" s="151" t="b">
        <f t="shared" ca="1" si="841"/>
        <v>0</v>
      </c>
      <c r="CF1628" s="151" t="b">
        <f t="shared" ca="1" si="842"/>
        <v>0</v>
      </c>
      <c r="CG1628" s="151" t="b">
        <f t="shared" ca="1" si="843"/>
        <v>0</v>
      </c>
      <c r="CH1628" s="151" t="b">
        <f t="shared" ca="1" si="844"/>
        <v>0</v>
      </c>
      <c r="CI1628" s="151" t="b">
        <f t="shared" ca="1" si="845"/>
        <v>0</v>
      </c>
      <c r="CJ1628" s="151" t="b">
        <f t="shared" ca="1" si="846"/>
        <v>0</v>
      </c>
      <c r="CK1628" s="151" t="b">
        <f t="shared" ca="1" si="847"/>
        <v>0</v>
      </c>
      <c r="CL1628" s="151" t="b">
        <f t="shared" ca="1" si="848"/>
        <v>0</v>
      </c>
      <c r="CM1628" s="151" t="b">
        <f t="shared" ca="1" si="849"/>
        <v>0</v>
      </c>
      <c r="CN1628" s="151" t="str">
        <f t="shared" ca="1" si="850"/>
        <v>NO_VAC</v>
      </c>
      <c r="CO1628" s="151" t="str">
        <f t="shared" ca="1" si="851"/>
        <v>NO_VAC</v>
      </c>
      <c r="CP1628" s="151" t="b">
        <f t="shared" ca="1" si="852"/>
        <v>0</v>
      </c>
      <c r="CQ1628" s="155">
        <f t="shared" ca="1" si="853"/>
        <v>0</v>
      </c>
      <c r="CR1628" s="155" t="b">
        <f t="shared" ca="1" si="854"/>
        <v>0</v>
      </c>
      <c r="CS1628" s="155" t="b">
        <f t="shared" ca="1" si="855"/>
        <v>0</v>
      </c>
      <c r="CT1628" s="155" t="b">
        <f t="shared" ca="1" si="856"/>
        <v>0</v>
      </c>
      <c r="CU1628" s="155" t="b">
        <f t="shared" ca="1" si="857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5"/>
        <v>0</v>
      </c>
      <c r="P1629" s="28">
        <f t="shared" ca="1" si="826"/>
        <v>0</v>
      </c>
      <c r="Q1629" s="28">
        <f t="shared" ca="1" si="827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28"/>
        <v>0</v>
      </c>
      <c r="BS1629" s="151" t="b">
        <f t="shared" si="829"/>
        <v>0</v>
      </c>
      <c r="BT1629" s="151" t="b">
        <f t="shared" si="830"/>
        <v>0</v>
      </c>
      <c r="BU1629" s="151" t="b">
        <f t="shared" si="831"/>
        <v>0</v>
      </c>
      <c r="BV1629" s="155" t="b">
        <f t="shared" ca="1" si="832"/>
        <v>0</v>
      </c>
      <c r="BW1629" s="151" t="b">
        <f t="shared" ca="1" si="833"/>
        <v>0</v>
      </c>
      <c r="BX1629" s="151" t="b">
        <f t="shared" ca="1" si="834"/>
        <v>0</v>
      </c>
      <c r="BY1629" s="151" t="b">
        <f t="shared" ca="1" si="835"/>
        <v>0</v>
      </c>
      <c r="BZ1629" s="151" t="b">
        <f t="shared" ca="1" si="836"/>
        <v>0</v>
      </c>
      <c r="CA1629" s="151" t="b">
        <f t="shared" ca="1" si="837"/>
        <v>0</v>
      </c>
      <c r="CB1629" s="151" t="b">
        <f t="shared" ca="1" si="838"/>
        <v>0</v>
      </c>
      <c r="CC1629" s="151" t="b">
        <f t="shared" ca="1" si="839"/>
        <v>0</v>
      </c>
      <c r="CD1629" s="151" t="b">
        <f t="shared" ca="1" si="840"/>
        <v>0</v>
      </c>
      <c r="CE1629" s="151" t="b">
        <f t="shared" ca="1" si="841"/>
        <v>0</v>
      </c>
      <c r="CF1629" s="151" t="b">
        <f t="shared" ca="1" si="842"/>
        <v>0</v>
      </c>
      <c r="CG1629" s="151" t="b">
        <f t="shared" ca="1" si="843"/>
        <v>0</v>
      </c>
      <c r="CH1629" s="151" t="b">
        <f t="shared" ca="1" si="844"/>
        <v>0</v>
      </c>
      <c r="CI1629" s="151" t="b">
        <f t="shared" ca="1" si="845"/>
        <v>0</v>
      </c>
      <c r="CJ1629" s="151" t="b">
        <f t="shared" ca="1" si="846"/>
        <v>0</v>
      </c>
      <c r="CK1629" s="151" t="b">
        <f t="shared" ca="1" si="847"/>
        <v>0</v>
      </c>
      <c r="CL1629" s="151" t="b">
        <f t="shared" ca="1" si="848"/>
        <v>0</v>
      </c>
      <c r="CM1629" s="151" t="b">
        <f t="shared" ca="1" si="849"/>
        <v>0</v>
      </c>
      <c r="CN1629" s="151" t="str">
        <f t="shared" ca="1" si="850"/>
        <v>NO_VAC</v>
      </c>
      <c r="CO1629" s="151" t="str">
        <f t="shared" ca="1" si="851"/>
        <v>NO_VAC</v>
      </c>
      <c r="CP1629" s="151" t="b">
        <f t="shared" ca="1" si="852"/>
        <v>0</v>
      </c>
      <c r="CQ1629" s="155">
        <f t="shared" ca="1" si="853"/>
        <v>0</v>
      </c>
      <c r="CR1629" s="155" t="b">
        <f t="shared" ca="1" si="854"/>
        <v>0</v>
      </c>
      <c r="CS1629" s="155" t="b">
        <f t="shared" ca="1" si="855"/>
        <v>0</v>
      </c>
      <c r="CT1629" s="155" t="b">
        <f t="shared" ca="1" si="856"/>
        <v>0</v>
      </c>
      <c r="CU1629" s="155" t="b">
        <f t="shared" ca="1" si="857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5"/>
        <v>0</v>
      </c>
      <c r="P1630" s="28">
        <f t="shared" ca="1" si="826"/>
        <v>0</v>
      </c>
      <c r="Q1630" s="28">
        <f t="shared" ca="1" si="827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28"/>
        <v>0</v>
      </c>
      <c r="BS1630" s="151" t="b">
        <f t="shared" si="829"/>
        <v>0</v>
      </c>
      <c r="BT1630" s="151" t="b">
        <f t="shared" si="830"/>
        <v>0</v>
      </c>
      <c r="BU1630" s="151" t="b">
        <f t="shared" si="831"/>
        <v>0</v>
      </c>
      <c r="BV1630" s="155" t="b">
        <f t="shared" ca="1" si="832"/>
        <v>0</v>
      </c>
      <c r="BW1630" s="151" t="b">
        <f t="shared" ca="1" si="833"/>
        <v>0</v>
      </c>
      <c r="BX1630" s="151" t="b">
        <f t="shared" ca="1" si="834"/>
        <v>0</v>
      </c>
      <c r="BY1630" s="151" t="b">
        <f t="shared" ca="1" si="835"/>
        <v>0</v>
      </c>
      <c r="BZ1630" s="151" t="b">
        <f t="shared" ca="1" si="836"/>
        <v>0</v>
      </c>
      <c r="CA1630" s="151" t="b">
        <f t="shared" ca="1" si="837"/>
        <v>0</v>
      </c>
      <c r="CB1630" s="151" t="b">
        <f t="shared" ca="1" si="838"/>
        <v>0</v>
      </c>
      <c r="CC1630" s="151" t="b">
        <f t="shared" ca="1" si="839"/>
        <v>0</v>
      </c>
      <c r="CD1630" s="151" t="b">
        <f t="shared" ca="1" si="840"/>
        <v>0</v>
      </c>
      <c r="CE1630" s="151" t="b">
        <f t="shared" ca="1" si="841"/>
        <v>0</v>
      </c>
      <c r="CF1630" s="151" t="b">
        <f t="shared" ca="1" si="842"/>
        <v>0</v>
      </c>
      <c r="CG1630" s="151" t="b">
        <f t="shared" ca="1" si="843"/>
        <v>0</v>
      </c>
      <c r="CH1630" s="151" t="b">
        <f t="shared" ca="1" si="844"/>
        <v>0</v>
      </c>
      <c r="CI1630" s="151" t="b">
        <f t="shared" ca="1" si="845"/>
        <v>0</v>
      </c>
      <c r="CJ1630" s="151" t="b">
        <f t="shared" ca="1" si="846"/>
        <v>0</v>
      </c>
      <c r="CK1630" s="151" t="b">
        <f t="shared" ca="1" si="847"/>
        <v>0</v>
      </c>
      <c r="CL1630" s="151" t="b">
        <f t="shared" ca="1" si="848"/>
        <v>0</v>
      </c>
      <c r="CM1630" s="151" t="b">
        <f t="shared" ca="1" si="849"/>
        <v>0</v>
      </c>
      <c r="CN1630" s="151" t="str">
        <f t="shared" ca="1" si="850"/>
        <v>NO_VAC</v>
      </c>
      <c r="CO1630" s="151" t="str">
        <f t="shared" ca="1" si="851"/>
        <v>NO_VAC</v>
      </c>
      <c r="CP1630" s="151" t="b">
        <f t="shared" ca="1" si="852"/>
        <v>0</v>
      </c>
      <c r="CQ1630" s="155">
        <f t="shared" ca="1" si="853"/>
        <v>0</v>
      </c>
      <c r="CR1630" s="155" t="b">
        <f t="shared" ca="1" si="854"/>
        <v>0</v>
      </c>
      <c r="CS1630" s="155" t="b">
        <f t="shared" ca="1" si="855"/>
        <v>0</v>
      </c>
      <c r="CT1630" s="155" t="b">
        <f t="shared" ca="1" si="856"/>
        <v>0</v>
      </c>
      <c r="CU1630" s="155" t="b">
        <f t="shared" ca="1" si="857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5"/>
        <v>0</v>
      </c>
      <c r="P1631" s="28">
        <f t="shared" ca="1" si="826"/>
        <v>0</v>
      </c>
      <c r="Q1631" s="28">
        <f t="shared" ca="1" si="827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28"/>
        <v>0</v>
      </c>
      <c r="BS1631" s="151" t="b">
        <f t="shared" si="829"/>
        <v>0</v>
      </c>
      <c r="BT1631" s="151" t="b">
        <f t="shared" si="830"/>
        <v>0</v>
      </c>
      <c r="BU1631" s="151" t="b">
        <f t="shared" si="831"/>
        <v>0</v>
      </c>
      <c r="BV1631" s="155" t="b">
        <f t="shared" ca="1" si="832"/>
        <v>0</v>
      </c>
      <c r="BW1631" s="151" t="b">
        <f t="shared" ca="1" si="833"/>
        <v>0</v>
      </c>
      <c r="BX1631" s="151" t="b">
        <f t="shared" ca="1" si="834"/>
        <v>0</v>
      </c>
      <c r="BY1631" s="151" t="b">
        <f t="shared" ca="1" si="835"/>
        <v>0</v>
      </c>
      <c r="BZ1631" s="151" t="b">
        <f t="shared" ca="1" si="836"/>
        <v>0</v>
      </c>
      <c r="CA1631" s="151" t="b">
        <f t="shared" ca="1" si="837"/>
        <v>0</v>
      </c>
      <c r="CB1631" s="151" t="b">
        <f t="shared" ca="1" si="838"/>
        <v>0</v>
      </c>
      <c r="CC1631" s="151" t="b">
        <f t="shared" ca="1" si="839"/>
        <v>0</v>
      </c>
      <c r="CD1631" s="151" t="b">
        <f t="shared" ca="1" si="840"/>
        <v>0</v>
      </c>
      <c r="CE1631" s="151" t="b">
        <f t="shared" ca="1" si="841"/>
        <v>0</v>
      </c>
      <c r="CF1631" s="151" t="b">
        <f t="shared" ca="1" si="842"/>
        <v>0</v>
      </c>
      <c r="CG1631" s="151" t="b">
        <f t="shared" ca="1" si="843"/>
        <v>0</v>
      </c>
      <c r="CH1631" s="151" t="b">
        <f t="shared" ca="1" si="844"/>
        <v>0</v>
      </c>
      <c r="CI1631" s="151" t="b">
        <f t="shared" ca="1" si="845"/>
        <v>0</v>
      </c>
      <c r="CJ1631" s="151" t="b">
        <f t="shared" ca="1" si="846"/>
        <v>0</v>
      </c>
      <c r="CK1631" s="151" t="b">
        <f t="shared" ca="1" si="847"/>
        <v>0</v>
      </c>
      <c r="CL1631" s="151" t="b">
        <f t="shared" ca="1" si="848"/>
        <v>0</v>
      </c>
      <c r="CM1631" s="151" t="b">
        <f t="shared" ca="1" si="849"/>
        <v>0</v>
      </c>
      <c r="CN1631" s="151" t="str">
        <f t="shared" ca="1" si="850"/>
        <v>NO_VAC</v>
      </c>
      <c r="CO1631" s="151" t="str">
        <f t="shared" ca="1" si="851"/>
        <v>NO_VAC</v>
      </c>
      <c r="CP1631" s="151" t="b">
        <f t="shared" ca="1" si="852"/>
        <v>0</v>
      </c>
      <c r="CQ1631" s="155">
        <f t="shared" ca="1" si="853"/>
        <v>0</v>
      </c>
      <c r="CR1631" s="155" t="b">
        <f t="shared" ca="1" si="854"/>
        <v>0</v>
      </c>
      <c r="CS1631" s="155" t="b">
        <f t="shared" ca="1" si="855"/>
        <v>0</v>
      </c>
      <c r="CT1631" s="155" t="b">
        <f t="shared" ca="1" si="856"/>
        <v>0</v>
      </c>
      <c r="CU1631" s="155" t="b">
        <f t="shared" ca="1" si="857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5"/>
        <v>0</v>
      </c>
      <c r="P1632" s="28">
        <f t="shared" ca="1" si="826"/>
        <v>0</v>
      </c>
      <c r="Q1632" s="28">
        <f t="shared" ca="1" si="827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28"/>
        <v>0</v>
      </c>
      <c r="BS1632" s="151" t="b">
        <f t="shared" si="829"/>
        <v>0</v>
      </c>
      <c r="BT1632" s="151" t="b">
        <f t="shared" si="830"/>
        <v>0</v>
      </c>
      <c r="BU1632" s="151" t="b">
        <f t="shared" si="831"/>
        <v>0</v>
      </c>
      <c r="BV1632" s="155" t="b">
        <f t="shared" ca="1" si="832"/>
        <v>0</v>
      </c>
      <c r="BW1632" s="151" t="b">
        <f t="shared" ca="1" si="833"/>
        <v>0</v>
      </c>
      <c r="BX1632" s="151" t="b">
        <f t="shared" ca="1" si="834"/>
        <v>0</v>
      </c>
      <c r="BY1632" s="151" t="b">
        <f t="shared" ca="1" si="835"/>
        <v>0</v>
      </c>
      <c r="BZ1632" s="151" t="b">
        <f t="shared" ca="1" si="836"/>
        <v>0</v>
      </c>
      <c r="CA1632" s="151" t="b">
        <f t="shared" ca="1" si="837"/>
        <v>0</v>
      </c>
      <c r="CB1632" s="151" t="b">
        <f t="shared" ca="1" si="838"/>
        <v>0</v>
      </c>
      <c r="CC1632" s="151" t="b">
        <f t="shared" ca="1" si="839"/>
        <v>0</v>
      </c>
      <c r="CD1632" s="151" t="b">
        <f t="shared" ca="1" si="840"/>
        <v>0</v>
      </c>
      <c r="CE1632" s="151" t="b">
        <f t="shared" ca="1" si="841"/>
        <v>0</v>
      </c>
      <c r="CF1632" s="151" t="b">
        <f t="shared" ca="1" si="842"/>
        <v>0</v>
      </c>
      <c r="CG1632" s="151" t="b">
        <f t="shared" ca="1" si="843"/>
        <v>0</v>
      </c>
      <c r="CH1632" s="151" t="b">
        <f t="shared" ca="1" si="844"/>
        <v>0</v>
      </c>
      <c r="CI1632" s="151" t="b">
        <f t="shared" ca="1" si="845"/>
        <v>0</v>
      </c>
      <c r="CJ1632" s="151" t="b">
        <f t="shared" ca="1" si="846"/>
        <v>0</v>
      </c>
      <c r="CK1632" s="151" t="b">
        <f t="shared" ca="1" si="847"/>
        <v>0</v>
      </c>
      <c r="CL1632" s="151" t="b">
        <f t="shared" ca="1" si="848"/>
        <v>0</v>
      </c>
      <c r="CM1632" s="151" t="b">
        <f t="shared" ca="1" si="849"/>
        <v>0</v>
      </c>
      <c r="CN1632" s="151" t="str">
        <f t="shared" ca="1" si="850"/>
        <v>NO_VAC</v>
      </c>
      <c r="CO1632" s="151" t="str">
        <f t="shared" ca="1" si="851"/>
        <v>NO_VAC</v>
      </c>
      <c r="CP1632" s="151" t="b">
        <f t="shared" ca="1" si="852"/>
        <v>0</v>
      </c>
      <c r="CQ1632" s="155">
        <f t="shared" ca="1" si="853"/>
        <v>0</v>
      </c>
      <c r="CR1632" s="155" t="b">
        <f t="shared" ca="1" si="854"/>
        <v>0</v>
      </c>
      <c r="CS1632" s="155" t="b">
        <f t="shared" ca="1" si="855"/>
        <v>0</v>
      </c>
      <c r="CT1632" s="155" t="b">
        <f t="shared" ca="1" si="856"/>
        <v>0</v>
      </c>
      <c r="CU1632" s="155" t="b">
        <f t="shared" ca="1" si="857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5"/>
        <v>0</v>
      </c>
      <c r="P1633" s="28">
        <f t="shared" ca="1" si="826"/>
        <v>0</v>
      </c>
      <c r="Q1633" s="28">
        <f t="shared" ca="1" si="827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28"/>
        <v>0</v>
      </c>
      <c r="BS1633" s="151" t="b">
        <f t="shared" si="829"/>
        <v>0</v>
      </c>
      <c r="BT1633" s="151" t="b">
        <f t="shared" si="830"/>
        <v>0</v>
      </c>
      <c r="BU1633" s="151" t="b">
        <f t="shared" si="831"/>
        <v>0</v>
      </c>
      <c r="BV1633" s="155" t="b">
        <f t="shared" ca="1" si="832"/>
        <v>0</v>
      </c>
      <c r="BW1633" s="151" t="b">
        <f t="shared" ca="1" si="833"/>
        <v>0</v>
      </c>
      <c r="BX1633" s="151" t="b">
        <f t="shared" ca="1" si="834"/>
        <v>0</v>
      </c>
      <c r="BY1633" s="151" t="b">
        <f t="shared" ca="1" si="835"/>
        <v>0</v>
      </c>
      <c r="BZ1633" s="151" t="b">
        <f t="shared" ca="1" si="836"/>
        <v>0</v>
      </c>
      <c r="CA1633" s="151" t="b">
        <f t="shared" ca="1" si="837"/>
        <v>0</v>
      </c>
      <c r="CB1633" s="151" t="b">
        <f t="shared" ca="1" si="838"/>
        <v>0</v>
      </c>
      <c r="CC1633" s="151" t="b">
        <f t="shared" ca="1" si="839"/>
        <v>0</v>
      </c>
      <c r="CD1633" s="151" t="b">
        <f t="shared" ca="1" si="840"/>
        <v>0</v>
      </c>
      <c r="CE1633" s="151" t="b">
        <f t="shared" ca="1" si="841"/>
        <v>0</v>
      </c>
      <c r="CF1633" s="151" t="b">
        <f t="shared" ca="1" si="842"/>
        <v>0</v>
      </c>
      <c r="CG1633" s="151" t="b">
        <f t="shared" ca="1" si="843"/>
        <v>0</v>
      </c>
      <c r="CH1633" s="151" t="b">
        <f t="shared" ca="1" si="844"/>
        <v>0</v>
      </c>
      <c r="CI1633" s="151" t="b">
        <f t="shared" ca="1" si="845"/>
        <v>0</v>
      </c>
      <c r="CJ1633" s="151" t="b">
        <f t="shared" ca="1" si="846"/>
        <v>0</v>
      </c>
      <c r="CK1633" s="151" t="b">
        <f t="shared" ca="1" si="847"/>
        <v>0</v>
      </c>
      <c r="CL1633" s="151" t="b">
        <f t="shared" ca="1" si="848"/>
        <v>0</v>
      </c>
      <c r="CM1633" s="151" t="b">
        <f t="shared" ca="1" si="849"/>
        <v>0</v>
      </c>
      <c r="CN1633" s="151" t="str">
        <f t="shared" ca="1" si="850"/>
        <v>NO_VAC</v>
      </c>
      <c r="CO1633" s="151" t="str">
        <f t="shared" ca="1" si="851"/>
        <v>NO_VAC</v>
      </c>
      <c r="CP1633" s="151" t="b">
        <f t="shared" ca="1" si="852"/>
        <v>0</v>
      </c>
      <c r="CQ1633" s="155">
        <f t="shared" ca="1" si="853"/>
        <v>0</v>
      </c>
      <c r="CR1633" s="155" t="b">
        <f t="shared" ca="1" si="854"/>
        <v>0</v>
      </c>
      <c r="CS1633" s="155" t="b">
        <f t="shared" ca="1" si="855"/>
        <v>0</v>
      </c>
      <c r="CT1633" s="155" t="b">
        <f t="shared" ca="1" si="856"/>
        <v>0</v>
      </c>
      <c r="CU1633" s="155" t="b">
        <f t="shared" ca="1" si="857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5"/>
        <v>0</v>
      </c>
      <c r="P1634" s="28">
        <f t="shared" ca="1" si="826"/>
        <v>0</v>
      </c>
      <c r="Q1634" s="28">
        <f t="shared" ca="1" si="827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28"/>
        <v>0</v>
      </c>
      <c r="BS1634" s="151" t="b">
        <f t="shared" si="829"/>
        <v>0</v>
      </c>
      <c r="BT1634" s="151" t="b">
        <f t="shared" si="830"/>
        <v>0</v>
      </c>
      <c r="BU1634" s="151" t="b">
        <f t="shared" si="831"/>
        <v>0</v>
      </c>
      <c r="BV1634" s="155" t="b">
        <f t="shared" ca="1" si="832"/>
        <v>0</v>
      </c>
      <c r="BW1634" s="151" t="b">
        <f t="shared" ca="1" si="833"/>
        <v>0</v>
      </c>
      <c r="BX1634" s="151" t="b">
        <f t="shared" ca="1" si="834"/>
        <v>0</v>
      </c>
      <c r="BY1634" s="151" t="b">
        <f t="shared" ca="1" si="835"/>
        <v>0</v>
      </c>
      <c r="BZ1634" s="151" t="b">
        <f t="shared" ca="1" si="836"/>
        <v>0</v>
      </c>
      <c r="CA1634" s="151" t="b">
        <f t="shared" ca="1" si="837"/>
        <v>0</v>
      </c>
      <c r="CB1634" s="151" t="b">
        <f t="shared" ca="1" si="838"/>
        <v>0</v>
      </c>
      <c r="CC1634" s="151" t="b">
        <f t="shared" ca="1" si="839"/>
        <v>0</v>
      </c>
      <c r="CD1634" s="151" t="b">
        <f t="shared" ca="1" si="840"/>
        <v>0</v>
      </c>
      <c r="CE1634" s="151" t="b">
        <f t="shared" ca="1" si="841"/>
        <v>0</v>
      </c>
      <c r="CF1634" s="151" t="b">
        <f t="shared" ca="1" si="842"/>
        <v>0</v>
      </c>
      <c r="CG1634" s="151" t="b">
        <f t="shared" ca="1" si="843"/>
        <v>0</v>
      </c>
      <c r="CH1634" s="151" t="b">
        <f t="shared" ca="1" si="844"/>
        <v>0</v>
      </c>
      <c r="CI1634" s="151" t="b">
        <f t="shared" ca="1" si="845"/>
        <v>0</v>
      </c>
      <c r="CJ1634" s="151" t="b">
        <f t="shared" ca="1" si="846"/>
        <v>0</v>
      </c>
      <c r="CK1634" s="151" t="b">
        <f t="shared" ca="1" si="847"/>
        <v>0</v>
      </c>
      <c r="CL1634" s="151" t="b">
        <f t="shared" ca="1" si="848"/>
        <v>0</v>
      </c>
      <c r="CM1634" s="151" t="b">
        <f t="shared" ca="1" si="849"/>
        <v>0</v>
      </c>
      <c r="CN1634" s="151" t="str">
        <f t="shared" ca="1" si="850"/>
        <v>NO_VAC</v>
      </c>
      <c r="CO1634" s="151" t="str">
        <f t="shared" ca="1" si="851"/>
        <v>NO_VAC</v>
      </c>
      <c r="CP1634" s="151" t="b">
        <f t="shared" ca="1" si="852"/>
        <v>0</v>
      </c>
      <c r="CQ1634" s="155">
        <f t="shared" ca="1" si="853"/>
        <v>0</v>
      </c>
      <c r="CR1634" s="155" t="b">
        <f t="shared" ca="1" si="854"/>
        <v>0</v>
      </c>
      <c r="CS1634" s="155" t="b">
        <f t="shared" ca="1" si="855"/>
        <v>0</v>
      </c>
      <c r="CT1634" s="155" t="b">
        <f t="shared" ca="1" si="856"/>
        <v>0</v>
      </c>
      <c r="CU1634" s="155" t="b">
        <f t="shared" ca="1" si="857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5"/>
        <v>0</v>
      </c>
      <c r="P1635" s="28">
        <f t="shared" ca="1" si="826"/>
        <v>0</v>
      </c>
      <c r="Q1635" s="28">
        <f t="shared" ca="1" si="827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28"/>
        <v>0</v>
      </c>
      <c r="BS1635" s="151" t="b">
        <f t="shared" si="829"/>
        <v>0</v>
      </c>
      <c r="BT1635" s="151" t="b">
        <f t="shared" si="830"/>
        <v>0</v>
      </c>
      <c r="BU1635" s="151" t="b">
        <f t="shared" si="831"/>
        <v>0</v>
      </c>
      <c r="BV1635" s="155" t="b">
        <f t="shared" ca="1" si="832"/>
        <v>0</v>
      </c>
      <c r="BW1635" s="151" t="b">
        <f t="shared" ca="1" si="833"/>
        <v>0</v>
      </c>
      <c r="BX1635" s="151" t="b">
        <f t="shared" ca="1" si="834"/>
        <v>0</v>
      </c>
      <c r="BY1635" s="151" t="b">
        <f t="shared" ca="1" si="835"/>
        <v>0</v>
      </c>
      <c r="BZ1635" s="151" t="b">
        <f t="shared" ca="1" si="836"/>
        <v>0</v>
      </c>
      <c r="CA1635" s="151" t="b">
        <f t="shared" ca="1" si="837"/>
        <v>0</v>
      </c>
      <c r="CB1635" s="151" t="b">
        <f t="shared" ca="1" si="838"/>
        <v>0</v>
      </c>
      <c r="CC1635" s="151" t="b">
        <f t="shared" ca="1" si="839"/>
        <v>0</v>
      </c>
      <c r="CD1635" s="151" t="b">
        <f t="shared" ca="1" si="840"/>
        <v>0</v>
      </c>
      <c r="CE1635" s="151" t="b">
        <f t="shared" ca="1" si="841"/>
        <v>0</v>
      </c>
      <c r="CF1635" s="151" t="b">
        <f t="shared" ca="1" si="842"/>
        <v>0</v>
      </c>
      <c r="CG1635" s="151" t="b">
        <f t="shared" ca="1" si="843"/>
        <v>0</v>
      </c>
      <c r="CH1635" s="151" t="b">
        <f t="shared" ca="1" si="844"/>
        <v>0</v>
      </c>
      <c r="CI1635" s="151" t="b">
        <f t="shared" ca="1" si="845"/>
        <v>0</v>
      </c>
      <c r="CJ1635" s="151" t="b">
        <f t="shared" ca="1" si="846"/>
        <v>0</v>
      </c>
      <c r="CK1635" s="151" t="b">
        <f t="shared" ca="1" si="847"/>
        <v>0</v>
      </c>
      <c r="CL1635" s="151" t="b">
        <f t="shared" ca="1" si="848"/>
        <v>0</v>
      </c>
      <c r="CM1635" s="151" t="b">
        <f t="shared" ca="1" si="849"/>
        <v>0</v>
      </c>
      <c r="CN1635" s="151" t="str">
        <f t="shared" ca="1" si="850"/>
        <v>NO_VAC</v>
      </c>
      <c r="CO1635" s="151" t="str">
        <f t="shared" ca="1" si="851"/>
        <v>NO_VAC</v>
      </c>
      <c r="CP1635" s="151" t="b">
        <f t="shared" ca="1" si="852"/>
        <v>0</v>
      </c>
      <c r="CQ1635" s="155">
        <f t="shared" ca="1" si="853"/>
        <v>0</v>
      </c>
      <c r="CR1635" s="155" t="b">
        <f t="shared" ca="1" si="854"/>
        <v>0</v>
      </c>
      <c r="CS1635" s="155" t="b">
        <f t="shared" ca="1" si="855"/>
        <v>0</v>
      </c>
      <c r="CT1635" s="155" t="b">
        <f t="shared" ca="1" si="856"/>
        <v>0</v>
      </c>
      <c r="CU1635" s="155" t="b">
        <f t="shared" ca="1" si="857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5"/>
        <v>0</v>
      </c>
      <c r="P1636" s="28">
        <f t="shared" ca="1" si="826"/>
        <v>0</v>
      </c>
      <c r="Q1636" s="28">
        <f t="shared" ca="1" si="827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28"/>
        <v>0</v>
      </c>
      <c r="BS1636" s="151" t="b">
        <f t="shared" si="829"/>
        <v>0</v>
      </c>
      <c r="BT1636" s="151" t="b">
        <f t="shared" si="830"/>
        <v>0</v>
      </c>
      <c r="BU1636" s="151" t="b">
        <f t="shared" si="831"/>
        <v>0</v>
      </c>
      <c r="BV1636" s="155" t="b">
        <f t="shared" ca="1" si="832"/>
        <v>0</v>
      </c>
      <c r="BW1636" s="151" t="b">
        <f t="shared" ca="1" si="833"/>
        <v>0</v>
      </c>
      <c r="BX1636" s="151" t="b">
        <f t="shared" ca="1" si="834"/>
        <v>0</v>
      </c>
      <c r="BY1636" s="151" t="b">
        <f t="shared" ca="1" si="835"/>
        <v>0</v>
      </c>
      <c r="BZ1636" s="151" t="b">
        <f t="shared" ca="1" si="836"/>
        <v>0</v>
      </c>
      <c r="CA1636" s="151" t="b">
        <f t="shared" ca="1" si="837"/>
        <v>0</v>
      </c>
      <c r="CB1636" s="151" t="b">
        <f t="shared" ca="1" si="838"/>
        <v>0</v>
      </c>
      <c r="CC1636" s="151" t="b">
        <f t="shared" ca="1" si="839"/>
        <v>0</v>
      </c>
      <c r="CD1636" s="151" t="b">
        <f t="shared" ca="1" si="840"/>
        <v>0</v>
      </c>
      <c r="CE1636" s="151" t="b">
        <f t="shared" ca="1" si="841"/>
        <v>0</v>
      </c>
      <c r="CF1636" s="151" t="b">
        <f t="shared" ca="1" si="842"/>
        <v>0</v>
      </c>
      <c r="CG1636" s="151" t="b">
        <f t="shared" ca="1" si="843"/>
        <v>0</v>
      </c>
      <c r="CH1636" s="151" t="b">
        <f t="shared" ca="1" si="844"/>
        <v>0</v>
      </c>
      <c r="CI1636" s="151" t="b">
        <f t="shared" ca="1" si="845"/>
        <v>0</v>
      </c>
      <c r="CJ1636" s="151" t="b">
        <f t="shared" ca="1" si="846"/>
        <v>0</v>
      </c>
      <c r="CK1636" s="151" t="b">
        <f t="shared" ca="1" si="847"/>
        <v>0</v>
      </c>
      <c r="CL1636" s="151" t="b">
        <f t="shared" ca="1" si="848"/>
        <v>0</v>
      </c>
      <c r="CM1636" s="151" t="b">
        <f t="shared" ca="1" si="849"/>
        <v>0</v>
      </c>
      <c r="CN1636" s="151" t="str">
        <f t="shared" ca="1" si="850"/>
        <v>NO_VAC</v>
      </c>
      <c r="CO1636" s="151" t="str">
        <f t="shared" ca="1" si="851"/>
        <v>NO_VAC</v>
      </c>
      <c r="CP1636" s="151" t="b">
        <f t="shared" ca="1" si="852"/>
        <v>0</v>
      </c>
      <c r="CQ1636" s="155">
        <f t="shared" ca="1" si="853"/>
        <v>0</v>
      </c>
      <c r="CR1636" s="155" t="b">
        <f t="shared" ca="1" si="854"/>
        <v>0</v>
      </c>
      <c r="CS1636" s="155" t="b">
        <f t="shared" ca="1" si="855"/>
        <v>0</v>
      </c>
      <c r="CT1636" s="155" t="b">
        <f t="shared" ca="1" si="856"/>
        <v>0</v>
      </c>
      <c r="CU1636" s="155" t="b">
        <f t="shared" ca="1" si="857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5"/>
        <v>0</v>
      </c>
      <c r="P1637" s="28">
        <f t="shared" ca="1" si="826"/>
        <v>0</v>
      </c>
      <c r="Q1637" s="28">
        <f t="shared" ca="1" si="827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28"/>
        <v>0</v>
      </c>
      <c r="BS1637" s="151" t="b">
        <f t="shared" si="829"/>
        <v>0</v>
      </c>
      <c r="BT1637" s="151" t="b">
        <f t="shared" si="830"/>
        <v>0</v>
      </c>
      <c r="BU1637" s="151" t="b">
        <f t="shared" si="831"/>
        <v>0</v>
      </c>
      <c r="BV1637" s="155" t="b">
        <f t="shared" ca="1" si="832"/>
        <v>0</v>
      </c>
      <c r="BW1637" s="151" t="b">
        <f t="shared" ca="1" si="833"/>
        <v>0</v>
      </c>
      <c r="BX1637" s="151" t="b">
        <f t="shared" ca="1" si="834"/>
        <v>0</v>
      </c>
      <c r="BY1637" s="151" t="b">
        <f t="shared" ca="1" si="835"/>
        <v>0</v>
      </c>
      <c r="BZ1637" s="151" t="b">
        <f t="shared" ca="1" si="836"/>
        <v>0</v>
      </c>
      <c r="CA1637" s="151" t="b">
        <f t="shared" ca="1" si="837"/>
        <v>0</v>
      </c>
      <c r="CB1637" s="151" t="b">
        <f t="shared" ca="1" si="838"/>
        <v>0</v>
      </c>
      <c r="CC1637" s="151" t="b">
        <f t="shared" ca="1" si="839"/>
        <v>0</v>
      </c>
      <c r="CD1637" s="151" t="b">
        <f t="shared" ca="1" si="840"/>
        <v>0</v>
      </c>
      <c r="CE1637" s="151" t="b">
        <f t="shared" ca="1" si="841"/>
        <v>0</v>
      </c>
      <c r="CF1637" s="151" t="b">
        <f t="shared" ca="1" si="842"/>
        <v>0</v>
      </c>
      <c r="CG1637" s="151" t="b">
        <f t="shared" ca="1" si="843"/>
        <v>0</v>
      </c>
      <c r="CH1637" s="151" t="b">
        <f t="shared" ca="1" si="844"/>
        <v>0</v>
      </c>
      <c r="CI1637" s="151" t="b">
        <f t="shared" ca="1" si="845"/>
        <v>0</v>
      </c>
      <c r="CJ1637" s="151" t="b">
        <f t="shared" ca="1" si="846"/>
        <v>0</v>
      </c>
      <c r="CK1637" s="151" t="b">
        <f t="shared" ca="1" si="847"/>
        <v>0</v>
      </c>
      <c r="CL1637" s="151" t="b">
        <f t="shared" ca="1" si="848"/>
        <v>0</v>
      </c>
      <c r="CM1637" s="151" t="b">
        <f t="shared" ca="1" si="849"/>
        <v>0</v>
      </c>
      <c r="CN1637" s="151" t="str">
        <f t="shared" ca="1" si="850"/>
        <v>NO_VAC</v>
      </c>
      <c r="CO1637" s="151" t="str">
        <f t="shared" ca="1" si="851"/>
        <v>NO_VAC</v>
      </c>
      <c r="CP1637" s="151" t="b">
        <f t="shared" ca="1" si="852"/>
        <v>0</v>
      </c>
      <c r="CQ1637" s="155">
        <f t="shared" ca="1" si="853"/>
        <v>0</v>
      </c>
      <c r="CR1637" s="155" t="b">
        <f t="shared" ca="1" si="854"/>
        <v>0</v>
      </c>
      <c r="CS1637" s="155" t="b">
        <f t="shared" ca="1" si="855"/>
        <v>0</v>
      </c>
      <c r="CT1637" s="155" t="b">
        <f t="shared" ca="1" si="856"/>
        <v>0</v>
      </c>
      <c r="CU1637" s="155" t="b">
        <f t="shared" ca="1" si="857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5"/>
        <v>0</v>
      </c>
      <c r="P1638" s="28">
        <f t="shared" ca="1" si="826"/>
        <v>0</v>
      </c>
      <c r="Q1638" s="28">
        <f t="shared" ca="1" si="827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28"/>
        <v>0</v>
      </c>
      <c r="BS1638" s="151" t="b">
        <f t="shared" si="829"/>
        <v>0</v>
      </c>
      <c r="BT1638" s="151" t="b">
        <f t="shared" si="830"/>
        <v>0</v>
      </c>
      <c r="BU1638" s="151" t="b">
        <f t="shared" si="831"/>
        <v>0</v>
      </c>
      <c r="BV1638" s="155" t="b">
        <f t="shared" ca="1" si="832"/>
        <v>0</v>
      </c>
      <c r="BW1638" s="151" t="b">
        <f t="shared" ca="1" si="833"/>
        <v>0</v>
      </c>
      <c r="BX1638" s="151" t="b">
        <f t="shared" ca="1" si="834"/>
        <v>0</v>
      </c>
      <c r="BY1638" s="151" t="b">
        <f t="shared" ca="1" si="835"/>
        <v>0</v>
      </c>
      <c r="BZ1638" s="151" t="b">
        <f t="shared" ca="1" si="836"/>
        <v>0</v>
      </c>
      <c r="CA1638" s="151" t="b">
        <f t="shared" ca="1" si="837"/>
        <v>0</v>
      </c>
      <c r="CB1638" s="151" t="b">
        <f t="shared" ca="1" si="838"/>
        <v>0</v>
      </c>
      <c r="CC1638" s="151" t="b">
        <f t="shared" ca="1" si="839"/>
        <v>0</v>
      </c>
      <c r="CD1638" s="151" t="b">
        <f t="shared" ca="1" si="840"/>
        <v>0</v>
      </c>
      <c r="CE1638" s="151" t="b">
        <f t="shared" ca="1" si="841"/>
        <v>0</v>
      </c>
      <c r="CF1638" s="151" t="b">
        <f t="shared" ca="1" si="842"/>
        <v>0</v>
      </c>
      <c r="CG1638" s="151" t="b">
        <f t="shared" ca="1" si="843"/>
        <v>0</v>
      </c>
      <c r="CH1638" s="151" t="b">
        <f t="shared" ca="1" si="844"/>
        <v>0</v>
      </c>
      <c r="CI1638" s="151" t="b">
        <f t="shared" ca="1" si="845"/>
        <v>0</v>
      </c>
      <c r="CJ1638" s="151" t="b">
        <f t="shared" ca="1" si="846"/>
        <v>0</v>
      </c>
      <c r="CK1638" s="151" t="b">
        <f t="shared" ca="1" si="847"/>
        <v>0</v>
      </c>
      <c r="CL1638" s="151" t="b">
        <f t="shared" ca="1" si="848"/>
        <v>0</v>
      </c>
      <c r="CM1638" s="151" t="b">
        <f t="shared" ca="1" si="849"/>
        <v>0</v>
      </c>
      <c r="CN1638" s="151" t="str">
        <f t="shared" ca="1" si="850"/>
        <v>NO_VAC</v>
      </c>
      <c r="CO1638" s="151" t="str">
        <f t="shared" ca="1" si="851"/>
        <v>NO_VAC</v>
      </c>
      <c r="CP1638" s="151" t="b">
        <f t="shared" ca="1" si="852"/>
        <v>0</v>
      </c>
      <c r="CQ1638" s="155">
        <f t="shared" ca="1" si="853"/>
        <v>0</v>
      </c>
      <c r="CR1638" s="155" t="b">
        <f t="shared" ca="1" si="854"/>
        <v>0</v>
      </c>
      <c r="CS1638" s="155" t="b">
        <f t="shared" ca="1" si="855"/>
        <v>0</v>
      </c>
      <c r="CT1638" s="155" t="b">
        <f t="shared" ca="1" si="856"/>
        <v>0</v>
      </c>
      <c r="CU1638" s="155" t="b">
        <f t="shared" ca="1" si="857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5"/>
        <v>0</v>
      </c>
      <c r="P1639" s="28">
        <f t="shared" ca="1" si="826"/>
        <v>0</v>
      </c>
      <c r="Q1639" s="28">
        <f t="shared" ca="1" si="827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28"/>
        <v>0</v>
      </c>
      <c r="BS1639" s="151" t="b">
        <f t="shared" si="829"/>
        <v>0</v>
      </c>
      <c r="BT1639" s="151" t="b">
        <f t="shared" si="830"/>
        <v>0</v>
      </c>
      <c r="BU1639" s="151" t="b">
        <f t="shared" si="831"/>
        <v>0</v>
      </c>
      <c r="BV1639" s="155" t="b">
        <f t="shared" ca="1" si="832"/>
        <v>0</v>
      </c>
      <c r="BW1639" s="151" t="b">
        <f t="shared" ca="1" si="833"/>
        <v>0</v>
      </c>
      <c r="BX1639" s="151" t="b">
        <f t="shared" ca="1" si="834"/>
        <v>0</v>
      </c>
      <c r="BY1639" s="151" t="b">
        <f t="shared" ca="1" si="835"/>
        <v>0</v>
      </c>
      <c r="BZ1639" s="151" t="b">
        <f t="shared" ca="1" si="836"/>
        <v>0</v>
      </c>
      <c r="CA1639" s="151" t="b">
        <f t="shared" ca="1" si="837"/>
        <v>0</v>
      </c>
      <c r="CB1639" s="151" t="b">
        <f t="shared" ca="1" si="838"/>
        <v>0</v>
      </c>
      <c r="CC1639" s="151" t="b">
        <f t="shared" ca="1" si="839"/>
        <v>0</v>
      </c>
      <c r="CD1639" s="151" t="b">
        <f t="shared" ca="1" si="840"/>
        <v>0</v>
      </c>
      <c r="CE1639" s="151" t="b">
        <f t="shared" ca="1" si="841"/>
        <v>0</v>
      </c>
      <c r="CF1639" s="151" t="b">
        <f t="shared" ca="1" si="842"/>
        <v>0</v>
      </c>
      <c r="CG1639" s="151" t="b">
        <f t="shared" ca="1" si="843"/>
        <v>0</v>
      </c>
      <c r="CH1639" s="151" t="b">
        <f t="shared" ca="1" si="844"/>
        <v>0</v>
      </c>
      <c r="CI1639" s="151" t="b">
        <f t="shared" ca="1" si="845"/>
        <v>0</v>
      </c>
      <c r="CJ1639" s="151" t="b">
        <f t="shared" ca="1" si="846"/>
        <v>0</v>
      </c>
      <c r="CK1639" s="151" t="b">
        <f t="shared" ca="1" si="847"/>
        <v>0</v>
      </c>
      <c r="CL1639" s="151" t="b">
        <f t="shared" ca="1" si="848"/>
        <v>0</v>
      </c>
      <c r="CM1639" s="151" t="b">
        <f t="shared" ca="1" si="849"/>
        <v>0</v>
      </c>
      <c r="CN1639" s="151" t="str">
        <f t="shared" ca="1" si="850"/>
        <v>NO_VAC</v>
      </c>
      <c r="CO1639" s="151" t="str">
        <f t="shared" ca="1" si="851"/>
        <v>NO_VAC</v>
      </c>
      <c r="CP1639" s="151" t="b">
        <f t="shared" ca="1" si="852"/>
        <v>0</v>
      </c>
      <c r="CQ1639" s="155">
        <f t="shared" ca="1" si="853"/>
        <v>0</v>
      </c>
      <c r="CR1639" s="155" t="b">
        <f t="shared" ca="1" si="854"/>
        <v>0</v>
      </c>
      <c r="CS1639" s="155" t="b">
        <f t="shared" ca="1" si="855"/>
        <v>0</v>
      </c>
      <c r="CT1639" s="155" t="b">
        <f t="shared" ca="1" si="856"/>
        <v>0</v>
      </c>
      <c r="CU1639" s="155" t="b">
        <f t="shared" ca="1" si="857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5"/>
        <v>0</v>
      </c>
      <c r="P1640" s="28">
        <f t="shared" ca="1" si="826"/>
        <v>0</v>
      </c>
      <c r="Q1640" s="28">
        <f t="shared" ca="1" si="827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28"/>
        <v>0</v>
      </c>
      <c r="BS1640" s="151" t="b">
        <f t="shared" si="829"/>
        <v>0</v>
      </c>
      <c r="BT1640" s="151" t="b">
        <f t="shared" si="830"/>
        <v>0</v>
      </c>
      <c r="BU1640" s="151" t="b">
        <f t="shared" si="831"/>
        <v>0</v>
      </c>
      <c r="BV1640" s="155" t="b">
        <f t="shared" ca="1" si="832"/>
        <v>0</v>
      </c>
      <c r="BW1640" s="151" t="b">
        <f t="shared" ca="1" si="833"/>
        <v>0</v>
      </c>
      <c r="BX1640" s="151" t="b">
        <f t="shared" ca="1" si="834"/>
        <v>0</v>
      </c>
      <c r="BY1640" s="151" t="b">
        <f t="shared" ca="1" si="835"/>
        <v>0</v>
      </c>
      <c r="BZ1640" s="151" t="b">
        <f t="shared" ca="1" si="836"/>
        <v>0</v>
      </c>
      <c r="CA1640" s="151" t="b">
        <f t="shared" ca="1" si="837"/>
        <v>0</v>
      </c>
      <c r="CB1640" s="151" t="b">
        <f t="shared" ca="1" si="838"/>
        <v>0</v>
      </c>
      <c r="CC1640" s="151" t="b">
        <f t="shared" ca="1" si="839"/>
        <v>0</v>
      </c>
      <c r="CD1640" s="151" t="b">
        <f t="shared" ca="1" si="840"/>
        <v>0</v>
      </c>
      <c r="CE1640" s="151" t="b">
        <f t="shared" ca="1" si="841"/>
        <v>0</v>
      </c>
      <c r="CF1640" s="151" t="b">
        <f t="shared" ca="1" si="842"/>
        <v>0</v>
      </c>
      <c r="CG1640" s="151" t="b">
        <f t="shared" ca="1" si="843"/>
        <v>0</v>
      </c>
      <c r="CH1640" s="151" t="b">
        <f t="shared" ca="1" si="844"/>
        <v>0</v>
      </c>
      <c r="CI1640" s="151" t="b">
        <f t="shared" ca="1" si="845"/>
        <v>0</v>
      </c>
      <c r="CJ1640" s="151" t="b">
        <f t="shared" ca="1" si="846"/>
        <v>0</v>
      </c>
      <c r="CK1640" s="151" t="b">
        <f t="shared" ca="1" si="847"/>
        <v>0</v>
      </c>
      <c r="CL1640" s="151" t="b">
        <f t="shared" ca="1" si="848"/>
        <v>0</v>
      </c>
      <c r="CM1640" s="151" t="b">
        <f t="shared" ca="1" si="849"/>
        <v>0</v>
      </c>
      <c r="CN1640" s="151" t="str">
        <f t="shared" ca="1" si="850"/>
        <v>NO_VAC</v>
      </c>
      <c r="CO1640" s="151" t="str">
        <f t="shared" ca="1" si="851"/>
        <v>NO_VAC</v>
      </c>
      <c r="CP1640" s="151" t="b">
        <f t="shared" ca="1" si="852"/>
        <v>0</v>
      </c>
      <c r="CQ1640" s="155">
        <f t="shared" ca="1" si="853"/>
        <v>0</v>
      </c>
      <c r="CR1640" s="155" t="b">
        <f t="shared" ca="1" si="854"/>
        <v>0</v>
      </c>
      <c r="CS1640" s="155" t="b">
        <f t="shared" ca="1" si="855"/>
        <v>0</v>
      </c>
      <c r="CT1640" s="155" t="b">
        <f t="shared" ca="1" si="856"/>
        <v>0</v>
      </c>
      <c r="CU1640" s="155" t="b">
        <f t="shared" ca="1" si="857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5"/>
        <v>0</v>
      </c>
      <c r="P1641" s="28">
        <f t="shared" ca="1" si="826"/>
        <v>0</v>
      </c>
      <c r="Q1641" s="28">
        <f t="shared" ca="1" si="827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28"/>
        <v>0</v>
      </c>
      <c r="BS1641" s="151" t="b">
        <f t="shared" si="829"/>
        <v>0</v>
      </c>
      <c r="BT1641" s="151" t="b">
        <f t="shared" si="830"/>
        <v>0</v>
      </c>
      <c r="BU1641" s="151" t="b">
        <f t="shared" si="831"/>
        <v>0</v>
      </c>
      <c r="BV1641" s="155" t="b">
        <f t="shared" ca="1" si="832"/>
        <v>0</v>
      </c>
      <c r="BW1641" s="151" t="b">
        <f t="shared" ca="1" si="833"/>
        <v>0</v>
      </c>
      <c r="BX1641" s="151" t="b">
        <f t="shared" ca="1" si="834"/>
        <v>0</v>
      </c>
      <c r="BY1641" s="151" t="b">
        <f t="shared" ca="1" si="835"/>
        <v>0</v>
      </c>
      <c r="BZ1641" s="151" t="b">
        <f t="shared" ca="1" si="836"/>
        <v>0</v>
      </c>
      <c r="CA1641" s="151" t="b">
        <f t="shared" ca="1" si="837"/>
        <v>0</v>
      </c>
      <c r="CB1641" s="151" t="b">
        <f t="shared" ca="1" si="838"/>
        <v>0</v>
      </c>
      <c r="CC1641" s="151" t="b">
        <f t="shared" ca="1" si="839"/>
        <v>0</v>
      </c>
      <c r="CD1641" s="151" t="b">
        <f t="shared" ca="1" si="840"/>
        <v>0</v>
      </c>
      <c r="CE1641" s="151" t="b">
        <f t="shared" ca="1" si="841"/>
        <v>0</v>
      </c>
      <c r="CF1641" s="151" t="b">
        <f t="shared" ca="1" si="842"/>
        <v>0</v>
      </c>
      <c r="CG1641" s="151" t="b">
        <f t="shared" ca="1" si="843"/>
        <v>0</v>
      </c>
      <c r="CH1641" s="151" t="b">
        <f t="shared" ca="1" si="844"/>
        <v>0</v>
      </c>
      <c r="CI1641" s="151" t="b">
        <f t="shared" ca="1" si="845"/>
        <v>0</v>
      </c>
      <c r="CJ1641" s="151" t="b">
        <f t="shared" ca="1" si="846"/>
        <v>0</v>
      </c>
      <c r="CK1641" s="151" t="b">
        <f t="shared" ca="1" si="847"/>
        <v>0</v>
      </c>
      <c r="CL1641" s="151" t="b">
        <f t="shared" ca="1" si="848"/>
        <v>0</v>
      </c>
      <c r="CM1641" s="151" t="b">
        <f t="shared" ca="1" si="849"/>
        <v>0</v>
      </c>
      <c r="CN1641" s="151" t="str">
        <f t="shared" ca="1" si="850"/>
        <v>NO_VAC</v>
      </c>
      <c r="CO1641" s="151" t="str">
        <f t="shared" ca="1" si="851"/>
        <v>NO_VAC</v>
      </c>
      <c r="CP1641" s="151" t="b">
        <f t="shared" ca="1" si="852"/>
        <v>0</v>
      </c>
      <c r="CQ1641" s="155">
        <f t="shared" ca="1" si="853"/>
        <v>0</v>
      </c>
      <c r="CR1641" s="155" t="b">
        <f t="shared" ca="1" si="854"/>
        <v>0</v>
      </c>
      <c r="CS1641" s="155" t="b">
        <f t="shared" ca="1" si="855"/>
        <v>0</v>
      </c>
      <c r="CT1641" s="155" t="b">
        <f t="shared" ca="1" si="856"/>
        <v>0</v>
      </c>
      <c r="CU1641" s="155" t="b">
        <f t="shared" ca="1" si="857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5"/>
        <v>0</v>
      </c>
      <c r="P1642" s="28">
        <f t="shared" ca="1" si="826"/>
        <v>0</v>
      </c>
      <c r="Q1642" s="28">
        <f t="shared" ca="1" si="827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28"/>
        <v>0</v>
      </c>
      <c r="BS1642" s="151" t="b">
        <f t="shared" si="829"/>
        <v>0</v>
      </c>
      <c r="BT1642" s="151" t="b">
        <f t="shared" si="830"/>
        <v>0</v>
      </c>
      <c r="BU1642" s="151" t="b">
        <f t="shared" si="831"/>
        <v>0</v>
      </c>
      <c r="BV1642" s="155" t="b">
        <f t="shared" ca="1" si="832"/>
        <v>0</v>
      </c>
      <c r="BW1642" s="151" t="b">
        <f t="shared" ca="1" si="833"/>
        <v>0</v>
      </c>
      <c r="BX1642" s="151" t="b">
        <f t="shared" ca="1" si="834"/>
        <v>0</v>
      </c>
      <c r="BY1642" s="151" t="b">
        <f t="shared" ca="1" si="835"/>
        <v>0</v>
      </c>
      <c r="BZ1642" s="151" t="b">
        <f t="shared" ca="1" si="836"/>
        <v>0</v>
      </c>
      <c r="CA1642" s="151" t="b">
        <f t="shared" ca="1" si="837"/>
        <v>0</v>
      </c>
      <c r="CB1642" s="151" t="b">
        <f t="shared" ca="1" si="838"/>
        <v>0</v>
      </c>
      <c r="CC1642" s="151" t="b">
        <f t="shared" ca="1" si="839"/>
        <v>0</v>
      </c>
      <c r="CD1642" s="151" t="b">
        <f t="shared" ca="1" si="840"/>
        <v>0</v>
      </c>
      <c r="CE1642" s="151" t="b">
        <f t="shared" ca="1" si="841"/>
        <v>0</v>
      </c>
      <c r="CF1642" s="151" t="b">
        <f t="shared" ca="1" si="842"/>
        <v>0</v>
      </c>
      <c r="CG1642" s="151" t="b">
        <f t="shared" ca="1" si="843"/>
        <v>0</v>
      </c>
      <c r="CH1642" s="151" t="b">
        <f t="shared" ca="1" si="844"/>
        <v>0</v>
      </c>
      <c r="CI1642" s="151" t="b">
        <f t="shared" ca="1" si="845"/>
        <v>0</v>
      </c>
      <c r="CJ1642" s="151" t="b">
        <f t="shared" ca="1" si="846"/>
        <v>0</v>
      </c>
      <c r="CK1642" s="151" t="b">
        <f t="shared" ca="1" si="847"/>
        <v>0</v>
      </c>
      <c r="CL1642" s="151" t="b">
        <f t="shared" ca="1" si="848"/>
        <v>0</v>
      </c>
      <c r="CM1642" s="151" t="b">
        <f t="shared" ca="1" si="849"/>
        <v>0</v>
      </c>
      <c r="CN1642" s="151" t="str">
        <f t="shared" ca="1" si="850"/>
        <v>NO_VAC</v>
      </c>
      <c r="CO1642" s="151" t="str">
        <f t="shared" ca="1" si="851"/>
        <v>NO_VAC</v>
      </c>
      <c r="CP1642" s="151" t="b">
        <f t="shared" ca="1" si="852"/>
        <v>0</v>
      </c>
      <c r="CQ1642" s="155">
        <f t="shared" ca="1" si="853"/>
        <v>0</v>
      </c>
      <c r="CR1642" s="155" t="b">
        <f t="shared" ca="1" si="854"/>
        <v>0</v>
      </c>
      <c r="CS1642" s="155" t="b">
        <f t="shared" ca="1" si="855"/>
        <v>0</v>
      </c>
      <c r="CT1642" s="155" t="b">
        <f t="shared" ca="1" si="856"/>
        <v>0</v>
      </c>
      <c r="CU1642" s="155" t="b">
        <f t="shared" ca="1" si="857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5"/>
        <v>0</v>
      </c>
      <c r="P1643" s="28">
        <f t="shared" ca="1" si="826"/>
        <v>0</v>
      </c>
      <c r="Q1643" s="28">
        <f t="shared" ca="1" si="827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28"/>
        <v>0</v>
      </c>
      <c r="BS1643" s="151" t="b">
        <f t="shared" si="829"/>
        <v>0</v>
      </c>
      <c r="BT1643" s="151" t="b">
        <f t="shared" si="830"/>
        <v>0</v>
      </c>
      <c r="BU1643" s="151" t="b">
        <f t="shared" si="831"/>
        <v>0</v>
      </c>
      <c r="BV1643" s="155" t="b">
        <f t="shared" ca="1" si="832"/>
        <v>0</v>
      </c>
      <c r="BW1643" s="151" t="b">
        <f t="shared" ca="1" si="833"/>
        <v>0</v>
      </c>
      <c r="BX1643" s="151" t="b">
        <f t="shared" ca="1" si="834"/>
        <v>0</v>
      </c>
      <c r="BY1643" s="151" t="b">
        <f t="shared" ca="1" si="835"/>
        <v>0</v>
      </c>
      <c r="BZ1643" s="151" t="b">
        <f t="shared" ca="1" si="836"/>
        <v>0</v>
      </c>
      <c r="CA1643" s="151" t="b">
        <f t="shared" ca="1" si="837"/>
        <v>0</v>
      </c>
      <c r="CB1643" s="151" t="b">
        <f t="shared" ca="1" si="838"/>
        <v>0</v>
      </c>
      <c r="CC1643" s="151" t="b">
        <f t="shared" ca="1" si="839"/>
        <v>0</v>
      </c>
      <c r="CD1643" s="151" t="b">
        <f t="shared" ca="1" si="840"/>
        <v>0</v>
      </c>
      <c r="CE1643" s="151" t="b">
        <f t="shared" ca="1" si="841"/>
        <v>0</v>
      </c>
      <c r="CF1643" s="151" t="b">
        <f t="shared" ca="1" si="842"/>
        <v>0</v>
      </c>
      <c r="CG1643" s="151" t="b">
        <f t="shared" ca="1" si="843"/>
        <v>0</v>
      </c>
      <c r="CH1643" s="151" t="b">
        <f t="shared" ca="1" si="844"/>
        <v>0</v>
      </c>
      <c r="CI1643" s="151" t="b">
        <f t="shared" ca="1" si="845"/>
        <v>0</v>
      </c>
      <c r="CJ1643" s="151" t="b">
        <f t="shared" ca="1" si="846"/>
        <v>0</v>
      </c>
      <c r="CK1643" s="151" t="b">
        <f t="shared" ca="1" si="847"/>
        <v>0</v>
      </c>
      <c r="CL1643" s="151" t="b">
        <f t="shared" ca="1" si="848"/>
        <v>0</v>
      </c>
      <c r="CM1643" s="151" t="b">
        <f t="shared" ca="1" si="849"/>
        <v>0</v>
      </c>
      <c r="CN1643" s="151" t="str">
        <f t="shared" ca="1" si="850"/>
        <v>NO_VAC</v>
      </c>
      <c r="CO1643" s="151" t="str">
        <f t="shared" ca="1" si="851"/>
        <v>NO_VAC</v>
      </c>
      <c r="CP1643" s="151" t="b">
        <f t="shared" ca="1" si="852"/>
        <v>0</v>
      </c>
      <c r="CQ1643" s="155">
        <f t="shared" ca="1" si="853"/>
        <v>0</v>
      </c>
      <c r="CR1643" s="155" t="b">
        <f t="shared" ca="1" si="854"/>
        <v>0</v>
      </c>
      <c r="CS1643" s="155" t="b">
        <f t="shared" ca="1" si="855"/>
        <v>0</v>
      </c>
      <c r="CT1643" s="155" t="b">
        <f t="shared" ca="1" si="856"/>
        <v>0</v>
      </c>
      <c r="CU1643" s="155" t="b">
        <f t="shared" ca="1" si="857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5"/>
        <v>0</v>
      </c>
      <c r="P1644" s="28">
        <f t="shared" ca="1" si="826"/>
        <v>0</v>
      </c>
      <c r="Q1644" s="28">
        <f t="shared" ca="1" si="827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28"/>
        <v>0</v>
      </c>
      <c r="BS1644" s="151" t="b">
        <f t="shared" si="829"/>
        <v>0</v>
      </c>
      <c r="BT1644" s="151" t="b">
        <f t="shared" si="830"/>
        <v>0</v>
      </c>
      <c r="BU1644" s="151" t="b">
        <f t="shared" si="831"/>
        <v>0</v>
      </c>
      <c r="BV1644" s="155" t="b">
        <f t="shared" ca="1" si="832"/>
        <v>0</v>
      </c>
      <c r="BW1644" s="151" t="b">
        <f t="shared" ca="1" si="833"/>
        <v>0</v>
      </c>
      <c r="BX1644" s="151" t="b">
        <f t="shared" ca="1" si="834"/>
        <v>0</v>
      </c>
      <c r="BY1644" s="151" t="b">
        <f t="shared" ca="1" si="835"/>
        <v>0</v>
      </c>
      <c r="BZ1644" s="151" t="b">
        <f t="shared" ca="1" si="836"/>
        <v>0</v>
      </c>
      <c r="CA1644" s="151" t="b">
        <f t="shared" ca="1" si="837"/>
        <v>0</v>
      </c>
      <c r="CB1644" s="151" t="b">
        <f t="shared" ca="1" si="838"/>
        <v>0</v>
      </c>
      <c r="CC1644" s="151" t="b">
        <f t="shared" ca="1" si="839"/>
        <v>0</v>
      </c>
      <c r="CD1644" s="151" t="b">
        <f t="shared" ca="1" si="840"/>
        <v>0</v>
      </c>
      <c r="CE1644" s="151" t="b">
        <f t="shared" ca="1" si="841"/>
        <v>0</v>
      </c>
      <c r="CF1644" s="151" t="b">
        <f t="shared" ca="1" si="842"/>
        <v>0</v>
      </c>
      <c r="CG1644" s="151" t="b">
        <f t="shared" ca="1" si="843"/>
        <v>0</v>
      </c>
      <c r="CH1644" s="151" t="b">
        <f t="shared" ca="1" si="844"/>
        <v>0</v>
      </c>
      <c r="CI1644" s="151" t="b">
        <f t="shared" ca="1" si="845"/>
        <v>0</v>
      </c>
      <c r="CJ1644" s="151" t="b">
        <f t="shared" ca="1" si="846"/>
        <v>0</v>
      </c>
      <c r="CK1644" s="151" t="b">
        <f t="shared" ca="1" si="847"/>
        <v>0</v>
      </c>
      <c r="CL1644" s="151" t="b">
        <f t="shared" ca="1" si="848"/>
        <v>0</v>
      </c>
      <c r="CM1644" s="151" t="b">
        <f t="shared" ca="1" si="849"/>
        <v>0</v>
      </c>
      <c r="CN1644" s="151" t="str">
        <f t="shared" ca="1" si="850"/>
        <v>NO_VAC</v>
      </c>
      <c r="CO1644" s="151" t="str">
        <f t="shared" ca="1" si="851"/>
        <v>NO_VAC</v>
      </c>
      <c r="CP1644" s="151" t="b">
        <f t="shared" ca="1" si="852"/>
        <v>0</v>
      </c>
      <c r="CQ1644" s="155">
        <f t="shared" ca="1" si="853"/>
        <v>0</v>
      </c>
      <c r="CR1644" s="155" t="b">
        <f t="shared" ca="1" si="854"/>
        <v>0</v>
      </c>
      <c r="CS1644" s="155" t="b">
        <f t="shared" ca="1" si="855"/>
        <v>0</v>
      </c>
      <c r="CT1644" s="155" t="b">
        <f t="shared" ca="1" si="856"/>
        <v>0</v>
      </c>
      <c r="CU1644" s="155" t="b">
        <f t="shared" ca="1" si="857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5"/>
        <v>0</v>
      </c>
      <c r="P1645" s="28">
        <f t="shared" ca="1" si="826"/>
        <v>0</v>
      </c>
      <c r="Q1645" s="28">
        <f t="shared" ca="1" si="827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28"/>
        <v>0</v>
      </c>
      <c r="BS1645" s="151" t="b">
        <f t="shared" si="829"/>
        <v>0</v>
      </c>
      <c r="BT1645" s="151" t="b">
        <f t="shared" si="830"/>
        <v>0</v>
      </c>
      <c r="BU1645" s="151" t="b">
        <f t="shared" si="831"/>
        <v>0</v>
      </c>
      <c r="BV1645" s="155" t="b">
        <f t="shared" ca="1" si="832"/>
        <v>0</v>
      </c>
      <c r="BW1645" s="151" t="b">
        <f t="shared" ca="1" si="833"/>
        <v>0</v>
      </c>
      <c r="BX1645" s="151" t="b">
        <f t="shared" ca="1" si="834"/>
        <v>0</v>
      </c>
      <c r="BY1645" s="151" t="b">
        <f t="shared" ca="1" si="835"/>
        <v>0</v>
      </c>
      <c r="BZ1645" s="151" t="b">
        <f t="shared" ca="1" si="836"/>
        <v>0</v>
      </c>
      <c r="CA1645" s="151" t="b">
        <f t="shared" ca="1" si="837"/>
        <v>0</v>
      </c>
      <c r="CB1645" s="151" t="b">
        <f t="shared" ca="1" si="838"/>
        <v>0</v>
      </c>
      <c r="CC1645" s="151" t="b">
        <f t="shared" ca="1" si="839"/>
        <v>0</v>
      </c>
      <c r="CD1645" s="151" t="b">
        <f t="shared" ca="1" si="840"/>
        <v>0</v>
      </c>
      <c r="CE1645" s="151" t="b">
        <f t="shared" ca="1" si="841"/>
        <v>0</v>
      </c>
      <c r="CF1645" s="151" t="b">
        <f t="shared" ca="1" si="842"/>
        <v>0</v>
      </c>
      <c r="CG1645" s="151" t="b">
        <f t="shared" ca="1" si="843"/>
        <v>0</v>
      </c>
      <c r="CH1645" s="151" t="b">
        <f t="shared" ca="1" si="844"/>
        <v>0</v>
      </c>
      <c r="CI1645" s="151" t="b">
        <f t="shared" ca="1" si="845"/>
        <v>0</v>
      </c>
      <c r="CJ1645" s="151" t="b">
        <f t="shared" ca="1" si="846"/>
        <v>0</v>
      </c>
      <c r="CK1645" s="151" t="b">
        <f t="shared" ca="1" si="847"/>
        <v>0</v>
      </c>
      <c r="CL1645" s="151" t="b">
        <f t="shared" ca="1" si="848"/>
        <v>0</v>
      </c>
      <c r="CM1645" s="151" t="b">
        <f t="shared" ca="1" si="849"/>
        <v>0</v>
      </c>
      <c r="CN1645" s="151" t="str">
        <f t="shared" ca="1" si="850"/>
        <v>NO_VAC</v>
      </c>
      <c r="CO1645" s="151" t="str">
        <f t="shared" ca="1" si="851"/>
        <v>NO_VAC</v>
      </c>
      <c r="CP1645" s="151" t="b">
        <f t="shared" ca="1" si="852"/>
        <v>0</v>
      </c>
      <c r="CQ1645" s="155">
        <f t="shared" ca="1" si="853"/>
        <v>0</v>
      </c>
      <c r="CR1645" s="155" t="b">
        <f t="shared" ca="1" si="854"/>
        <v>0</v>
      </c>
      <c r="CS1645" s="155" t="b">
        <f t="shared" ca="1" si="855"/>
        <v>0</v>
      </c>
      <c r="CT1645" s="155" t="b">
        <f t="shared" ca="1" si="856"/>
        <v>0</v>
      </c>
      <c r="CU1645" s="155" t="b">
        <f t="shared" ca="1" si="857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5"/>
        <v>0</v>
      </c>
      <c r="P1646" s="28">
        <f t="shared" ca="1" si="826"/>
        <v>0</v>
      </c>
      <c r="Q1646" s="28">
        <f t="shared" ca="1" si="827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28"/>
        <v>0</v>
      </c>
      <c r="BS1646" s="151" t="b">
        <f t="shared" si="829"/>
        <v>0</v>
      </c>
      <c r="BT1646" s="151" t="b">
        <f t="shared" si="830"/>
        <v>0</v>
      </c>
      <c r="BU1646" s="151" t="b">
        <f t="shared" si="831"/>
        <v>0</v>
      </c>
      <c r="BV1646" s="155" t="b">
        <f t="shared" ca="1" si="832"/>
        <v>0</v>
      </c>
      <c r="BW1646" s="151" t="b">
        <f t="shared" ca="1" si="833"/>
        <v>0</v>
      </c>
      <c r="BX1646" s="151" t="b">
        <f t="shared" ca="1" si="834"/>
        <v>0</v>
      </c>
      <c r="BY1646" s="151" t="b">
        <f t="shared" ca="1" si="835"/>
        <v>0</v>
      </c>
      <c r="BZ1646" s="151" t="b">
        <f t="shared" ca="1" si="836"/>
        <v>0</v>
      </c>
      <c r="CA1646" s="151" t="b">
        <f t="shared" ca="1" si="837"/>
        <v>0</v>
      </c>
      <c r="CB1646" s="151" t="b">
        <f t="shared" ca="1" si="838"/>
        <v>0</v>
      </c>
      <c r="CC1646" s="151" t="b">
        <f t="shared" ca="1" si="839"/>
        <v>0</v>
      </c>
      <c r="CD1646" s="151" t="b">
        <f t="shared" ca="1" si="840"/>
        <v>0</v>
      </c>
      <c r="CE1646" s="151" t="b">
        <f t="shared" ca="1" si="841"/>
        <v>0</v>
      </c>
      <c r="CF1646" s="151" t="b">
        <f t="shared" ca="1" si="842"/>
        <v>0</v>
      </c>
      <c r="CG1646" s="151" t="b">
        <f t="shared" ca="1" si="843"/>
        <v>0</v>
      </c>
      <c r="CH1646" s="151" t="b">
        <f t="shared" ca="1" si="844"/>
        <v>0</v>
      </c>
      <c r="CI1646" s="151" t="b">
        <f t="shared" ca="1" si="845"/>
        <v>0</v>
      </c>
      <c r="CJ1646" s="151" t="b">
        <f t="shared" ca="1" si="846"/>
        <v>0</v>
      </c>
      <c r="CK1646" s="151" t="b">
        <f t="shared" ca="1" si="847"/>
        <v>0</v>
      </c>
      <c r="CL1646" s="151" t="b">
        <f t="shared" ca="1" si="848"/>
        <v>0</v>
      </c>
      <c r="CM1646" s="151" t="b">
        <f t="shared" ca="1" si="849"/>
        <v>0</v>
      </c>
      <c r="CN1646" s="151" t="str">
        <f t="shared" ca="1" si="850"/>
        <v>NO_VAC</v>
      </c>
      <c r="CO1646" s="151" t="str">
        <f t="shared" ca="1" si="851"/>
        <v>NO_VAC</v>
      </c>
      <c r="CP1646" s="151" t="b">
        <f t="shared" ca="1" si="852"/>
        <v>0</v>
      </c>
      <c r="CQ1646" s="155">
        <f t="shared" ca="1" si="853"/>
        <v>0</v>
      </c>
      <c r="CR1646" s="155" t="b">
        <f t="shared" ca="1" si="854"/>
        <v>0</v>
      </c>
      <c r="CS1646" s="155" t="b">
        <f t="shared" ca="1" si="855"/>
        <v>0</v>
      </c>
      <c r="CT1646" s="155" t="b">
        <f t="shared" ca="1" si="856"/>
        <v>0</v>
      </c>
      <c r="CU1646" s="155" t="b">
        <f t="shared" ca="1" si="857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5"/>
        <v>0</v>
      </c>
      <c r="P1647" s="28">
        <f t="shared" ca="1" si="826"/>
        <v>0</v>
      </c>
      <c r="Q1647" s="28">
        <f t="shared" ca="1" si="827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28"/>
        <v>0</v>
      </c>
      <c r="BS1647" s="151" t="b">
        <f t="shared" si="829"/>
        <v>0</v>
      </c>
      <c r="BT1647" s="151" t="b">
        <f t="shared" si="830"/>
        <v>0</v>
      </c>
      <c r="BU1647" s="151" t="b">
        <f t="shared" si="831"/>
        <v>0</v>
      </c>
      <c r="BV1647" s="155" t="b">
        <f t="shared" ca="1" si="832"/>
        <v>0</v>
      </c>
      <c r="BW1647" s="151" t="b">
        <f t="shared" ca="1" si="833"/>
        <v>0</v>
      </c>
      <c r="BX1647" s="151" t="b">
        <f t="shared" ca="1" si="834"/>
        <v>0</v>
      </c>
      <c r="BY1647" s="151" t="b">
        <f t="shared" ca="1" si="835"/>
        <v>0</v>
      </c>
      <c r="BZ1647" s="151" t="b">
        <f t="shared" ca="1" si="836"/>
        <v>0</v>
      </c>
      <c r="CA1647" s="151" t="b">
        <f t="shared" ca="1" si="837"/>
        <v>0</v>
      </c>
      <c r="CB1647" s="151" t="b">
        <f t="shared" ca="1" si="838"/>
        <v>0</v>
      </c>
      <c r="CC1647" s="151" t="b">
        <f t="shared" ca="1" si="839"/>
        <v>0</v>
      </c>
      <c r="CD1647" s="151" t="b">
        <f t="shared" ca="1" si="840"/>
        <v>0</v>
      </c>
      <c r="CE1647" s="151" t="b">
        <f t="shared" ca="1" si="841"/>
        <v>0</v>
      </c>
      <c r="CF1647" s="151" t="b">
        <f t="shared" ca="1" si="842"/>
        <v>0</v>
      </c>
      <c r="CG1647" s="151" t="b">
        <f t="shared" ca="1" si="843"/>
        <v>0</v>
      </c>
      <c r="CH1647" s="151" t="b">
        <f t="shared" ca="1" si="844"/>
        <v>0</v>
      </c>
      <c r="CI1647" s="151" t="b">
        <f t="shared" ca="1" si="845"/>
        <v>0</v>
      </c>
      <c r="CJ1647" s="151" t="b">
        <f t="shared" ca="1" si="846"/>
        <v>0</v>
      </c>
      <c r="CK1647" s="151" t="b">
        <f t="shared" ca="1" si="847"/>
        <v>0</v>
      </c>
      <c r="CL1647" s="151" t="b">
        <f t="shared" ca="1" si="848"/>
        <v>0</v>
      </c>
      <c r="CM1647" s="151" t="b">
        <f t="shared" ca="1" si="849"/>
        <v>0</v>
      </c>
      <c r="CN1647" s="151" t="str">
        <f t="shared" ca="1" si="850"/>
        <v>NO_VAC</v>
      </c>
      <c r="CO1647" s="151" t="str">
        <f t="shared" ca="1" si="851"/>
        <v>NO_VAC</v>
      </c>
      <c r="CP1647" s="151" t="b">
        <f t="shared" ca="1" si="852"/>
        <v>0</v>
      </c>
      <c r="CQ1647" s="155">
        <f t="shared" ca="1" si="853"/>
        <v>0</v>
      </c>
      <c r="CR1647" s="155" t="b">
        <f t="shared" ca="1" si="854"/>
        <v>0</v>
      </c>
      <c r="CS1647" s="155" t="b">
        <f t="shared" ca="1" si="855"/>
        <v>0</v>
      </c>
      <c r="CT1647" s="155" t="b">
        <f t="shared" ca="1" si="856"/>
        <v>0</v>
      </c>
      <c r="CU1647" s="155" t="b">
        <f t="shared" ca="1" si="857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5"/>
        <v>0</v>
      </c>
      <c r="P1648" s="28">
        <f t="shared" ca="1" si="826"/>
        <v>0</v>
      </c>
      <c r="Q1648" s="28">
        <f t="shared" ca="1" si="827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28"/>
        <v>0</v>
      </c>
      <c r="BS1648" s="151" t="b">
        <f t="shared" si="829"/>
        <v>0</v>
      </c>
      <c r="BT1648" s="151" t="b">
        <f t="shared" si="830"/>
        <v>0</v>
      </c>
      <c r="BU1648" s="151" t="b">
        <f t="shared" si="831"/>
        <v>0</v>
      </c>
      <c r="BV1648" s="155" t="b">
        <f t="shared" ca="1" si="832"/>
        <v>0</v>
      </c>
      <c r="BW1648" s="151" t="b">
        <f t="shared" ca="1" si="833"/>
        <v>0</v>
      </c>
      <c r="BX1648" s="151" t="b">
        <f t="shared" ca="1" si="834"/>
        <v>0</v>
      </c>
      <c r="BY1648" s="151" t="b">
        <f t="shared" ca="1" si="835"/>
        <v>0</v>
      </c>
      <c r="BZ1648" s="151" t="b">
        <f t="shared" ca="1" si="836"/>
        <v>0</v>
      </c>
      <c r="CA1648" s="151" t="b">
        <f t="shared" ca="1" si="837"/>
        <v>0</v>
      </c>
      <c r="CB1648" s="151" t="b">
        <f t="shared" ca="1" si="838"/>
        <v>0</v>
      </c>
      <c r="CC1648" s="151" t="b">
        <f t="shared" ca="1" si="839"/>
        <v>0</v>
      </c>
      <c r="CD1648" s="151" t="b">
        <f t="shared" ca="1" si="840"/>
        <v>0</v>
      </c>
      <c r="CE1648" s="151" t="b">
        <f t="shared" ca="1" si="841"/>
        <v>0</v>
      </c>
      <c r="CF1648" s="151" t="b">
        <f t="shared" ca="1" si="842"/>
        <v>0</v>
      </c>
      <c r="CG1648" s="151" t="b">
        <f t="shared" ca="1" si="843"/>
        <v>0</v>
      </c>
      <c r="CH1648" s="151" t="b">
        <f t="shared" ca="1" si="844"/>
        <v>0</v>
      </c>
      <c r="CI1648" s="151" t="b">
        <f t="shared" ca="1" si="845"/>
        <v>0</v>
      </c>
      <c r="CJ1648" s="151" t="b">
        <f t="shared" ca="1" si="846"/>
        <v>0</v>
      </c>
      <c r="CK1648" s="151" t="b">
        <f t="shared" ca="1" si="847"/>
        <v>0</v>
      </c>
      <c r="CL1648" s="151" t="b">
        <f t="shared" ca="1" si="848"/>
        <v>0</v>
      </c>
      <c r="CM1648" s="151" t="b">
        <f t="shared" ca="1" si="849"/>
        <v>0</v>
      </c>
      <c r="CN1648" s="151" t="str">
        <f t="shared" ca="1" si="850"/>
        <v>NO_VAC</v>
      </c>
      <c r="CO1648" s="151" t="str">
        <f t="shared" ca="1" si="851"/>
        <v>NO_VAC</v>
      </c>
      <c r="CP1648" s="151" t="b">
        <f t="shared" ca="1" si="852"/>
        <v>0</v>
      </c>
      <c r="CQ1648" s="155">
        <f t="shared" ca="1" si="853"/>
        <v>0</v>
      </c>
      <c r="CR1648" s="155" t="b">
        <f t="shared" ca="1" si="854"/>
        <v>0</v>
      </c>
      <c r="CS1648" s="155" t="b">
        <f t="shared" ca="1" si="855"/>
        <v>0</v>
      </c>
      <c r="CT1648" s="155" t="b">
        <f t="shared" ca="1" si="856"/>
        <v>0</v>
      </c>
      <c r="CU1648" s="155" t="b">
        <f t="shared" ca="1" si="857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5"/>
        <v>0</v>
      </c>
      <c r="P1649" s="28">
        <f t="shared" ca="1" si="826"/>
        <v>0</v>
      </c>
      <c r="Q1649" s="28">
        <f t="shared" ca="1" si="827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28"/>
        <v>0</v>
      </c>
      <c r="BS1649" s="151" t="b">
        <f t="shared" si="829"/>
        <v>0</v>
      </c>
      <c r="BT1649" s="151" t="b">
        <f t="shared" si="830"/>
        <v>0</v>
      </c>
      <c r="BU1649" s="151" t="b">
        <f t="shared" si="831"/>
        <v>0</v>
      </c>
      <c r="BV1649" s="155" t="b">
        <f t="shared" ca="1" si="832"/>
        <v>0</v>
      </c>
      <c r="BW1649" s="151" t="b">
        <f t="shared" ca="1" si="833"/>
        <v>0</v>
      </c>
      <c r="BX1649" s="151" t="b">
        <f t="shared" ca="1" si="834"/>
        <v>0</v>
      </c>
      <c r="BY1649" s="151" t="b">
        <f t="shared" ca="1" si="835"/>
        <v>0</v>
      </c>
      <c r="BZ1649" s="151" t="b">
        <f t="shared" ca="1" si="836"/>
        <v>0</v>
      </c>
      <c r="CA1649" s="151" t="b">
        <f t="shared" ca="1" si="837"/>
        <v>0</v>
      </c>
      <c r="CB1649" s="151" t="b">
        <f t="shared" ca="1" si="838"/>
        <v>0</v>
      </c>
      <c r="CC1649" s="151" t="b">
        <f t="shared" ca="1" si="839"/>
        <v>0</v>
      </c>
      <c r="CD1649" s="151" t="b">
        <f t="shared" ca="1" si="840"/>
        <v>0</v>
      </c>
      <c r="CE1649" s="151" t="b">
        <f t="shared" ca="1" si="841"/>
        <v>0</v>
      </c>
      <c r="CF1649" s="151" t="b">
        <f t="shared" ca="1" si="842"/>
        <v>0</v>
      </c>
      <c r="CG1649" s="151" t="b">
        <f t="shared" ca="1" si="843"/>
        <v>0</v>
      </c>
      <c r="CH1649" s="151" t="b">
        <f t="shared" ca="1" si="844"/>
        <v>0</v>
      </c>
      <c r="CI1649" s="151" t="b">
        <f t="shared" ca="1" si="845"/>
        <v>0</v>
      </c>
      <c r="CJ1649" s="151" t="b">
        <f t="shared" ca="1" si="846"/>
        <v>0</v>
      </c>
      <c r="CK1649" s="151" t="b">
        <f t="shared" ca="1" si="847"/>
        <v>0</v>
      </c>
      <c r="CL1649" s="151" t="b">
        <f t="shared" ca="1" si="848"/>
        <v>0</v>
      </c>
      <c r="CM1649" s="151" t="b">
        <f t="shared" ca="1" si="849"/>
        <v>0</v>
      </c>
      <c r="CN1649" s="151" t="str">
        <f t="shared" ca="1" si="850"/>
        <v>NO_VAC</v>
      </c>
      <c r="CO1649" s="151" t="str">
        <f t="shared" ca="1" si="851"/>
        <v>NO_VAC</v>
      </c>
      <c r="CP1649" s="151" t="b">
        <f t="shared" ca="1" si="852"/>
        <v>0</v>
      </c>
      <c r="CQ1649" s="155">
        <f t="shared" ca="1" si="853"/>
        <v>0</v>
      </c>
      <c r="CR1649" s="155" t="b">
        <f t="shared" ca="1" si="854"/>
        <v>0</v>
      </c>
      <c r="CS1649" s="155" t="b">
        <f t="shared" ca="1" si="855"/>
        <v>0</v>
      </c>
      <c r="CT1649" s="155" t="b">
        <f t="shared" ca="1" si="856"/>
        <v>0</v>
      </c>
      <c r="CU1649" s="155" t="b">
        <f t="shared" ca="1" si="857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5"/>
        <v>0</v>
      </c>
      <c r="P1650" s="28">
        <f t="shared" ca="1" si="826"/>
        <v>0</v>
      </c>
      <c r="Q1650" s="28">
        <f t="shared" ca="1" si="827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28"/>
        <v>0</v>
      </c>
      <c r="BS1650" s="151" t="b">
        <f t="shared" si="829"/>
        <v>0</v>
      </c>
      <c r="BT1650" s="151" t="b">
        <f t="shared" si="830"/>
        <v>0</v>
      </c>
      <c r="BU1650" s="151" t="b">
        <f t="shared" si="831"/>
        <v>0</v>
      </c>
      <c r="BV1650" s="155" t="b">
        <f t="shared" ca="1" si="832"/>
        <v>0</v>
      </c>
      <c r="BW1650" s="151" t="b">
        <f t="shared" ca="1" si="833"/>
        <v>0</v>
      </c>
      <c r="BX1650" s="151" t="b">
        <f t="shared" ca="1" si="834"/>
        <v>0</v>
      </c>
      <c r="BY1650" s="151" t="b">
        <f t="shared" ca="1" si="835"/>
        <v>0</v>
      </c>
      <c r="BZ1650" s="151" t="b">
        <f t="shared" ca="1" si="836"/>
        <v>0</v>
      </c>
      <c r="CA1650" s="151" t="b">
        <f t="shared" ca="1" si="837"/>
        <v>0</v>
      </c>
      <c r="CB1650" s="151" t="b">
        <f t="shared" ca="1" si="838"/>
        <v>0</v>
      </c>
      <c r="CC1650" s="151" t="b">
        <f t="shared" ca="1" si="839"/>
        <v>0</v>
      </c>
      <c r="CD1650" s="151" t="b">
        <f t="shared" ca="1" si="840"/>
        <v>0</v>
      </c>
      <c r="CE1650" s="151" t="b">
        <f t="shared" ca="1" si="841"/>
        <v>0</v>
      </c>
      <c r="CF1650" s="151" t="b">
        <f t="shared" ca="1" si="842"/>
        <v>0</v>
      </c>
      <c r="CG1650" s="151" t="b">
        <f t="shared" ca="1" si="843"/>
        <v>0</v>
      </c>
      <c r="CH1650" s="151" t="b">
        <f t="shared" ca="1" si="844"/>
        <v>0</v>
      </c>
      <c r="CI1650" s="151" t="b">
        <f t="shared" ca="1" si="845"/>
        <v>0</v>
      </c>
      <c r="CJ1650" s="151" t="b">
        <f t="shared" ca="1" si="846"/>
        <v>0</v>
      </c>
      <c r="CK1650" s="151" t="b">
        <f t="shared" ca="1" si="847"/>
        <v>0</v>
      </c>
      <c r="CL1650" s="151" t="b">
        <f t="shared" ca="1" si="848"/>
        <v>0</v>
      </c>
      <c r="CM1650" s="151" t="b">
        <f t="shared" ca="1" si="849"/>
        <v>0</v>
      </c>
      <c r="CN1650" s="151" t="str">
        <f t="shared" ca="1" si="850"/>
        <v>NO_VAC</v>
      </c>
      <c r="CO1650" s="151" t="str">
        <f t="shared" ca="1" si="851"/>
        <v>NO_VAC</v>
      </c>
      <c r="CP1650" s="151" t="b">
        <f t="shared" ca="1" si="852"/>
        <v>0</v>
      </c>
      <c r="CQ1650" s="155">
        <f t="shared" ca="1" si="853"/>
        <v>0</v>
      </c>
      <c r="CR1650" s="155" t="b">
        <f t="shared" ca="1" si="854"/>
        <v>0</v>
      </c>
      <c r="CS1650" s="155" t="b">
        <f t="shared" ca="1" si="855"/>
        <v>0</v>
      </c>
      <c r="CT1650" s="155" t="b">
        <f t="shared" ca="1" si="856"/>
        <v>0</v>
      </c>
      <c r="CU1650" s="155" t="b">
        <f t="shared" ca="1" si="857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5"/>
        <v>0</v>
      </c>
      <c r="P1651" s="28">
        <f t="shared" ca="1" si="826"/>
        <v>0</v>
      </c>
      <c r="Q1651" s="28">
        <f t="shared" ca="1" si="827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28"/>
        <v>0</v>
      </c>
      <c r="BS1651" s="151" t="b">
        <f t="shared" si="829"/>
        <v>0</v>
      </c>
      <c r="BT1651" s="151" t="b">
        <f t="shared" si="830"/>
        <v>0</v>
      </c>
      <c r="BU1651" s="151" t="b">
        <f t="shared" si="831"/>
        <v>0</v>
      </c>
      <c r="BV1651" s="155" t="b">
        <f t="shared" ca="1" si="832"/>
        <v>0</v>
      </c>
      <c r="BW1651" s="151" t="b">
        <f t="shared" ca="1" si="833"/>
        <v>0</v>
      </c>
      <c r="BX1651" s="151" t="b">
        <f t="shared" ca="1" si="834"/>
        <v>0</v>
      </c>
      <c r="BY1651" s="151" t="b">
        <f t="shared" ca="1" si="835"/>
        <v>0</v>
      </c>
      <c r="BZ1651" s="151" t="b">
        <f t="shared" ca="1" si="836"/>
        <v>0</v>
      </c>
      <c r="CA1651" s="151" t="b">
        <f t="shared" ca="1" si="837"/>
        <v>0</v>
      </c>
      <c r="CB1651" s="151" t="b">
        <f t="shared" ca="1" si="838"/>
        <v>0</v>
      </c>
      <c r="CC1651" s="151" t="b">
        <f t="shared" ca="1" si="839"/>
        <v>0</v>
      </c>
      <c r="CD1651" s="151" t="b">
        <f t="shared" ca="1" si="840"/>
        <v>0</v>
      </c>
      <c r="CE1651" s="151" t="b">
        <f t="shared" ca="1" si="841"/>
        <v>0</v>
      </c>
      <c r="CF1651" s="151" t="b">
        <f t="shared" ca="1" si="842"/>
        <v>0</v>
      </c>
      <c r="CG1651" s="151" t="b">
        <f t="shared" ca="1" si="843"/>
        <v>0</v>
      </c>
      <c r="CH1651" s="151" t="b">
        <f t="shared" ca="1" si="844"/>
        <v>0</v>
      </c>
      <c r="CI1651" s="151" t="b">
        <f t="shared" ca="1" si="845"/>
        <v>0</v>
      </c>
      <c r="CJ1651" s="151" t="b">
        <f t="shared" ca="1" si="846"/>
        <v>0</v>
      </c>
      <c r="CK1651" s="151" t="b">
        <f t="shared" ca="1" si="847"/>
        <v>0</v>
      </c>
      <c r="CL1651" s="151" t="b">
        <f t="shared" ca="1" si="848"/>
        <v>0</v>
      </c>
      <c r="CM1651" s="151" t="b">
        <f t="shared" ca="1" si="849"/>
        <v>0</v>
      </c>
      <c r="CN1651" s="151" t="str">
        <f t="shared" ca="1" si="850"/>
        <v>NO_VAC</v>
      </c>
      <c r="CO1651" s="151" t="str">
        <f t="shared" ca="1" si="851"/>
        <v>NO_VAC</v>
      </c>
      <c r="CP1651" s="151" t="b">
        <f t="shared" ca="1" si="852"/>
        <v>0</v>
      </c>
      <c r="CQ1651" s="155">
        <f t="shared" ca="1" si="853"/>
        <v>0</v>
      </c>
      <c r="CR1651" s="155" t="b">
        <f t="shared" ca="1" si="854"/>
        <v>0</v>
      </c>
      <c r="CS1651" s="155" t="b">
        <f t="shared" ca="1" si="855"/>
        <v>0</v>
      </c>
      <c r="CT1651" s="155" t="b">
        <f t="shared" ca="1" si="856"/>
        <v>0</v>
      </c>
      <c r="CU1651" s="155" t="b">
        <f t="shared" ca="1" si="857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5"/>
        <v>0</v>
      </c>
      <c r="P1652" s="28">
        <f t="shared" ca="1" si="826"/>
        <v>0</v>
      </c>
      <c r="Q1652" s="28">
        <f t="shared" ca="1" si="827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28"/>
        <v>0</v>
      </c>
      <c r="BS1652" s="151" t="b">
        <f t="shared" si="829"/>
        <v>0</v>
      </c>
      <c r="BT1652" s="151" t="b">
        <f t="shared" si="830"/>
        <v>0</v>
      </c>
      <c r="BU1652" s="151" t="b">
        <f t="shared" si="831"/>
        <v>0</v>
      </c>
      <c r="BV1652" s="155" t="b">
        <f t="shared" ca="1" si="832"/>
        <v>0</v>
      </c>
      <c r="BW1652" s="151" t="b">
        <f t="shared" ca="1" si="833"/>
        <v>0</v>
      </c>
      <c r="BX1652" s="151" t="b">
        <f t="shared" ca="1" si="834"/>
        <v>0</v>
      </c>
      <c r="BY1652" s="151" t="b">
        <f t="shared" ca="1" si="835"/>
        <v>0</v>
      </c>
      <c r="BZ1652" s="151" t="b">
        <f t="shared" ca="1" si="836"/>
        <v>0</v>
      </c>
      <c r="CA1652" s="151" t="b">
        <f t="shared" ca="1" si="837"/>
        <v>0</v>
      </c>
      <c r="CB1652" s="151" t="b">
        <f t="shared" ca="1" si="838"/>
        <v>0</v>
      </c>
      <c r="CC1652" s="151" t="b">
        <f t="shared" ca="1" si="839"/>
        <v>0</v>
      </c>
      <c r="CD1652" s="151" t="b">
        <f t="shared" ca="1" si="840"/>
        <v>0</v>
      </c>
      <c r="CE1652" s="151" t="b">
        <f t="shared" ca="1" si="841"/>
        <v>0</v>
      </c>
      <c r="CF1652" s="151" t="b">
        <f t="shared" ca="1" si="842"/>
        <v>0</v>
      </c>
      <c r="CG1652" s="151" t="b">
        <f t="shared" ca="1" si="843"/>
        <v>0</v>
      </c>
      <c r="CH1652" s="151" t="b">
        <f t="shared" ca="1" si="844"/>
        <v>0</v>
      </c>
      <c r="CI1652" s="151" t="b">
        <f t="shared" ca="1" si="845"/>
        <v>0</v>
      </c>
      <c r="CJ1652" s="151" t="b">
        <f t="shared" ca="1" si="846"/>
        <v>0</v>
      </c>
      <c r="CK1652" s="151" t="b">
        <f t="shared" ca="1" si="847"/>
        <v>0</v>
      </c>
      <c r="CL1652" s="151" t="b">
        <f t="shared" ca="1" si="848"/>
        <v>0</v>
      </c>
      <c r="CM1652" s="151" t="b">
        <f t="shared" ca="1" si="849"/>
        <v>0</v>
      </c>
      <c r="CN1652" s="151" t="str">
        <f t="shared" ca="1" si="850"/>
        <v>NO_VAC</v>
      </c>
      <c r="CO1652" s="151" t="str">
        <f t="shared" ca="1" si="851"/>
        <v>NO_VAC</v>
      </c>
      <c r="CP1652" s="151" t="b">
        <f t="shared" ca="1" si="852"/>
        <v>0</v>
      </c>
      <c r="CQ1652" s="155">
        <f t="shared" ca="1" si="853"/>
        <v>0</v>
      </c>
      <c r="CR1652" s="155" t="b">
        <f t="shared" ca="1" si="854"/>
        <v>0</v>
      </c>
      <c r="CS1652" s="155" t="b">
        <f t="shared" ca="1" si="855"/>
        <v>0</v>
      </c>
      <c r="CT1652" s="155" t="b">
        <f t="shared" ca="1" si="856"/>
        <v>0</v>
      </c>
      <c r="CU1652" s="155" t="b">
        <f t="shared" ca="1" si="857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5"/>
        <v>0</v>
      </c>
      <c r="P1653" s="28">
        <f t="shared" ca="1" si="826"/>
        <v>0</v>
      </c>
      <c r="Q1653" s="28">
        <f t="shared" ca="1" si="827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28"/>
        <v>0</v>
      </c>
      <c r="BS1653" s="151" t="b">
        <f t="shared" si="829"/>
        <v>0</v>
      </c>
      <c r="BT1653" s="151" t="b">
        <f t="shared" si="830"/>
        <v>0</v>
      </c>
      <c r="BU1653" s="151" t="b">
        <f t="shared" si="831"/>
        <v>0</v>
      </c>
      <c r="BV1653" s="155" t="b">
        <f t="shared" ca="1" si="832"/>
        <v>0</v>
      </c>
      <c r="BW1653" s="151" t="b">
        <f t="shared" ca="1" si="833"/>
        <v>0</v>
      </c>
      <c r="BX1653" s="151" t="b">
        <f t="shared" ca="1" si="834"/>
        <v>0</v>
      </c>
      <c r="BY1653" s="151" t="b">
        <f t="shared" ca="1" si="835"/>
        <v>0</v>
      </c>
      <c r="BZ1653" s="151" t="b">
        <f t="shared" ca="1" si="836"/>
        <v>0</v>
      </c>
      <c r="CA1653" s="151" t="b">
        <f t="shared" ca="1" si="837"/>
        <v>0</v>
      </c>
      <c r="CB1653" s="151" t="b">
        <f t="shared" ca="1" si="838"/>
        <v>0</v>
      </c>
      <c r="CC1653" s="151" t="b">
        <f t="shared" ca="1" si="839"/>
        <v>0</v>
      </c>
      <c r="CD1653" s="151" t="b">
        <f t="shared" ca="1" si="840"/>
        <v>0</v>
      </c>
      <c r="CE1653" s="151" t="b">
        <f t="shared" ca="1" si="841"/>
        <v>0</v>
      </c>
      <c r="CF1653" s="151" t="b">
        <f t="shared" ca="1" si="842"/>
        <v>0</v>
      </c>
      <c r="CG1653" s="151" t="b">
        <f t="shared" ca="1" si="843"/>
        <v>0</v>
      </c>
      <c r="CH1653" s="151" t="b">
        <f t="shared" ca="1" si="844"/>
        <v>0</v>
      </c>
      <c r="CI1653" s="151" t="b">
        <f t="shared" ca="1" si="845"/>
        <v>0</v>
      </c>
      <c r="CJ1653" s="151" t="b">
        <f t="shared" ca="1" si="846"/>
        <v>0</v>
      </c>
      <c r="CK1653" s="151" t="b">
        <f t="shared" ca="1" si="847"/>
        <v>0</v>
      </c>
      <c r="CL1653" s="151" t="b">
        <f t="shared" ca="1" si="848"/>
        <v>0</v>
      </c>
      <c r="CM1653" s="151" t="b">
        <f t="shared" ca="1" si="849"/>
        <v>0</v>
      </c>
      <c r="CN1653" s="151" t="str">
        <f t="shared" ca="1" si="850"/>
        <v>NO_VAC</v>
      </c>
      <c r="CO1653" s="151" t="str">
        <f t="shared" ca="1" si="851"/>
        <v>NO_VAC</v>
      </c>
      <c r="CP1653" s="151" t="b">
        <f t="shared" ca="1" si="852"/>
        <v>0</v>
      </c>
      <c r="CQ1653" s="155">
        <f t="shared" ca="1" si="853"/>
        <v>0</v>
      </c>
      <c r="CR1653" s="155" t="b">
        <f t="shared" ca="1" si="854"/>
        <v>0</v>
      </c>
      <c r="CS1653" s="155" t="b">
        <f t="shared" ca="1" si="855"/>
        <v>0</v>
      </c>
      <c r="CT1653" s="155" t="b">
        <f t="shared" ca="1" si="856"/>
        <v>0</v>
      </c>
      <c r="CU1653" s="155" t="b">
        <f t="shared" ca="1" si="857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5"/>
        <v>0</v>
      </c>
      <c r="P1654" s="28">
        <f t="shared" ca="1" si="826"/>
        <v>0</v>
      </c>
      <c r="Q1654" s="28">
        <f t="shared" ca="1" si="827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28"/>
        <v>0</v>
      </c>
      <c r="BS1654" s="151" t="b">
        <f t="shared" si="829"/>
        <v>0</v>
      </c>
      <c r="BT1654" s="151" t="b">
        <f t="shared" si="830"/>
        <v>0</v>
      </c>
      <c r="BU1654" s="151" t="b">
        <f t="shared" si="831"/>
        <v>0</v>
      </c>
      <c r="BV1654" s="155" t="b">
        <f t="shared" ca="1" si="832"/>
        <v>0</v>
      </c>
      <c r="BW1654" s="151" t="b">
        <f t="shared" ca="1" si="833"/>
        <v>0</v>
      </c>
      <c r="BX1654" s="151" t="b">
        <f t="shared" ca="1" si="834"/>
        <v>0</v>
      </c>
      <c r="BY1654" s="151" t="b">
        <f t="shared" ca="1" si="835"/>
        <v>0</v>
      </c>
      <c r="BZ1654" s="151" t="b">
        <f t="shared" ca="1" si="836"/>
        <v>0</v>
      </c>
      <c r="CA1654" s="151" t="b">
        <f t="shared" ca="1" si="837"/>
        <v>0</v>
      </c>
      <c r="CB1654" s="151" t="b">
        <f t="shared" ca="1" si="838"/>
        <v>0</v>
      </c>
      <c r="CC1654" s="151" t="b">
        <f t="shared" ca="1" si="839"/>
        <v>0</v>
      </c>
      <c r="CD1654" s="151" t="b">
        <f t="shared" ca="1" si="840"/>
        <v>0</v>
      </c>
      <c r="CE1654" s="151" t="b">
        <f t="shared" ca="1" si="841"/>
        <v>0</v>
      </c>
      <c r="CF1654" s="151" t="b">
        <f t="shared" ca="1" si="842"/>
        <v>0</v>
      </c>
      <c r="CG1654" s="151" t="b">
        <f t="shared" ca="1" si="843"/>
        <v>0</v>
      </c>
      <c r="CH1654" s="151" t="b">
        <f t="shared" ca="1" si="844"/>
        <v>0</v>
      </c>
      <c r="CI1654" s="151" t="b">
        <f t="shared" ca="1" si="845"/>
        <v>0</v>
      </c>
      <c r="CJ1654" s="151" t="b">
        <f t="shared" ca="1" si="846"/>
        <v>0</v>
      </c>
      <c r="CK1654" s="151" t="b">
        <f t="shared" ca="1" si="847"/>
        <v>0</v>
      </c>
      <c r="CL1654" s="151" t="b">
        <f t="shared" ca="1" si="848"/>
        <v>0</v>
      </c>
      <c r="CM1654" s="151" t="b">
        <f t="shared" ca="1" si="849"/>
        <v>0</v>
      </c>
      <c r="CN1654" s="151" t="str">
        <f t="shared" ca="1" si="850"/>
        <v>NO_VAC</v>
      </c>
      <c r="CO1654" s="151" t="str">
        <f t="shared" ca="1" si="851"/>
        <v>NO_VAC</v>
      </c>
      <c r="CP1654" s="151" t="b">
        <f t="shared" ca="1" si="852"/>
        <v>0</v>
      </c>
      <c r="CQ1654" s="155">
        <f t="shared" ca="1" si="853"/>
        <v>0</v>
      </c>
      <c r="CR1654" s="155" t="b">
        <f t="shared" ca="1" si="854"/>
        <v>0</v>
      </c>
      <c r="CS1654" s="155" t="b">
        <f t="shared" ca="1" si="855"/>
        <v>0</v>
      </c>
      <c r="CT1654" s="155" t="b">
        <f t="shared" ca="1" si="856"/>
        <v>0</v>
      </c>
      <c r="CU1654" s="155" t="b">
        <f t="shared" ca="1" si="857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5"/>
        <v>0</v>
      </c>
      <c r="P1655" s="28">
        <f t="shared" ca="1" si="826"/>
        <v>0</v>
      </c>
      <c r="Q1655" s="28">
        <f t="shared" ca="1" si="827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28"/>
        <v>0</v>
      </c>
      <c r="BS1655" s="151" t="b">
        <f t="shared" si="829"/>
        <v>0</v>
      </c>
      <c r="BT1655" s="151" t="b">
        <f t="shared" si="830"/>
        <v>0</v>
      </c>
      <c r="BU1655" s="151" t="b">
        <f t="shared" si="831"/>
        <v>0</v>
      </c>
      <c r="BV1655" s="155" t="b">
        <f t="shared" ca="1" si="832"/>
        <v>0</v>
      </c>
      <c r="BW1655" s="151" t="b">
        <f t="shared" ca="1" si="833"/>
        <v>0</v>
      </c>
      <c r="BX1655" s="151" t="b">
        <f t="shared" ca="1" si="834"/>
        <v>0</v>
      </c>
      <c r="BY1655" s="151" t="b">
        <f t="shared" ca="1" si="835"/>
        <v>0</v>
      </c>
      <c r="BZ1655" s="151" t="b">
        <f t="shared" ca="1" si="836"/>
        <v>0</v>
      </c>
      <c r="CA1655" s="151" t="b">
        <f t="shared" ca="1" si="837"/>
        <v>0</v>
      </c>
      <c r="CB1655" s="151" t="b">
        <f t="shared" ca="1" si="838"/>
        <v>0</v>
      </c>
      <c r="CC1655" s="151" t="b">
        <f t="shared" ca="1" si="839"/>
        <v>0</v>
      </c>
      <c r="CD1655" s="151" t="b">
        <f t="shared" ca="1" si="840"/>
        <v>0</v>
      </c>
      <c r="CE1655" s="151" t="b">
        <f t="shared" ca="1" si="841"/>
        <v>0</v>
      </c>
      <c r="CF1655" s="151" t="b">
        <f t="shared" ca="1" si="842"/>
        <v>0</v>
      </c>
      <c r="CG1655" s="151" t="b">
        <f t="shared" ca="1" si="843"/>
        <v>0</v>
      </c>
      <c r="CH1655" s="151" t="b">
        <f t="shared" ca="1" si="844"/>
        <v>0</v>
      </c>
      <c r="CI1655" s="151" t="b">
        <f t="shared" ca="1" si="845"/>
        <v>0</v>
      </c>
      <c r="CJ1655" s="151" t="b">
        <f t="shared" ca="1" si="846"/>
        <v>0</v>
      </c>
      <c r="CK1655" s="151" t="b">
        <f t="shared" ca="1" si="847"/>
        <v>0</v>
      </c>
      <c r="CL1655" s="151" t="b">
        <f t="shared" ca="1" si="848"/>
        <v>0</v>
      </c>
      <c r="CM1655" s="151" t="b">
        <f t="shared" ca="1" si="849"/>
        <v>0</v>
      </c>
      <c r="CN1655" s="151" t="str">
        <f t="shared" ca="1" si="850"/>
        <v>NO_VAC</v>
      </c>
      <c r="CO1655" s="151" t="str">
        <f t="shared" ca="1" si="851"/>
        <v>NO_VAC</v>
      </c>
      <c r="CP1655" s="151" t="b">
        <f t="shared" ca="1" si="852"/>
        <v>0</v>
      </c>
      <c r="CQ1655" s="155">
        <f t="shared" ca="1" si="853"/>
        <v>0</v>
      </c>
      <c r="CR1655" s="155" t="b">
        <f t="shared" ca="1" si="854"/>
        <v>0</v>
      </c>
      <c r="CS1655" s="155" t="b">
        <f t="shared" ca="1" si="855"/>
        <v>0</v>
      </c>
      <c r="CT1655" s="155" t="b">
        <f t="shared" ca="1" si="856"/>
        <v>0</v>
      </c>
      <c r="CU1655" s="155" t="b">
        <f t="shared" ca="1" si="857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5"/>
        <v>0</v>
      </c>
      <c r="P1656" s="28">
        <f t="shared" ca="1" si="826"/>
        <v>0</v>
      </c>
      <c r="Q1656" s="28">
        <f t="shared" ca="1" si="827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28"/>
        <v>0</v>
      </c>
      <c r="BS1656" s="151" t="b">
        <f t="shared" si="829"/>
        <v>0</v>
      </c>
      <c r="BT1656" s="151" t="b">
        <f t="shared" si="830"/>
        <v>0</v>
      </c>
      <c r="BU1656" s="151" t="b">
        <f t="shared" si="831"/>
        <v>0</v>
      </c>
      <c r="BV1656" s="155" t="b">
        <f t="shared" ca="1" si="832"/>
        <v>0</v>
      </c>
      <c r="BW1656" s="151" t="b">
        <f t="shared" ca="1" si="833"/>
        <v>0</v>
      </c>
      <c r="BX1656" s="151" t="b">
        <f t="shared" ca="1" si="834"/>
        <v>0</v>
      </c>
      <c r="BY1656" s="151" t="b">
        <f t="shared" ca="1" si="835"/>
        <v>0</v>
      </c>
      <c r="BZ1656" s="151" t="b">
        <f t="shared" ca="1" si="836"/>
        <v>0</v>
      </c>
      <c r="CA1656" s="151" t="b">
        <f t="shared" ca="1" si="837"/>
        <v>0</v>
      </c>
      <c r="CB1656" s="151" t="b">
        <f t="shared" ca="1" si="838"/>
        <v>0</v>
      </c>
      <c r="CC1656" s="151" t="b">
        <f t="shared" ca="1" si="839"/>
        <v>0</v>
      </c>
      <c r="CD1656" s="151" t="b">
        <f t="shared" ca="1" si="840"/>
        <v>0</v>
      </c>
      <c r="CE1656" s="151" t="b">
        <f t="shared" ca="1" si="841"/>
        <v>0</v>
      </c>
      <c r="CF1656" s="151" t="b">
        <f t="shared" ca="1" si="842"/>
        <v>0</v>
      </c>
      <c r="CG1656" s="151" t="b">
        <f t="shared" ca="1" si="843"/>
        <v>0</v>
      </c>
      <c r="CH1656" s="151" t="b">
        <f t="shared" ca="1" si="844"/>
        <v>0</v>
      </c>
      <c r="CI1656" s="151" t="b">
        <f t="shared" ca="1" si="845"/>
        <v>0</v>
      </c>
      <c r="CJ1656" s="151" t="b">
        <f t="shared" ca="1" si="846"/>
        <v>0</v>
      </c>
      <c r="CK1656" s="151" t="b">
        <f t="shared" ca="1" si="847"/>
        <v>0</v>
      </c>
      <c r="CL1656" s="151" t="b">
        <f t="shared" ca="1" si="848"/>
        <v>0</v>
      </c>
      <c r="CM1656" s="151" t="b">
        <f t="shared" ca="1" si="849"/>
        <v>0</v>
      </c>
      <c r="CN1656" s="151" t="str">
        <f t="shared" ca="1" si="850"/>
        <v>NO_VAC</v>
      </c>
      <c r="CO1656" s="151" t="str">
        <f t="shared" ca="1" si="851"/>
        <v>NO_VAC</v>
      </c>
      <c r="CP1656" s="151" t="b">
        <f t="shared" ca="1" si="852"/>
        <v>0</v>
      </c>
      <c r="CQ1656" s="155">
        <f t="shared" ca="1" si="853"/>
        <v>0</v>
      </c>
      <c r="CR1656" s="155" t="b">
        <f t="shared" ca="1" si="854"/>
        <v>0</v>
      </c>
      <c r="CS1656" s="155" t="b">
        <f t="shared" ca="1" si="855"/>
        <v>0</v>
      </c>
      <c r="CT1656" s="155" t="b">
        <f t="shared" ca="1" si="856"/>
        <v>0</v>
      </c>
      <c r="CU1656" s="155" t="b">
        <f t="shared" ca="1" si="857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5"/>
        <v>0</v>
      </c>
      <c r="P1657" s="28">
        <f t="shared" ca="1" si="826"/>
        <v>0</v>
      </c>
      <c r="Q1657" s="28">
        <f t="shared" ca="1" si="827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28"/>
        <v>0</v>
      </c>
      <c r="BS1657" s="151" t="b">
        <f t="shared" si="829"/>
        <v>0</v>
      </c>
      <c r="BT1657" s="151" t="b">
        <f t="shared" si="830"/>
        <v>0</v>
      </c>
      <c r="BU1657" s="151" t="b">
        <f t="shared" si="831"/>
        <v>0</v>
      </c>
      <c r="BV1657" s="155" t="b">
        <f t="shared" ca="1" si="832"/>
        <v>0</v>
      </c>
      <c r="BW1657" s="151" t="b">
        <f t="shared" ca="1" si="833"/>
        <v>0</v>
      </c>
      <c r="BX1657" s="151" t="b">
        <f t="shared" ca="1" si="834"/>
        <v>0</v>
      </c>
      <c r="BY1657" s="151" t="b">
        <f t="shared" ca="1" si="835"/>
        <v>0</v>
      </c>
      <c r="BZ1657" s="151" t="b">
        <f t="shared" ca="1" si="836"/>
        <v>0</v>
      </c>
      <c r="CA1657" s="151" t="b">
        <f t="shared" ca="1" si="837"/>
        <v>0</v>
      </c>
      <c r="CB1657" s="151" t="b">
        <f t="shared" ca="1" si="838"/>
        <v>0</v>
      </c>
      <c r="CC1657" s="151" t="b">
        <f t="shared" ca="1" si="839"/>
        <v>0</v>
      </c>
      <c r="CD1657" s="151" t="b">
        <f t="shared" ca="1" si="840"/>
        <v>0</v>
      </c>
      <c r="CE1657" s="151" t="b">
        <f t="shared" ca="1" si="841"/>
        <v>0</v>
      </c>
      <c r="CF1657" s="151" t="b">
        <f t="shared" ca="1" si="842"/>
        <v>0</v>
      </c>
      <c r="CG1657" s="151" t="b">
        <f t="shared" ca="1" si="843"/>
        <v>0</v>
      </c>
      <c r="CH1657" s="151" t="b">
        <f t="shared" ca="1" si="844"/>
        <v>0</v>
      </c>
      <c r="CI1657" s="151" t="b">
        <f t="shared" ca="1" si="845"/>
        <v>0</v>
      </c>
      <c r="CJ1657" s="151" t="b">
        <f t="shared" ca="1" si="846"/>
        <v>0</v>
      </c>
      <c r="CK1657" s="151" t="b">
        <f t="shared" ca="1" si="847"/>
        <v>0</v>
      </c>
      <c r="CL1657" s="151" t="b">
        <f t="shared" ca="1" si="848"/>
        <v>0</v>
      </c>
      <c r="CM1657" s="151" t="b">
        <f t="shared" ca="1" si="849"/>
        <v>0</v>
      </c>
      <c r="CN1657" s="151" t="str">
        <f t="shared" ca="1" si="850"/>
        <v>NO_VAC</v>
      </c>
      <c r="CO1657" s="151" t="str">
        <f t="shared" ca="1" si="851"/>
        <v>NO_VAC</v>
      </c>
      <c r="CP1657" s="151" t="b">
        <f t="shared" ca="1" si="852"/>
        <v>0</v>
      </c>
      <c r="CQ1657" s="155">
        <f t="shared" ca="1" si="853"/>
        <v>0</v>
      </c>
      <c r="CR1657" s="155" t="b">
        <f t="shared" ca="1" si="854"/>
        <v>0</v>
      </c>
      <c r="CS1657" s="155" t="b">
        <f t="shared" ca="1" si="855"/>
        <v>0</v>
      </c>
      <c r="CT1657" s="155" t="b">
        <f t="shared" ca="1" si="856"/>
        <v>0</v>
      </c>
      <c r="CU1657" s="155" t="b">
        <f t="shared" ca="1" si="857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5"/>
        <v>0</v>
      </c>
      <c r="P1658" s="28">
        <f t="shared" ca="1" si="826"/>
        <v>0</v>
      </c>
      <c r="Q1658" s="28">
        <f t="shared" ca="1" si="827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28"/>
        <v>0</v>
      </c>
      <c r="BS1658" s="151" t="b">
        <f t="shared" si="829"/>
        <v>0</v>
      </c>
      <c r="BT1658" s="151" t="b">
        <f t="shared" si="830"/>
        <v>0</v>
      </c>
      <c r="BU1658" s="151" t="b">
        <f t="shared" si="831"/>
        <v>0</v>
      </c>
      <c r="BV1658" s="155" t="b">
        <f t="shared" ca="1" si="832"/>
        <v>0</v>
      </c>
      <c r="BW1658" s="151" t="b">
        <f t="shared" ca="1" si="833"/>
        <v>0</v>
      </c>
      <c r="BX1658" s="151" t="b">
        <f t="shared" ca="1" si="834"/>
        <v>0</v>
      </c>
      <c r="BY1658" s="151" t="b">
        <f t="shared" ca="1" si="835"/>
        <v>0</v>
      </c>
      <c r="BZ1658" s="151" t="b">
        <f t="shared" ca="1" si="836"/>
        <v>0</v>
      </c>
      <c r="CA1658" s="151" t="b">
        <f t="shared" ca="1" si="837"/>
        <v>0</v>
      </c>
      <c r="CB1658" s="151" t="b">
        <f t="shared" ca="1" si="838"/>
        <v>0</v>
      </c>
      <c r="CC1658" s="151" t="b">
        <f t="shared" ca="1" si="839"/>
        <v>0</v>
      </c>
      <c r="CD1658" s="151" t="b">
        <f t="shared" ca="1" si="840"/>
        <v>0</v>
      </c>
      <c r="CE1658" s="151" t="b">
        <f t="shared" ca="1" si="841"/>
        <v>0</v>
      </c>
      <c r="CF1658" s="151" t="b">
        <f t="shared" ca="1" si="842"/>
        <v>0</v>
      </c>
      <c r="CG1658" s="151" t="b">
        <f t="shared" ca="1" si="843"/>
        <v>0</v>
      </c>
      <c r="CH1658" s="151" t="b">
        <f t="shared" ca="1" si="844"/>
        <v>0</v>
      </c>
      <c r="CI1658" s="151" t="b">
        <f t="shared" ca="1" si="845"/>
        <v>0</v>
      </c>
      <c r="CJ1658" s="151" t="b">
        <f t="shared" ca="1" si="846"/>
        <v>0</v>
      </c>
      <c r="CK1658" s="151" t="b">
        <f t="shared" ca="1" si="847"/>
        <v>0</v>
      </c>
      <c r="CL1658" s="151" t="b">
        <f t="shared" ca="1" si="848"/>
        <v>0</v>
      </c>
      <c r="CM1658" s="151" t="b">
        <f t="shared" ca="1" si="849"/>
        <v>0</v>
      </c>
      <c r="CN1658" s="151" t="str">
        <f t="shared" ca="1" si="850"/>
        <v>NO_VAC</v>
      </c>
      <c r="CO1658" s="151" t="str">
        <f t="shared" ca="1" si="851"/>
        <v>NO_VAC</v>
      </c>
      <c r="CP1658" s="151" t="b">
        <f t="shared" ca="1" si="852"/>
        <v>0</v>
      </c>
      <c r="CQ1658" s="155">
        <f t="shared" ca="1" si="853"/>
        <v>0</v>
      </c>
      <c r="CR1658" s="155" t="b">
        <f t="shared" ca="1" si="854"/>
        <v>0</v>
      </c>
      <c r="CS1658" s="155" t="b">
        <f t="shared" ca="1" si="855"/>
        <v>0</v>
      </c>
      <c r="CT1658" s="155" t="b">
        <f t="shared" ca="1" si="856"/>
        <v>0</v>
      </c>
      <c r="CU1658" s="155" t="b">
        <f t="shared" ca="1" si="857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5"/>
        <v>0</v>
      </c>
      <c r="P1659" s="28">
        <f t="shared" ca="1" si="826"/>
        <v>0</v>
      </c>
      <c r="Q1659" s="28">
        <f t="shared" ca="1" si="827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28"/>
        <v>0</v>
      </c>
      <c r="BS1659" s="151" t="b">
        <f t="shared" si="829"/>
        <v>0</v>
      </c>
      <c r="BT1659" s="151" t="b">
        <f t="shared" si="830"/>
        <v>0</v>
      </c>
      <c r="BU1659" s="151" t="b">
        <f t="shared" si="831"/>
        <v>0</v>
      </c>
      <c r="BV1659" s="155" t="b">
        <f t="shared" ca="1" si="832"/>
        <v>0</v>
      </c>
      <c r="BW1659" s="151" t="b">
        <f t="shared" ca="1" si="833"/>
        <v>0</v>
      </c>
      <c r="BX1659" s="151" t="b">
        <f t="shared" ca="1" si="834"/>
        <v>0</v>
      </c>
      <c r="BY1659" s="151" t="b">
        <f t="shared" ca="1" si="835"/>
        <v>0</v>
      </c>
      <c r="BZ1659" s="151" t="b">
        <f t="shared" ca="1" si="836"/>
        <v>0</v>
      </c>
      <c r="CA1659" s="151" t="b">
        <f t="shared" ca="1" si="837"/>
        <v>0</v>
      </c>
      <c r="CB1659" s="151" t="b">
        <f t="shared" ca="1" si="838"/>
        <v>0</v>
      </c>
      <c r="CC1659" s="151" t="b">
        <f t="shared" ca="1" si="839"/>
        <v>0</v>
      </c>
      <c r="CD1659" s="151" t="b">
        <f t="shared" ca="1" si="840"/>
        <v>0</v>
      </c>
      <c r="CE1659" s="151" t="b">
        <f t="shared" ca="1" si="841"/>
        <v>0</v>
      </c>
      <c r="CF1659" s="151" t="b">
        <f t="shared" ca="1" si="842"/>
        <v>0</v>
      </c>
      <c r="CG1659" s="151" t="b">
        <f t="shared" ca="1" si="843"/>
        <v>0</v>
      </c>
      <c r="CH1659" s="151" t="b">
        <f t="shared" ca="1" si="844"/>
        <v>0</v>
      </c>
      <c r="CI1659" s="151" t="b">
        <f t="shared" ca="1" si="845"/>
        <v>0</v>
      </c>
      <c r="CJ1659" s="151" t="b">
        <f t="shared" ca="1" si="846"/>
        <v>0</v>
      </c>
      <c r="CK1659" s="151" t="b">
        <f t="shared" ca="1" si="847"/>
        <v>0</v>
      </c>
      <c r="CL1659" s="151" t="b">
        <f t="shared" ca="1" si="848"/>
        <v>0</v>
      </c>
      <c r="CM1659" s="151" t="b">
        <f t="shared" ca="1" si="849"/>
        <v>0</v>
      </c>
      <c r="CN1659" s="151" t="str">
        <f t="shared" ca="1" si="850"/>
        <v>NO_VAC</v>
      </c>
      <c r="CO1659" s="151" t="str">
        <f t="shared" ca="1" si="851"/>
        <v>NO_VAC</v>
      </c>
      <c r="CP1659" s="151" t="b">
        <f t="shared" ca="1" si="852"/>
        <v>0</v>
      </c>
      <c r="CQ1659" s="155">
        <f t="shared" ca="1" si="853"/>
        <v>0</v>
      </c>
      <c r="CR1659" s="155" t="b">
        <f t="shared" ca="1" si="854"/>
        <v>0</v>
      </c>
      <c r="CS1659" s="155" t="b">
        <f t="shared" ca="1" si="855"/>
        <v>0</v>
      </c>
      <c r="CT1659" s="155" t="b">
        <f t="shared" ca="1" si="856"/>
        <v>0</v>
      </c>
      <c r="CU1659" s="155" t="b">
        <f t="shared" ca="1" si="857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5"/>
        <v>0</v>
      </c>
      <c r="P1660" s="28">
        <f t="shared" ca="1" si="826"/>
        <v>0</v>
      </c>
      <c r="Q1660" s="28">
        <f t="shared" ca="1" si="827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28"/>
        <v>0</v>
      </c>
      <c r="BS1660" s="151" t="b">
        <f t="shared" si="829"/>
        <v>0</v>
      </c>
      <c r="BT1660" s="151" t="b">
        <f t="shared" si="830"/>
        <v>0</v>
      </c>
      <c r="BU1660" s="151" t="b">
        <f t="shared" si="831"/>
        <v>0</v>
      </c>
      <c r="BV1660" s="155" t="b">
        <f t="shared" ca="1" si="832"/>
        <v>0</v>
      </c>
      <c r="BW1660" s="151" t="b">
        <f t="shared" ca="1" si="833"/>
        <v>0</v>
      </c>
      <c r="BX1660" s="151" t="b">
        <f t="shared" ca="1" si="834"/>
        <v>0</v>
      </c>
      <c r="BY1660" s="151" t="b">
        <f t="shared" ca="1" si="835"/>
        <v>0</v>
      </c>
      <c r="BZ1660" s="151" t="b">
        <f t="shared" ca="1" si="836"/>
        <v>0</v>
      </c>
      <c r="CA1660" s="151" t="b">
        <f t="shared" ca="1" si="837"/>
        <v>0</v>
      </c>
      <c r="CB1660" s="151" t="b">
        <f t="shared" ca="1" si="838"/>
        <v>0</v>
      </c>
      <c r="CC1660" s="151" t="b">
        <f t="shared" ca="1" si="839"/>
        <v>0</v>
      </c>
      <c r="CD1660" s="151" t="b">
        <f t="shared" ca="1" si="840"/>
        <v>0</v>
      </c>
      <c r="CE1660" s="151" t="b">
        <f t="shared" ca="1" si="841"/>
        <v>0</v>
      </c>
      <c r="CF1660" s="151" t="b">
        <f t="shared" ca="1" si="842"/>
        <v>0</v>
      </c>
      <c r="CG1660" s="151" t="b">
        <f t="shared" ca="1" si="843"/>
        <v>0</v>
      </c>
      <c r="CH1660" s="151" t="b">
        <f t="shared" ca="1" si="844"/>
        <v>0</v>
      </c>
      <c r="CI1660" s="151" t="b">
        <f t="shared" ca="1" si="845"/>
        <v>0</v>
      </c>
      <c r="CJ1660" s="151" t="b">
        <f t="shared" ca="1" si="846"/>
        <v>0</v>
      </c>
      <c r="CK1660" s="151" t="b">
        <f t="shared" ca="1" si="847"/>
        <v>0</v>
      </c>
      <c r="CL1660" s="151" t="b">
        <f t="shared" ca="1" si="848"/>
        <v>0</v>
      </c>
      <c r="CM1660" s="151" t="b">
        <f t="shared" ca="1" si="849"/>
        <v>0</v>
      </c>
      <c r="CN1660" s="151" t="str">
        <f t="shared" ca="1" si="850"/>
        <v>NO_VAC</v>
      </c>
      <c r="CO1660" s="151" t="str">
        <f t="shared" ca="1" si="851"/>
        <v>NO_VAC</v>
      </c>
      <c r="CP1660" s="151" t="b">
        <f t="shared" ca="1" si="852"/>
        <v>0</v>
      </c>
      <c r="CQ1660" s="155">
        <f t="shared" ca="1" si="853"/>
        <v>0</v>
      </c>
      <c r="CR1660" s="155" t="b">
        <f t="shared" ca="1" si="854"/>
        <v>0</v>
      </c>
      <c r="CS1660" s="155" t="b">
        <f t="shared" ca="1" si="855"/>
        <v>0</v>
      </c>
      <c r="CT1660" s="155" t="b">
        <f t="shared" ca="1" si="856"/>
        <v>0</v>
      </c>
      <c r="CU1660" s="155" t="b">
        <f t="shared" ca="1" si="857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5"/>
        <v>0</v>
      </c>
      <c r="P1661" s="28">
        <f t="shared" ca="1" si="826"/>
        <v>0</v>
      </c>
      <c r="Q1661" s="28">
        <f t="shared" ca="1" si="827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28"/>
        <v>0</v>
      </c>
      <c r="BS1661" s="151" t="b">
        <f t="shared" si="829"/>
        <v>0</v>
      </c>
      <c r="BT1661" s="151" t="b">
        <f t="shared" si="830"/>
        <v>0</v>
      </c>
      <c r="BU1661" s="151" t="b">
        <f t="shared" si="831"/>
        <v>0</v>
      </c>
      <c r="BV1661" s="155" t="b">
        <f t="shared" ca="1" si="832"/>
        <v>0</v>
      </c>
      <c r="BW1661" s="151" t="b">
        <f t="shared" ca="1" si="833"/>
        <v>0</v>
      </c>
      <c r="BX1661" s="151" t="b">
        <f t="shared" ca="1" si="834"/>
        <v>0</v>
      </c>
      <c r="BY1661" s="151" t="b">
        <f t="shared" ca="1" si="835"/>
        <v>0</v>
      </c>
      <c r="BZ1661" s="151" t="b">
        <f t="shared" ca="1" si="836"/>
        <v>0</v>
      </c>
      <c r="CA1661" s="151" t="b">
        <f t="shared" ca="1" si="837"/>
        <v>0</v>
      </c>
      <c r="CB1661" s="151" t="b">
        <f t="shared" ca="1" si="838"/>
        <v>0</v>
      </c>
      <c r="CC1661" s="151" t="b">
        <f t="shared" ca="1" si="839"/>
        <v>0</v>
      </c>
      <c r="CD1661" s="151" t="b">
        <f t="shared" ca="1" si="840"/>
        <v>0</v>
      </c>
      <c r="CE1661" s="151" t="b">
        <f t="shared" ca="1" si="841"/>
        <v>0</v>
      </c>
      <c r="CF1661" s="151" t="b">
        <f t="shared" ca="1" si="842"/>
        <v>0</v>
      </c>
      <c r="CG1661" s="151" t="b">
        <f t="shared" ca="1" si="843"/>
        <v>0</v>
      </c>
      <c r="CH1661" s="151" t="b">
        <f t="shared" ca="1" si="844"/>
        <v>0</v>
      </c>
      <c r="CI1661" s="151" t="b">
        <f t="shared" ca="1" si="845"/>
        <v>0</v>
      </c>
      <c r="CJ1661" s="151" t="b">
        <f t="shared" ca="1" si="846"/>
        <v>0</v>
      </c>
      <c r="CK1661" s="151" t="b">
        <f t="shared" ca="1" si="847"/>
        <v>0</v>
      </c>
      <c r="CL1661" s="151" t="b">
        <f t="shared" ca="1" si="848"/>
        <v>0</v>
      </c>
      <c r="CM1661" s="151" t="b">
        <f t="shared" ca="1" si="849"/>
        <v>0</v>
      </c>
      <c r="CN1661" s="151" t="str">
        <f t="shared" ca="1" si="850"/>
        <v>NO_VAC</v>
      </c>
      <c r="CO1661" s="151" t="str">
        <f t="shared" ca="1" si="851"/>
        <v>NO_VAC</v>
      </c>
      <c r="CP1661" s="151" t="b">
        <f t="shared" ca="1" si="852"/>
        <v>0</v>
      </c>
      <c r="CQ1661" s="155">
        <f t="shared" ca="1" si="853"/>
        <v>0</v>
      </c>
      <c r="CR1661" s="155" t="b">
        <f t="shared" ca="1" si="854"/>
        <v>0</v>
      </c>
      <c r="CS1661" s="155" t="b">
        <f t="shared" ca="1" si="855"/>
        <v>0</v>
      </c>
      <c r="CT1661" s="155" t="b">
        <f t="shared" ca="1" si="856"/>
        <v>0</v>
      </c>
      <c r="CU1661" s="155" t="b">
        <f t="shared" ca="1" si="857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5"/>
        <v>0</v>
      </c>
      <c r="P1662" s="28">
        <f t="shared" ca="1" si="826"/>
        <v>0</v>
      </c>
      <c r="Q1662" s="28">
        <f t="shared" ca="1" si="827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28"/>
        <v>0</v>
      </c>
      <c r="BS1662" s="151" t="b">
        <f t="shared" si="829"/>
        <v>0</v>
      </c>
      <c r="BT1662" s="151" t="b">
        <f t="shared" si="830"/>
        <v>0</v>
      </c>
      <c r="BU1662" s="151" t="b">
        <f t="shared" si="831"/>
        <v>0</v>
      </c>
      <c r="BV1662" s="155" t="b">
        <f t="shared" ca="1" si="832"/>
        <v>0</v>
      </c>
      <c r="BW1662" s="151" t="b">
        <f t="shared" ca="1" si="833"/>
        <v>0</v>
      </c>
      <c r="BX1662" s="151" t="b">
        <f t="shared" ca="1" si="834"/>
        <v>0</v>
      </c>
      <c r="BY1662" s="151" t="b">
        <f t="shared" ca="1" si="835"/>
        <v>0</v>
      </c>
      <c r="BZ1662" s="151" t="b">
        <f t="shared" ca="1" si="836"/>
        <v>0</v>
      </c>
      <c r="CA1662" s="151" t="b">
        <f t="shared" ca="1" si="837"/>
        <v>0</v>
      </c>
      <c r="CB1662" s="151" t="b">
        <f t="shared" ca="1" si="838"/>
        <v>0</v>
      </c>
      <c r="CC1662" s="151" t="b">
        <f t="shared" ca="1" si="839"/>
        <v>0</v>
      </c>
      <c r="CD1662" s="151" t="b">
        <f t="shared" ca="1" si="840"/>
        <v>0</v>
      </c>
      <c r="CE1662" s="151" t="b">
        <f t="shared" ca="1" si="841"/>
        <v>0</v>
      </c>
      <c r="CF1662" s="151" t="b">
        <f t="shared" ca="1" si="842"/>
        <v>0</v>
      </c>
      <c r="CG1662" s="151" t="b">
        <f t="shared" ca="1" si="843"/>
        <v>0</v>
      </c>
      <c r="CH1662" s="151" t="b">
        <f t="shared" ca="1" si="844"/>
        <v>0</v>
      </c>
      <c r="CI1662" s="151" t="b">
        <f t="shared" ca="1" si="845"/>
        <v>0</v>
      </c>
      <c r="CJ1662" s="151" t="b">
        <f t="shared" ca="1" si="846"/>
        <v>0</v>
      </c>
      <c r="CK1662" s="151" t="b">
        <f t="shared" ca="1" si="847"/>
        <v>0</v>
      </c>
      <c r="CL1662" s="151" t="b">
        <f t="shared" ca="1" si="848"/>
        <v>0</v>
      </c>
      <c r="CM1662" s="151" t="b">
        <f t="shared" ca="1" si="849"/>
        <v>0</v>
      </c>
      <c r="CN1662" s="151" t="str">
        <f t="shared" ca="1" si="850"/>
        <v>NO_VAC</v>
      </c>
      <c r="CO1662" s="151" t="str">
        <f t="shared" ca="1" si="851"/>
        <v>NO_VAC</v>
      </c>
      <c r="CP1662" s="151" t="b">
        <f t="shared" ca="1" si="852"/>
        <v>0</v>
      </c>
      <c r="CQ1662" s="155">
        <f t="shared" ca="1" si="853"/>
        <v>0</v>
      </c>
      <c r="CR1662" s="155" t="b">
        <f t="shared" ca="1" si="854"/>
        <v>0</v>
      </c>
      <c r="CS1662" s="155" t="b">
        <f t="shared" ca="1" si="855"/>
        <v>0</v>
      </c>
      <c r="CT1662" s="155" t="b">
        <f t="shared" ca="1" si="856"/>
        <v>0</v>
      </c>
      <c r="CU1662" s="155" t="b">
        <f t="shared" ca="1" si="857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5"/>
        <v>0</v>
      </c>
      <c r="P1663" s="28">
        <f t="shared" ca="1" si="826"/>
        <v>0</v>
      </c>
      <c r="Q1663" s="28">
        <f t="shared" ca="1" si="827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28"/>
        <v>0</v>
      </c>
      <c r="BS1663" s="151" t="b">
        <f t="shared" si="829"/>
        <v>0</v>
      </c>
      <c r="BT1663" s="151" t="b">
        <f t="shared" si="830"/>
        <v>0</v>
      </c>
      <c r="BU1663" s="151" t="b">
        <f t="shared" si="831"/>
        <v>0</v>
      </c>
      <c r="BV1663" s="155" t="b">
        <f t="shared" ca="1" si="832"/>
        <v>0</v>
      </c>
      <c r="BW1663" s="151" t="b">
        <f t="shared" ca="1" si="833"/>
        <v>0</v>
      </c>
      <c r="BX1663" s="151" t="b">
        <f t="shared" ca="1" si="834"/>
        <v>0</v>
      </c>
      <c r="BY1663" s="151" t="b">
        <f t="shared" ca="1" si="835"/>
        <v>0</v>
      </c>
      <c r="BZ1663" s="151" t="b">
        <f t="shared" ca="1" si="836"/>
        <v>0</v>
      </c>
      <c r="CA1663" s="151" t="b">
        <f t="shared" ca="1" si="837"/>
        <v>0</v>
      </c>
      <c r="CB1663" s="151" t="b">
        <f t="shared" ca="1" si="838"/>
        <v>0</v>
      </c>
      <c r="CC1663" s="151" t="b">
        <f t="shared" ca="1" si="839"/>
        <v>0</v>
      </c>
      <c r="CD1663" s="151" t="b">
        <f t="shared" ca="1" si="840"/>
        <v>0</v>
      </c>
      <c r="CE1663" s="151" t="b">
        <f t="shared" ca="1" si="841"/>
        <v>0</v>
      </c>
      <c r="CF1663" s="151" t="b">
        <f t="shared" ca="1" si="842"/>
        <v>0</v>
      </c>
      <c r="CG1663" s="151" t="b">
        <f t="shared" ca="1" si="843"/>
        <v>0</v>
      </c>
      <c r="CH1663" s="151" t="b">
        <f t="shared" ca="1" si="844"/>
        <v>0</v>
      </c>
      <c r="CI1663" s="151" t="b">
        <f t="shared" ca="1" si="845"/>
        <v>0</v>
      </c>
      <c r="CJ1663" s="151" t="b">
        <f t="shared" ca="1" si="846"/>
        <v>0</v>
      </c>
      <c r="CK1663" s="151" t="b">
        <f t="shared" ca="1" si="847"/>
        <v>0</v>
      </c>
      <c r="CL1663" s="151" t="b">
        <f t="shared" ca="1" si="848"/>
        <v>0</v>
      </c>
      <c r="CM1663" s="151" t="b">
        <f t="shared" ca="1" si="849"/>
        <v>0</v>
      </c>
      <c r="CN1663" s="151" t="str">
        <f t="shared" ca="1" si="850"/>
        <v>NO_VAC</v>
      </c>
      <c r="CO1663" s="151" t="str">
        <f t="shared" ca="1" si="851"/>
        <v>NO_VAC</v>
      </c>
      <c r="CP1663" s="151" t="b">
        <f t="shared" ca="1" si="852"/>
        <v>0</v>
      </c>
      <c r="CQ1663" s="155">
        <f t="shared" ca="1" si="853"/>
        <v>0</v>
      </c>
      <c r="CR1663" s="155" t="b">
        <f t="shared" ca="1" si="854"/>
        <v>0</v>
      </c>
      <c r="CS1663" s="155" t="b">
        <f t="shared" ca="1" si="855"/>
        <v>0</v>
      </c>
      <c r="CT1663" s="155" t="b">
        <f t="shared" ca="1" si="856"/>
        <v>0</v>
      </c>
      <c r="CU1663" s="155" t="b">
        <f t="shared" ca="1" si="857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5"/>
        <v>0</v>
      </c>
      <c r="P1664" s="28">
        <f t="shared" ca="1" si="826"/>
        <v>0</v>
      </c>
      <c r="Q1664" s="28">
        <f t="shared" ca="1" si="827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28"/>
        <v>0</v>
      </c>
      <c r="BS1664" s="151" t="b">
        <f t="shared" si="829"/>
        <v>0</v>
      </c>
      <c r="BT1664" s="151" t="b">
        <f t="shared" si="830"/>
        <v>0</v>
      </c>
      <c r="BU1664" s="151" t="b">
        <f t="shared" si="831"/>
        <v>0</v>
      </c>
      <c r="BV1664" s="155" t="b">
        <f t="shared" ca="1" si="832"/>
        <v>0</v>
      </c>
      <c r="BW1664" s="151" t="b">
        <f t="shared" ca="1" si="833"/>
        <v>0</v>
      </c>
      <c r="BX1664" s="151" t="b">
        <f t="shared" ca="1" si="834"/>
        <v>0</v>
      </c>
      <c r="BY1664" s="151" t="b">
        <f t="shared" ca="1" si="835"/>
        <v>0</v>
      </c>
      <c r="BZ1664" s="151" t="b">
        <f t="shared" ca="1" si="836"/>
        <v>0</v>
      </c>
      <c r="CA1664" s="151" t="b">
        <f t="shared" ca="1" si="837"/>
        <v>0</v>
      </c>
      <c r="CB1664" s="151" t="b">
        <f t="shared" ca="1" si="838"/>
        <v>0</v>
      </c>
      <c r="CC1664" s="151" t="b">
        <f t="shared" ca="1" si="839"/>
        <v>0</v>
      </c>
      <c r="CD1664" s="151" t="b">
        <f t="shared" ca="1" si="840"/>
        <v>0</v>
      </c>
      <c r="CE1664" s="151" t="b">
        <f t="shared" ca="1" si="841"/>
        <v>0</v>
      </c>
      <c r="CF1664" s="151" t="b">
        <f t="shared" ca="1" si="842"/>
        <v>0</v>
      </c>
      <c r="CG1664" s="151" t="b">
        <f t="shared" ca="1" si="843"/>
        <v>0</v>
      </c>
      <c r="CH1664" s="151" t="b">
        <f t="shared" ca="1" si="844"/>
        <v>0</v>
      </c>
      <c r="CI1664" s="151" t="b">
        <f t="shared" ca="1" si="845"/>
        <v>0</v>
      </c>
      <c r="CJ1664" s="151" t="b">
        <f t="shared" ca="1" si="846"/>
        <v>0</v>
      </c>
      <c r="CK1664" s="151" t="b">
        <f t="shared" ca="1" si="847"/>
        <v>0</v>
      </c>
      <c r="CL1664" s="151" t="b">
        <f t="shared" ca="1" si="848"/>
        <v>0</v>
      </c>
      <c r="CM1664" s="151" t="b">
        <f t="shared" ca="1" si="849"/>
        <v>0</v>
      </c>
      <c r="CN1664" s="151" t="str">
        <f t="shared" ca="1" si="850"/>
        <v>NO_VAC</v>
      </c>
      <c r="CO1664" s="151" t="str">
        <f t="shared" ca="1" si="851"/>
        <v>NO_VAC</v>
      </c>
      <c r="CP1664" s="151" t="b">
        <f t="shared" ca="1" si="852"/>
        <v>0</v>
      </c>
      <c r="CQ1664" s="155">
        <f t="shared" ca="1" si="853"/>
        <v>0</v>
      </c>
      <c r="CR1664" s="155" t="b">
        <f t="shared" ca="1" si="854"/>
        <v>0</v>
      </c>
      <c r="CS1664" s="155" t="b">
        <f t="shared" ca="1" si="855"/>
        <v>0</v>
      </c>
      <c r="CT1664" s="155" t="b">
        <f t="shared" ca="1" si="856"/>
        <v>0</v>
      </c>
      <c r="CU1664" s="155" t="b">
        <f t="shared" ca="1" si="857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5"/>
        <v>0</v>
      </c>
      <c r="P1665" s="28">
        <f t="shared" ca="1" si="826"/>
        <v>0</v>
      </c>
      <c r="Q1665" s="28">
        <f t="shared" ca="1" si="827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28"/>
        <v>0</v>
      </c>
      <c r="BS1665" s="151" t="b">
        <f t="shared" si="829"/>
        <v>0</v>
      </c>
      <c r="BT1665" s="151" t="b">
        <f t="shared" si="830"/>
        <v>0</v>
      </c>
      <c r="BU1665" s="151" t="b">
        <f t="shared" si="831"/>
        <v>0</v>
      </c>
      <c r="BV1665" s="155" t="b">
        <f t="shared" ca="1" si="832"/>
        <v>0</v>
      </c>
      <c r="BW1665" s="151" t="b">
        <f t="shared" ca="1" si="833"/>
        <v>0</v>
      </c>
      <c r="BX1665" s="151" t="b">
        <f t="shared" ca="1" si="834"/>
        <v>0</v>
      </c>
      <c r="BY1665" s="151" t="b">
        <f t="shared" ca="1" si="835"/>
        <v>0</v>
      </c>
      <c r="BZ1665" s="151" t="b">
        <f t="shared" ca="1" si="836"/>
        <v>0</v>
      </c>
      <c r="CA1665" s="151" t="b">
        <f t="shared" ca="1" si="837"/>
        <v>0</v>
      </c>
      <c r="CB1665" s="151" t="b">
        <f t="shared" ca="1" si="838"/>
        <v>0</v>
      </c>
      <c r="CC1665" s="151" t="b">
        <f t="shared" ca="1" si="839"/>
        <v>0</v>
      </c>
      <c r="CD1665" s="151" t="b">
        <f t="shared" ca="1" si="840"/>
        <v>0</v>
      </c>
      <c r="CE1665" s="151" t="b">
        <f t="shared" ca="1" si="841"/>
        <v>0</v>
      </c>
      <c r="CF1665" s="151" t="b">
        <f t="shared" ca="1" si="842"/>
        <v>0</v>
      </c>
      <c r="CG1665" s="151" t="b">
        <f t="shared" ca="1" si="843"/>
        <v>0</v>
      </c>
      <c r="CH1665" s="151" t="b">
        <f t="shared" ca="1" si="844"/>
        <v>0</v>
      </c>
      <c r="CI1665" s="151" t="b">
        <f t="shared" ca="1" si="845"/>
        <v>0</v>
      </c>
      <c r="CJ1665" s="151" t="b">
        <f t="shared" ca="1" si="846"/>
        <v>0</v>
      </c>
      <c r="CK1665" s="151" t="b">
        <f t="shared" ca="1" si="847"/>
        <v>0</v>
      </c>
      <c r="CL1665" s="151" t="b">
        <f t="shared" ca="1" si="848"/>
        <v>0</v>
      </c>
      <c r="CM1665" s="151" t="b">
        <f t="shared" ca="1" si="849"/>
        <v>0</v>
      </c>
      <c r="CN1665" s="151" t="str">
        <f t="shared" ca="1" si="850"/>
        <v>NO_VAC</v>
      </c>
      <c r="CO1665" s="151" t="str">
        <f t="shared" ca="1" si="851"/>
        <v>NO_VAC</v>
      </c>
      <c r="CP1665" s="151" t="b">
        <f t="shared" ca="1" si="852"/>
        <v>0</v>
      </c>
      <c r="CQ1665" s="155">
        <f t="shared" ca="1" si="853"/>
        <v>0</v>
      </c>
      <c r="CR1665" s="155" t="b">
        <f t="shared" ca="1" si="854"/>
        <v>0</v>
      </c>
      <c r="CS1665" s="155" t="b">
        <f t="shared" ca="1" si="855"/>
        <v>0</v>
      </c>
      <c r="CT1665" s="155" t="b">
        <f t="shared" ca="1" si="856"/>
        <v>0</v>
      </c>
      <c r="CU1665" s="155" t="b">
        <f t="shared" ca="1" si="857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5"/>
        <v>0</v>
      </c>
      <c r="P1666" s="28">
        <f t="shared" ca="1" si="826"/>
        <v>0</v>
      </c>
      <c r="Q1666" s="28">
        <f t="shared" ca="1" si="827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28"/>
        <v>0</v>
      </c>
      <c r="BS1666" s="151" t="b">
        <f t="shared" si="829"/>
        <v>0</v>
      </c>
      <c r="BT1666" s="151" t="b">
        <f t="shared" si="830"/>
        <v>0</v>
      </c>
      <c r="BU1666" s="151" t="b">
        <f t="shared" si="831"/>
        <v>0</v>
      </c>
      <c r="BV1666" s="155" t="b">
        <f t="shared" ca="1" si="832"/>
        <v>0</v>
      </c>
      <c r="BW1666" s="151" t="b">
        <f t="shared" ca="1" si="833"/>
        <v>0</v>
      </c>
      <c r="BX1666" s="151" t="b">
        <f t="shared" ca="1" si="834"/>
        <v>0</v>
      </c>
      <c r="BY1666" s="151" t="b">
        <f t="shared" ca="1" si="835"/>
        <v>0</v>
      </c>
      <c r="BZ1666" s="151" t="b">
        <f t="shared" ca="1" si="836"/>
        <v>0</v>
      </c>
      <c r="CA1666" s="151" t="b">
        <f t="shared" ca="1" si="837"/>
        <v>0</v>
      </c>
      <c r="CB1666" s="151" t="b">
        <f t="shared" ca="1" si="838"/>
        <v>0</v>
      </c>
      <c r="CC1666" s="151" t="b">
        <f t="shared" ca="1" si="839"/>
        <v>0</v>
      </c>
      <c r="CD1666" s="151" t="b">
        <f t="shared" ca="1" si="840"/>
        <v>0</v>
      </c>
      <c r="CE1666" s="151" t="b">
        <f t="shared" ca="1" si="841"/>
        <v>0</v>
      </c>
      <c r="CF1666" s="151" t="b">
        <f t="shared" ca="1" si="842"/>
        <v>0</v>
      </c>
      <c r="CG1666" s="151" t="b">
        <f t="shared" ca="1" si="843"/>
        <v>0</v>
      </c>
      <c r="CH1666" s="151" t="b">
        <f t="shared" ca="1" si="844"/>
        <v>0</v>
      </c>
      <c r="CI1666" s="151" t="b">
        <f t="shared" ca="1" si="845"/>
        <v>0</v>
      </c>
      <c r="CJ1666" s="151" t="b">
        <f t="shared" ca="1" si="846"/>
        <v>0</v>
      </c>
      <c r="CK1666" s="151" t="b">
        <f t="shared" ca="1" si="847"/>
        <v>0</v>
      </c>
      <c r="CL1666" s="151" t="b">
        <f t="shared" ca="1" si="848"/>
        <v>0</v>
      </c>
      <c r="CM1666" s="151" t="b">
        <f t="shared" ca="1" si="849"/>
        <v>0</v>
      </c>
      <c r="CN1666" s="151" t="str">
        <f t="shared" ca="1" si="850"/>
        <v>NO_VAC</v>
      </c>
      <c r="CO1666" s="151" t="str">
        <f t="shared" ca="1" si="851"/>
        <v>NO_VAC</v>
      </c>
      <c r="CP1666" s="151" t="b">
        <f t="shared" ca="1" si="852"/>
        <v>0</v>
      </c>
      <c r="CQ1666" s="155">
        <f t="shared" ca="1" si="853"/>
        <v>0</v>
      </c>
      <c r="CR1666" s="155" t="b">
        <f t="shared" ca="1" si="854"/>
        <v>0</v>
      </c>
      <c r="CS1666" s="155" t="b">
        <f t="shared" ca="1" si="855"/>
        <v>0</v>
      </c>
      <c r="CT1666" s="155" t="b">
        <f t="shared" ca="1" si="856"/>
        <v>0</v>
      </c>
      <c r="CU1666" s="155" t="b">
        <f t="shared" ca="1" si="857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5"/>
        <v>0</v>
      </c>
      <c r="P1667" s="28">
        <f t="shared" ca="1" si="826"/>
        <v>0</v>
      </c>
      <c r="Q1667" s="28">
        <f t="shared" ca="1" si="827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28"/>
        <v>0</v>
      </c>
      <c r="BS1667" s="151" t="b">
        <f t="shared" si="829"/>
        <v>0</v>
      </c>
      <c r="BT1667" s="151" t="b">
        <f t="shared" si="830"/>
        <v>0</v>
      </c>
      <c r="BU1667" s="151" t="b">
        <f t="shared" si="831"/>
        <v>0</v>
      </c>
      <c r="BV1667" s="155" t="b">
        <f t="shared" ca="1" si="832"/>
        <v>0</v>
      </c>
      <c r="BW1667" s="151" t="b">
        <f t="shared" ca="1" si="833"/>
        <v>0</v>
      </c>
      <c r="BX1667" s="151" t="b">
        <f t="shared" ca="1" si="834"/>
        <v>0</v>
      </c>
      <c r="BY1667" s="151" t="b">
        <f t="shared" ca="1" si="835"/>
        <v>0</v>
      </c>
      <c r="BZ1667" s="151" t="b">
        <f t="shared" ca="1" si="836"/>
        <v>0</v>
      </c>
      <c r="CA1667" s="151" t="b">
        <f t="shared" ca="1" si="837"/>
        <v>0</v>
      </c>
      <c r="CB1667" s="151" t="b">
        <f t="shared" ca="1" si="838"/>
        <v>0</v>
      </c>
      <c r="CC1667" s="151" t="b">
        <f t="shared" ca="1" si="839"/>
        <v>0</v>
      </c>
      <c r="CD1667" s="151" t="b">
        <f t="shared" ca="1" si="840"/>
        <v>0</v>
      </c>
      <c r="CE1667" s="151" t="b">
        <f t="shared" ca="1" si="841"/>
        <v>0</v>
      </c>
      <c r="CF1667" s="151" t="b">
        <f t="shared" ca="1" si="842"/>
        <v>0</v>
      </c>
      <c r="CG1667" s="151" t="b">
        <f t="shared" ca="1" si="843"/>
        <v>0</v>
      </c>
      <c r="CH1667" s="151" t="b">
        <f t="shared" ca="1" si="844"/>
        <v>0</v>
      </c>
      <c r="CI1667" s="151" t="b">
        <f t="shared" ca="1" si="845"/>
        <v>0</v>
      </c>
      <c r="CJ1667" s="151" t="b">
        <f t="shared" ca="1" si="846"/>
        <v>0</v>
      </c>
      <c r="CK1667" s="151" t="b">
        <f t="shared" ca="1" si="847"/>
        <v>0</v>
      </c>
      <c r="CL1667" s="151" t="b">
        <f t="shared" ca="1" si="848"/>
        <v>0</v>
      </c>
      <c r="CM1667" s="151" t="b">
        <f t="shared" ca="1" si="849"/>
        <v>0</v>
      </c>
      <c r="CN1667" s="151" t="str">
        <f t="shared" ca="1" si="850"/>
        <v>NO_VAC</v>
      </c>
      <c r="CO1667" s="151" t="str">
        <f t="shared" ca="1" si="851"/>
        <v>NO_VAC</v>
      </c>
      <c r="CP1667" s="151" t="b">
        <f t="shared" ca="1" si="852"/>
        <v>0</v>
      </c>
      <c r="CQ1667" s="155">
        <f t="shared" ca="1" si="853"/>
        <v>0</v>
      </c>
      <c r="CR1667" s="155" t="b">
        <f t="shared" ca="1" si="854"/>
        <v>0</v>
      </c>
      <c r="CS1667" s="155" t="b">
        <f t="shared" ca="1" si="855"/>
        <v>0</v>
      </c>
      <c r="CT1667" s="155" t="b">
        <f t="shared" ca="1" si="856"/>
        <v>0</v>
      </c>
      <c r="CU1667" s="155" t="b">
        <f t="shared" ca="1" si="857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5"/>
        <v>0</v>
      </c>
      <c r="P1668" s="28">
        <f t="shared" ca="1" si="826"/>
        <v>0</v>
      </c>
      <c r="Q1668" s="28">
        <f t="shared" ca="1" si="827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28"/>
        <v>0</v>
      </c>
      <c r="BS1668" s="151" t="b">
        <f t="shared" si="829"/>
        <v>0</v>
      </c>
      <c r="BT1668" s="151" t="b">
        <f t="shared" si="830"/>
        <v>0</v>
      </c>
      <c r="BU1668" s="151" t="b">
        <f t="shared" si="831"/>
        <v>0</v>
      </c>
      <c r="BV1668" s="155" t="b">
        <f t="shared" ca="1" si="832"/>
        <v>0</v>
      </c>
      <c r="BW1668" s="151" t="b">
        <f t="shared" ca="1" si="833"/>
        <v>0</v>
      </c>
      <c r="BX1668" s="151" t="b">
        <f t="shared" ca="1" si="834"/>
        <v>0</v>
      </c>
      <c r="BY1668" s="151" t="b">
        <f t="shared" ca="1" si="835"/>
        <v>0</v>
      </c>
      <c r="BZ1668" s="151" t="b">
        <f t="shared" ca="1" si="836"/>
        <v>0</v>
      </c>
      <c r="CA1668" s="151" t="b">
        <f t="shared" ca="1" si="837"/>
        <v>0</v>
      </c>
      <c r="CB1668" s="151" t="b">
        <f t="shared" ca="1" si="838"/>
        <v>0</v>
      </c>
      <c r="CC1668" s="151" t="b">
        <f t="shared" ca="1" si="839"/>
        <v>0</v>
      </c>
      <c r="CD1668" s="151" t="b">
        <f t="shared" ca="1" si="840"/>
        <v>0</v>
      </c>
      <c r="CE1668" s="151" t="b">
        <f t="shared" ca="1" si="841"/>
        <v>0</v>
      </c>
      <c r="CF1668" s="151" t="b">
        <f t="shared" ca="1" si="842"/>
        <v>0</v>
      </c>
      <c r="CG1668" s="151" t="b">
        <f t="shared" ca="1" si="843"/>
        <v>0</v>
      </c>
      <c r="CH1668" s="151" t="b">
        <f t="shared" ca="1" si="844"/>
        <v>0</v>
      </c>
      <c r="CI1668" s="151" t="b">
        <f t="shared" ca="1" si="845"/>
        <v>0</v>
      </c>
      <c r="CJ1668" s="151" t="b">
        <f t="shared" ca="1" si="846"/>
        <v>0</v>
      </c>
      <c r="CK1668" s="151" t="b">
        <f t="shared" ca="1" si="847"/>
        <v>0</v>
      </c>
      <c r="CL1668" s="151" t="b">
        <f t="shared" ca="1" si="848"/>
        <v>0</v>
      </c>
      <c r="CM1668" s="151" t="b">
        <f t="shared" ca="1" si="849"/>
        <v>0</v>
      </c>
      <c r="CN1668" s="151" t="str">
        <f t="shared" ca="1" si="850"/>
        <v>NO_VAC</v>
      </c>
      <c r="CO1668" s="151" t="str">
        <f t="shared" ca="1" si="851"/>
        <v>NO_VAC</v>
      </c>
      <c r="CP1668" s="151" t="b">
        <f t="shared" ca="1" si="852"/>
        <v>0</v>
      </c>
      <c r="CQ1668" s="155">
        <f t="shared" ca="1" si="853"/>
        <v>0</v>
      </c>
      <c r="CR1668" s="155" t="b">
        <f t="shared" ca="1" si="854"/>
        <v>0</v>
      </c>
      <c r="CS1668" s="155" t="b">
        <f t="shared" ca="1" si="855"/>
        <v>0</v>
      </c>
      <c r="CT1668" s="155" t="b">
        <f t="shared" ca="1" si="856"/>
        <v>0</v>
      </c>
      <c r="CU1668" s="155" t="b">
        <f t="shared" ca="1" si="857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5"/>
        <v>0</v>
      </c>
      <c r="P1669" s="28">
        <f t="shared" ca="1" si="826"/>
        <v>0</v>
      </c>
      <c r="Q1669" s="28">
        <f t="shared" ca="1" si="827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28"/>
        <v>0</v>
      </c>
      <c r="BS1669" s="151" t="b">
        <f t="shared" si="829"/>
        <v>0</v>
      </c>
      <c r="BT1669" s="151" t="b">
        <f t="shared" si="830"/>
        <v>0</v>
      </c>
      <c r="BU1669" s="151" t="b">
        <f t="shared" si="831"/>
        <v>0</v>
      </c>
      <c r="BV1669" s="155" t="b">
        <f t="shared" ca="1" si="832"/>
        <v>0</v>
      </c>
      <c r="BW1669" s="151" t="b">
        <f t="shared" ca="1" si="833"/>
        <v>0</v>
      </c>
      <c r="BX1669" s="151" t="b">
        <f t="shared" ca="1" si="834"/>
        <v>0</v>
      </c>
      <c r="BY1669" s="151" t="b">
        <f t="shared" ca="1" si="835"/>
        <v>0</v>
      </c>
      <c r="BZ1669" s="151" t="b">
        <f t="shared" ca="1" si="836"/>
        <v>0</v>
      </c>
      <c r="CA1669" s="151" t="b">
        <f t="shared" ca="1" si="837"/>
        <v>0</v>
      </c>
      <c r="CB1669" s="151" t="b">
        <f t="shared" ca="1" si="838"/>
        <v>0</v>
      </c>
      <c r="CC1669" s="151" t="b">
        <f t="shared" ca="1" si="839"/>
        <v>0</v>
      </c>
      <c r="CD1669" s="151" t="b">
        <f t="shared" ca="1" si="840"/>
        <v>0</v>
      </c>
      <c r="CE1669" s="151" t="b">
        <f t="shared" ca="1" si="841"/>
        <v>0</v>
      </c>
      <c r="CF1669" s="151" t="b">
        <f t="shared" ca="1" si="842"/>
        <v>0</v>
      </c>
      <c r="CG1669" s="151" t="b">
        <f t="shared" ca="1" si="843"/>
        <v>0</v>
      </c>
      <c r="CH1669" s="151" t="b">
        <f t="shared" ca="1" si="844"/>
        <v>0</v>
      </c>
      <c r="CI1669" s="151" t="b">
        <f t="shared" ca="1" si="845"/>
        <v>0</v>
      </c>
      <c r="CJ1669" s="151" t="b">
        <f t="shared" ca="1" si="846"/>
        <v>0</v>
      </c>
      <c r="CK1669" s="151" t="b">
        <f t="shared" ca="1" si="847"/>
        <v>0</v>
      </c>
      <c r="CL1669" s="151" t="b">
        <f t="shared" ca="1" si="848"/>
        <v>0</v>
      </c>
      <c r="CM1669" s="151" t="b">
        <f t="shared" ca="1" si="849"/>
        <v>0</v>
      </c>
      <c r="CN1669" s="151" t="str">
        <f t="shared" ca="1" si="850"/>
        <v>NO_VAC</v>
      </c>
      <c r="CO1669" s="151" t="str">
        <f t="shared" ca="1" si="851"/>
        <v>NO_VAC</v>
      </c>
      <c r="CP1669" s="151" t="b">
        <f t="shared" ca="1" si="852"/>
        <v>0</v>
      </c>
      <c r="CQ1669" s="155">
        <f t="shared" ca="1" si="853"/>
        <v>0</v>
      </c>
      <c r="CR1669" s="155" t="b">
        <f t="shared" ca="1" si="854"/>
        <v>0</v>
      </c>
      <c r="CS1669" s="155" t="b">
        <f t="shared" ca="1" si="855"/>
        <v>0</v>
      </c>
      <c r="CT1669" s="155" t="b">
        <f t="shared" ca="1" si="856"/>
        <v>0</v>
      </c>
      <c r="CU1669" s="155" t="b">
        <f t="shared" ca="1" si="857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5"/>
        <v>0</v>
      </c>
      <c r="P1670" s="28">
        <f t="shared" ca="1" si="826"/>
        <v>0</v>
      </c>
      <c r="Q1670" s="28">
        <f t="shared" ca="1" si="827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28"/>
        <v>0</v>
      </c>
      <c r="BS1670" s="151" t="b">
        <f t="shared" si="829"/>
        <v>0</v>
      </c>
      <c r="BT1670" s="151" t="b">
        <f t="shared" si="830"/>
        <v>0</v>
      </c>
      <c r="BU1670" s="151" t="b">
        <f t="shared" si="831"/>
        <v>0</v>
      </c>
      <c r="BV1670" s="155" t="b">
        <f t="shared" ca="1" si="832"/>
        <v>0</v>
      </c>
      <c r="BW1670" s="151" t="b">
        <f t="shared" ca="1" si="833"/>
        <v>0</v>
      </c>
      <c r="BX1670" s="151" t="b">
        <f t="shared" ca="1" si="834"/>
        <v>0</v>
      </c>
      <c r="BY1670" s="151" t="b">
        <f t="shared" ca="1" si="835"/>
        <v>0</v>
      </c>
      <c r="BZ1670" s="151" t="b">
        <f t="shared" ca="1" si="836"/>
        <v>0</v>
      </c>
      <c r="CA1670" s="151" t="b">
        <f t="shared" ca="1" si="837"/>
        <v>0</v>
      </c>
      <c r="CB1670" s="151" t="b">
        <f t="shared" ca="1" si="838"/>
        <v>0</v>
      </c>
      <c r="CC1670" s="151" t="b">
        <f t="shared" ca="1" si="839"/>
        <v>0</v>
      </c>
      <c r="CD1670" s="151" t="b">
        <f t="shared" ca="1" si="840"/>
        <v>0</v>
      </c>
      <c r="CE1670" s="151" t="b">
        <f t="shared" ca="1" si="841"/>
        <v>0</v>
      </c>
      <c r="CF1670" s="151" t="b">
        <f t="shared" ca="1" si="842"/>
        <v>0</v>
      </c>
      <c r="CG1670" s="151" t="b">
        <f t="shared" ca="1" si="843"/>
        <v>0</v>
      </c>
      <c r="CH1670" s="151" t="b">
        <f t="shared" ca="1" si="844"/>
        <v>0</v>
      </c>
      <c r="CI1670" s="151" t="b">
        <f t="shared" ca="1" si="845"/>
        <v>0</v>
      </c>
      <c r="CJ1670" s="151" t="b">
        <f t="shared" ca="1" si="846"/>
        <v>0</v>
      </c>
      <c r="CK1670" s="151" t="b">
        <f t="shared" ca="1" si="847"/>
        <v>0</v>
      </c>
      <c r="CL1670" s="151" t="b">
        <f t="shared" ca="1" si="848"/>
        <v>0</v>
      </c>
      <c r="CM1670" s="151" t="b">
        <f t="shared" ca="1" si="849"/>
        <v>0</v>
      </c>
      <c r="CN1670" s="151" t="str">
        <f t="shared" ca="1" si="850"/>
        <v>NO_VAC</v>
      </c>
      <c r="CO1670" s="151" t="str">
        <f t="shared" ca="1" si="851"/>
        <v>NO_VAC</v>
      </c>
      <c r="CP1670" s="151" t="b">
        <f t="shared" ca="1" si="852"/>
        <v>0</v>
      </c>
      <c r="CQ1670" s="155">
        <f t="shared" ca="1" si="853"/>
        <v>0</v>
      </c>
      <c r="CR1670" s="155" t="b">
        <f t="shared" ca="1" si="854"/>
        <v>0</v>
      </c>
      <c r="CS1670" s="155" t="b">
        <f t="shared" ca="1" si="855"/>
        <v>0</v>
      </c>
      <c r="CT1670" s="155" t="b">
        <f t="shared" ca="1" si="856"/>
        <v>0</v>
      </c>
      <c r="CU1670" s="155" t="b">
        <f t="shared" ca="1" si="857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5"/>
        <v>0</v>
      </c>
      <c r="P1671" s="28">
        <f t="shared" ca="1" si="826"/>
        <v>0</v>
      </c>
      <c r="Q1671" s="28">
        <f t="shared" ca="1" si="827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28"/>
        <v>0</v>
      </c>
      <c r="BS1671" s="151" t="b">
        <f t="shared" si="829"/>
        <v>0</v>
      </c>
      <c r="BT1671" s="151" t="b">
        <f t="shared" si="830"/>
        <v>0</v>
      </c>
      <c r="BU1671" s="151" t="b">
        <f t="shared" si="831"/>
        <v>0</v>
      </c>
      <c r="BV1671" s="155" t="b">
        <f t="shared" ca="1" si="832"/>
        <v>0</v>
      </c>
      <c r="BW1671" s="151" t="b">
        <f t="shared" ca="1" si="833"/>
        <v>0</v>
      </c>
      <c r="BX1671" s="151" t="b">
        <f t="shared" ca="1" si="834"/>
        <v>0</v>
      </c>
      <c r="BY1671" s="151" t="b">
        <f t="shared" ca="1" si="835"/>
        <v>0</v>
      </c>
      <c r="BZ1671" s="151" t="b">
        <f t="shared" ca="1" si="836"/>
        <v>0</v>
      </c>
      <c r="CA1671" s="151" t="b">
        <f t="shared" ca="1" si="837"/>
        <v>0</v>
      </c>
      <c r="CB1671" s="151" t="b">
        <f t="shared" ca="1" si="838"/>
        <v>0</v>
      </c>
      <c r="CC1671" s="151" t="b">
        <f t="shared" ca="1" si="839"/>
        <v>0</v>
      </c>
      <c r="CD1671" s="151" t="b">
        <f t="shared" ca="1" si="840"/>
        <v>0</v>
      </c>
      <c r="CE1671" s="151" t="b">
        <f t="shared" ca="1" si="841"/>
        <v>0</v>
      </c>
      <c r="CF1671" s="151" t="b">
        <f t="shared" ca="1" si="842"/>
        <v>0</v>
      </c>
      <c r="CG1671" s="151" t="b">
        <f t="shared" ca="1" si="843"/>
        <v>0</v>
      </c>
      <c r="CH1671" s="151" t="b">
        <f t="shared" ca="1" si="844"/>
        <v>0</v>
      </c>
      <c r="CI1671" s="151" t="b">
        <f t="shared" ca="1" si="845"/>
        <v>0</v>
      </c>
      <c r="CJ1671" s="151" t="b">
        <f t="shared" ca="1" si="846"/>
        <v>0</v>
      </c>
      <c r="CK1671" s="151" t="b">
        <f t="shared" ca="1" si="847"/>
        <v>0</v>
      </c>
      <c r="CL1671" s="151" t="b">
        <f t="shared" ca="1" si="848"/>
        <v>0</v>
      </c>
      <c r="CM1671" s="151" t="b">
        <f t="shared" ca="1" si="849"/>
        <v>0</v>
      </c>
      <c r="CN1671" s="151" t="str">
        <f t="shared" ca="1" si="850"/>
        <v>NO_VAC</v>
      </c>
      <c r="CO1671" s="151" t="str">
        <f t="shared" ca="1" si="851"/>
        <v>NO_VAC</v>
      </c>
      <c r="CP1671" s="151" t="b">
        <f t="shared" ca="1" si="852"/>
        <v>0</v>
      </c>
      <c r="CQ1671" s="155">
        <f t="shared" ca="1" si="853"/>
        <v>0</v>
      </c>
      <c r="CR1671" s="155" t="b">
        <f t="shared" ca="1" si="854"/>
        <v>0</v>
      </c>
      <c r="CS1671" s="155" t="b">
        <f t="shared" ca="1" si="855"/>
        <v>0</v>
      </c>
      <c r="CT1671" s="155" t="b">
        <f t="shared" ca="1" si="856"/>
        <v>0</v>
      </c>
      <c r="CU1671" s="155" t="b">
        <f t="shared" ca="1" si="857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5"/>
        <v>0</v>
      </c>
      <c r="P1672" s="28">
        <f t="shared" ca="1" si="826"/>
        <v>0</v>
      </c>
      <c r="Q1672" s="28">
        <f t="shared" ca="1" si="827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28"/>
        <v>0</v>
      </c>
      <c r="BS1672" s="151" t="b">
        <f t="shared" si="829"/>
        <v>0</v>
      </c>
      <c r="BT1672" s="151" t="b">
        <f t="shared" si="830"/>
        <v>0</v>
      </c>
      <c r="BU1672" s="151" t="b">
        <f t="shared" si="831"/>
        <v>0</v>
      </c>
      <c r="BV1672" s="155" t="b">
        <f t="shared" ca="1" si="832"/>
        <v>0</v>
      </c>
      <c r="BW1672" s="151" t="b">
        <f t="shared" ca="1" si="833"/>
        <v>0</v>
      </c>
      <c r="BX1672" s="151" t="b">
        <f t="shared" ca="1" si="834"/>
        <v>0</v>
      </c>
      <c r="BY1672" s="151" t="b">
        <f t="shared" ca="1" si="835"/>
        <v>0</v>
      </c>
      <c r="BZ1672" s="151" t="b">
        <f t="shared" ca="1" si="836"/>
        <v>0</v>
      </c>
      <c r="CA1672" s="151" t="b">
        <f t="shared" ca="1" si="837"/>
        <v>0</v>
      </c>
      <c r="CB1672" s="151" t="b">
        <f t="shared" ca="1" si="838"/>
        <v>0</v>
      </c>
      <c r="CC1672" s="151" t="b">
        <f t="shared" ca="1" si="839"/>
        <v>0</v>
      </c>
      <c r="CD1672" s="151" t="b">
        <f t="shared" ca="1" si="840"/>
        <v>0</v>
      </c>
      <c r="CE1672" s="151" t="b">
        <f t="shared" ca="1" si="841"/>
        <v>0</v>
      </c>
      <c r="CF1672" s="151" t="b">
        <f t="shared" ca="1" si="842"/>
        <v>0</v>
      </c>
      <c r="CG1672" s="151" t="b">
        <f t="shared" ca="1" si="843"/>
        <v>0</v>
      </c>
      <c r="CH1672" s="151" t="b">
        <f t="shared" ca="1" si="844"/>
        <v>0</v>
      </c>
      <c r="CI1672" s="151" t="b">
        <f t="shared" ca="1" si="845"/>
        <v>0</v>
      </c>
      <c r="CJ1672" s="151" t="b">
        <f t="shared" ca="1" si="846"/>
        <v>0</v>
      </c>
      <c r="CK1672" s="151" t="b">
        <f t="shared" ca="1" si="847"/>
        <v>0</v>
      </c>
      <c r="CL1672" s="151" t="b">
        <f t="shared" ca="1" si="848"/>
        <v>0</v>
      </c>
      <c r="CM1672" s="151" t="b">
        <f t="shared" ca="1" si="849"/>
        <v>0</v>
      </c>
      <c r="CN1672" s="151" t="str">
        <f t="shared" ca="1" si="850"/>
        <v>NO_VAC</v>
      </c>
      <c r="CO1672" s="151" t="str">
        <f t="shared" ca="1" si="851"/>
        <v>NO_VAC</v>
      </c>
      <c r="CP1672" s="151" t="b">
        <f t="shared" ca="1" si="852"/>
        <v>0</v>
      </c>
      <c r="CQ1672" s="155">
        <f t="shared" ca="1" si="853"/>
        <v>0</v>
      </c>
      <c r="CR1672" s="155" t="b">
        <f t="shared" ca="1" si="854"/>
        <v>0</v>
      </c>
      <c r="CS1672" s="155" t="b">
        <f t="shared" ca="1" si="855"/>
        <v>0</v>
      </c>
      <c r="CT1672" s="155" t="b">
        <f t="shared" ca="1" si="856"/>
        <v>0</v>
      </c>
      <c r="CU1672" s="155" t="b">
        <f t="shared" ca="1" si="857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5"/>
        <v>0</v>
      </c>
      <c r="P1673" s="28">
        <f t="shared" ca="1" si="826"/>
        <v>0</v>
      </c>
      <c r="Q1673" s="28">
        <f t="shared" ca="1" si="827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28"/>
        <v>0</v>
      </c>
      <c r="BS1673" s="151" t="b">
        <f t="shared" si="829"/>
        <v>0</v>
      </c>
      <c r="BT1673" s="151" t="b">
        <f t="shared" si="830"/>
        <v>0</v>
      </c>
      <c r="BU1673" s="151" t="b">
        <f t="shared" si="831"/>
        <v>0</v>
      </c>
      <c r="BV1673" s="155" t="b">
        <f t="shared" ca="1" si="832"/>
        <v>0</v>
      </c>
      <c r="BW1673" s="151" t="b">
        <f t="shared" ca="1" si="833"/>
        <v>0</v>
      </c>
      <c r="BX1673" s="151" t="b">
        <f t="shared" ca="1" si="834"/>
        <v>0</v>
      </c>
      <c r="BY1673" s="151" t="b">
        <f t="shared" ca="1" si="835"/>
        <v>0</v>
      </c>
      <c r="BZ1673" s="151" t="b">
        <f t="shared" ca="1" si="836"/>
        <v>0</v>
      </c>
      <c r="CA1673" s="151" t="b">
        <f t="shared" ca="1" si="837"/>
        <v>0</v>
      </c>
      <c r="CB1673" s="151" t="b">
        <f t="shared" ca="1" si="838"/>
        <v>0</v>
      </c>
      <c r="CC1673" s="151" t="b">
        <f t="shared" ca="1" si="839"/>
        <v>0</v>
      </c>
      <c r="CD1673" s="151" t="b">
        <f t="shared" ca="1" si="840"/>
        <v>0</v>
      </c>
      <c r="CE1673" s="151" t="b">
        <f t="shared" ca="1" si="841"/>
        <v>0</v>
      </c>
      <c r="CF1673" s="151" t="b">
        <f t="shared" ca="1" si="842"/>
        <v>0</v>
      </c>
      <c r="CG1673" s="151" t="b">
        <f t="shared" ca="1" si="843"/>
        <v>0</v>
      </c>
      <c r="CH1673" s="151" t="b">
        <f t="shared" ca="1" si="844"/>
        <v>0</v>
      </c>
      <c r="CI1673" s="151" t="b">
        <f t="shared" ca="1" si="845"/>
        <v>0</v>
      </c>
      <c r="CJ1673" s="151" t="b">
        <f t="shared" ca="1" si="846"/>
        <v>0</v>
      </c>
      <c r="CK1673" s="151" t="b">
        <f t="shared" ca="1" si="847"/>
        <v>0</v>
      </c>
      <c r="CL1673" s="151" t="b">
        <f t="shared" ca="1" si="848"/>
        <v>0</v>
      </c>
      <c r="CM1673" s="151" t="b">
        <f t="shared" ca="1" si="849"/>
        <v>0</v>
      </c>
      <c r="CN1673" s="151" t="str">
        <f t="shared" ca="1" si="850"/>
        <v>NO_VAC</v>
      </c>
      <c r="CO1673" s="151" t="str">
        <f t="shared" ca="1" si="851"/>
        <v>NO_VAC</v>
      </c>
      <c r="CP1673" s="151" t="b">
        <f t="shared" ca="1" si="852"/>
        <v>0</v>
      </c>
      <c r="CQ1673" s="155">
        <f t="shared" ca="1" si="853"/>
        <v>0</v>
      </c>
      <c r="CR1673" s="155" t="b">
        <f t="shared" ca="1" si="854"/>
        <v>0</v>
      </c>
      <c r="CS1673" s="155" t="b">
        <f t="shared" ca="1" si="855"/>
        <v>0</v>
      </c>
      <c r="CT1673" s="155" t="b">
        <f t="shared" ca="1" si="856"/>
        <v>0</v>
      </c>
      <c r="CU1673" s="155" t="b">
        <f t="shared" ca="1" si="857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58">IF(N1674="",0,DATEDIF(N1674,TODAY(),"Y"))</f>
        <v>0</v>
      </c>
      <c r="P1674" s="28">
        <f t="shared" ref="P1674:P1737" ca="1" si="859">IF(N1674="",0,DATEDIF(N1674,TODAY(),"YM"))</f>
        <v>0</v>
      </c>
      <c r="Q1674" s="28">
        <f t="shared" ref="Q1674:Q1737" ca="1" si="860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28"/>
        <v>0</v>
      </c>
      <c r="BS1674" s="151" t="b">
        <f t="shared" si="829"/>
        <v>0</v>
      </c>
      <c r="BT1674" s="151" t="b">
        <f t="shared" si="830"/>
        <v>0</v>
      </c>
      <c r="BU1674" s="151" t="b">
        <f t="shared" si="831"/>
        <v>0</v>
      </c>
      <c r="BV1674" s="155" t="b">
        <f t="shared" ca="1" si="832"/>
        <v>0</v>
      </c>
      <c r="BW1674" s="151" t="b">
        <f t="shared" ca="1" si="833"/>
        <v>0</v>
      </c>
      <c r="BX1674" s="151" t="b">
        <f t="shared" ca="1" si="834"/>
        <v>0</v>
      </c>
      <c r="BY1674" s="151" t="b">
        <f t="shared" ca="1" si="835"/>
        <v>0</v>
      </c>
      <c r="BZ1674" s="151" t="b">
        <f t="shared" ca="1" si="836"/>
        <v>0</v>
      </c>
      <c r="CA1674" s="151" t="b">
        <f t="shared" ca="1" si="837"/>
        <v>0</v>
      </c>
      <c r="CB1674" s="151" t="b">
        <f t="shared" ca="1" si="838"/>
        <v>0</v>
      </c>
      <c r="CC1674" s="151" t="b">
        <f t="shared" ca="1" si="839"/>
        <v>0</v>
      </c>
      <c r="CD1674" s="151" t="b">
        <f t="shared" ca="1" si="840"/>
        <v>0</v>
      </c>
      <c r="CE1674" s="151" t="b">
        <f t="shared" ca="1" si="841"/>
        <v>0</v>
      </c>
      <c r="CF1674" s="151" t="b">
        <f t="shared" ca="1" si="842"/>
        <v>0</v>
      </c>
      <c r="CG1674" s="151" t="b">
        <f t="shared" ca="1" si="843"/>
        <v>0</v>
      </c>
      <c r="CH1674" s="151" t="b">
        <f t="shared" ca="1" si="844"/>
        <v>0</v>
      </c>
      <c r="CI1674" s="151" t="b">
        <f t="shared" ca="1" si="845"/>
        <v>0</v>
      </c>
      <c r="CJ1674" s="151" t="b">
        <f t="shared" ca="1" si="846"/>
        <v>0</v>
      </c>
      <c r="CK1674" s="151" t="b">
        <f t="shared" ca="1" si="847"/>
        <v>0</v>
      </c>
      <c r="CL1674" s="151" t="b">
        <f t="shared" ca="1" si="848"/>
        <v>0</v>
      </c>
      <c r="CM1674" s="151" t="b">
        <f t="shared" ca="1" si="849"/>
        <v>0</v>
      </c>
      <c r="CN1674" s="151" t="str">
        <f t="shared" ca="1" si="850"/>
        <v>NO_VAC</v>
      </c>
      <c r="CO1674" s="151" t="str">
        <f t="shared" ca="1" si="851"/>
        <v>NO_VAC</v>
      </c>
      <c r="CP1674" s="151" t="b">
        <f t="shared" ca="1" si="852"/>
        <v>0</v>
      </c>
      <c r="CQ1674" s="155">
        <f t="shared" ca="1" si="853"/>
        <v>0</v>
      </c>
      <c r="CR1674" s="155" t="b">
        <f t="shared" ca="1" si="854"/>
        <v>0</v>
      </c>
      <c r="CS1674" s="155" t="b">
        <f t="shared" ca="1" si="855"/>
        <v>0</v>
      </c>
      <c r="CT1674" s="155" t="b">
        <f t="shared" ca="1" si="856"/>
        <v>0</v>
      </c>
      <c r="CU1674" s="155" t="b">
        <f t="shared" ca="1" si="857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58"/>
        <v>0</v>
      </c>
      <c r="P1675" s="28">
        <f t="shared" ca="1" si="859"/>
        <v>0</v>
      </c>
      <c r="Q1675" s="28">
        <f t="shared" ca="1" si="860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1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2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3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4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5">IF(O1675+P1675+Q1675&lt;&gt;0,IF(O1675=1,1,IF(O1675=2,2,IF(O1675=3,3, IF(O1675=4,4,IF(P1675=0,-1,0))))))</f>
        <v>0</v>
      </c>
      <c r="BW1675" s="151" t="b">
        <f t="shared" ref="BW1675:BW1738" ca="1" si="866">IF($BV1675&lt;=0,IF(R1675&lt;&gt;"","VAC","NO_VAC"))</f>
        <v>0</v>
      </c>
      <c r="BX1675" s="151" t="b">
        <f t="shared" ref="BX1675:BX1738" ca="1" si="867">IF($BV1675&lt;=0,IF(T1675&lt;&gt;"","VAC","NO_VAC"))</f>
        <v>0</v>
      </c>
      <c r="BY1675" s="151" t="b">
        <f t="shared" ref="BY1675:BY1738" ca="1" si="868">IF($BV1675=0,IF(P1675&gt;=2,IF(V1675&lt;&gt;"","VAC","NO_VAC")))</f>
        <v>0</v>
      </c>
      <c r="BZ1675" s="151" t="b">
        <f t="shared" ref="BZ1675:BZ1738" ca="1" si="869">IF($BV1675=0,IF(P1675&gt;=4,IF(X1675&lt;&gt;"","VAC","NO_VAC")))</f>
        <v>0</v>
      </c>
      <c r="CA1675" s="151" t="b">
        <f t="shared" ref="CA1675:CA1738" ca="1" si="870">IF($BV1675=0,IF(P1675&gt;=6,IF(Z1675&lt;&gt;"","VAC","NO_VAC")))</f>
        <v>0</v>
      </c>
      <c r="CB1675" s="151" t="b">
        <f t="shared" ref="CB1675:CB1738" ca="1" si="871">IF($BV1675=0,IF(P1675&gt;=2,IF(AB1675&lt;&gt;"","VAC","NO_VAC")))</f>
        <v>0</v>
      </c>
      <c r="CC1675" s="151" t="b">
        <f t="shared" ref="CC1675:CC1738" ca="1" si="872">IF($BV1675=0,IF(P1675&gt;=4,IF(AD1675&lt;&gt;"","VAC","NO_VAC")))</f>
        <v>0</v>
      </c>
      <c r="CD1675" s="151" t="b">
        <f t="shared" ref="CD1675:CD1738" ca="1" si="873">IF($BV1675=0,IF(P1675&gt;=6,IF(AF1675&lt;&gt;"","VAC","NO_VAC")))</f>
        <v>0</v>
      </c>
      <c r="CE1675" s="151" t="b">
        <f t="shared" ref="CE1675:CE1738" ca="1" si="874">IF($BV1675=0,IF(P1675&gt;=2,IF(AH1675&lt;&gt;"","VAC","NO_VAC")))</f>
        <v>0</v>
      </c>
      <c r="CF1675" s="151" t="b">
        <f t="shared" ref="CF1675:CF1738" ca="1" si="875">IF($BV1675=0,IF(P1675&gt;=4,IF(AJ1675&lt;&gt;"","VAC","NO_VAC")))</f>
        <v>0</v>
      </c>
      <c r="CG1675" s="151" t="b">
        <f t="shared" ref="CG1675:CG1738" ca="1" si="876">IF($BV1675=0,IF(P1675&gt;=7,IF(AL1675&lt;&gt;"","VAC","NO_VAC")))</f>
        <v>0</v>
      </c>
      <c r="CH1675" s="151" t="b">
        <f t="shared" ref="CH1675:CH1738" ca="1" si="877">IF($BV1675=0,IF(P1675&gt;=8,IF(AN1675&lt;&gt;"","VAC","NO_VAC")))</f>
        <v>0</v>
      </c>
      <c r="CI1675" s="151" t="b">
        <f t="shared" ref="CI1675:CI1738" ca="1" si="878">IF($BV1675=1,IF(AP1675&lt;&gt;"","VAC","NO_VAC"))</f>
        <v>0</v>
      </c>
      <c r="CJ1675" s="151" t="b">
        <f t="shared" ref="CJ1675:CJ1738" ca="1" si="879">IF($BV1675=0,IF(P1675&gt;=2,IF(AR1675&lt;&gt;"","VAC","NO_VAC")))</f>
        <v>0</v>
      </c>
      <c r="CK1675" s="151" t="b">
        <f t="shared" ref="CK1675:CK1738" ca="1" si="880">IF($BV1675=0,IF(P1675&gt;=4,IF(AT1675&lt;&gt;"","VAC","NO_VAC")))</f>
        <v>0</v>
      </c>
      <c r="CL1675" s="151" t="b">
        <f t="shared" ref="CL1675:CL1738" ca="1" si="881">IF($BV1675=1,IF(AV1675&lt;&gt;"","VAC","NO_VAC"))</f>
        <v>0</v>
      </c>
      <c r="CM1675" s="151" t="b">
        <f t="shared" ref="CM1675:CM1738" ca="1" si="882">IF($BV1675=1,IF(AX1675&lt;&gt;"","VAC","NO_VAC"))</f>
        <v>0</v>
      </c>
      <c r="CN1675" s="151" t="str">
        <f t="shared" ref="CN1675:CN1738" ca="1" si="883">IF($BV1675=1,IF(P1675&gt;=6,IF(AZ1675&lt;&gt;"","VAC","NO_VAC")),IF($BV1675&gt;1,IF(AZ1675&lt;&gt;"","VAC","NO_VAC")))</f>
        <v>NO_VAC</v>
      </c>
      <c r="CO1675" s="151" t="str">
        <f t="shared" ref="CO1675:CO1738" ca="1" si="884">IF($BV1675=1,IF(P1675&gt;=6,IF(BB1675&lt;&gt;"","VAC","NO_VAC")),IF($BV1675&gt;1,IF(BB1675&lt;&gt;"","VAC","NO_VAC")))</f>
        <v>NO_VAC</v>
      </c>
      <c r="CP1675" s="151" t="b">
        <f t="shared" ref="CP1675:CP1738" ca="1" si="885">IF($BV1675=4,IF(BD1675&lt;&gt;"","VAC","NO_VAC"))</f>
        <v>0</v>
      </c>
      <c r="CQ1675" s="155">
        <f t="shared" ref="CQ1675:CQ1738" ca="1" si="886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87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88">IF(O1675=2,COUNT(R1675,T1675,V1675,X1675,Z1675,AB1675,AD1675,AF1675,AH1675,AJ1675,AL1675,AN1675,AR1675,AT1675,AV1675,AX1675,AP1675,AZ1675,BB1675))</f>
        <v>0</v>
      </c>
      <c r="CT1675" s="155" t="b">
        <f t="shared" ref="CT1675:CT1738" ca="1" si="889">IF(O1675=3,COUNT(R1675,T1675,V1675,X1675,Z1675,AB1675,AD1675,AF1675,AH1675,AJ1675,AL1675,AN1675,AR1675,AT1675,AV1675,AX1675,AP1675,AZ1675,BB1675))</f>
        <v>0</v>
      </c>
      <c r="CU1675" s="155" t="b">
        <f t="shared" ref="CU1675:CU1738" ca="1" si="890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58"/>
        <v>0</v>
      </c>
      <c r="P1676" s="28">
        <f t="shared" ca="1" si="859"/>
        <v>0</v>
      </c>
      <c r="Q1676" s="28">
        <f t="shared" ca="1" si="860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1"/>
        <v>0</v>
      </c>
      <c r="BS1676" s="151" t="b">
        <f t="shared" si="862"/>
        <v>0</v>
      </c>
      <c r="BT1676" s="151" t="b">
        <f t="shared" si="863"/>
        <v>0</v>
      </c>
      <c r="BU1676" s="151" t="b">
        <f t="shared" si="864"/>
        <v>0</v>
      </c>
      <c r="BV1676" s="155" t="b">
        <f t="shared" ca="1" si="865"/>
        <v>0</v>
      </c>
      <c r="BW1676" s="151" t="b">
        <f t="shared" ca="1" si="866"/>
        <v>0</v>
      </c>
      <c r="BX1676" s="151" t="b">
        <f t="shared" ca="1" si="867"/>
        <v>0</v>
      </c>
      <c r="BY1676" s="151" t="b">
        <f t="shared" ca="1" si="868"/>
        <v>0</v>
      </c>
      <c r="BZ1676" s="151" t="b">
        <f t="shared" ca="1" si="869"/>
        <v>0</v>
      </c>
      <c r="CA1676" s="151" t="b">
        <f t="shared" ca="1" si="870"/>
        <v>0</v>
      </c>
      <c r="CB1676" s="151" t="b">
        <f t="shared" ca="1" si="871"/>
        <v>0</v>
      </c>
      <c r="CC1676" s="151" t="b">
        <f t="shared" ca="1" si="872"/>
        <v>0</v>
      </c>
      <c r="CD1676" s="151" t="b">
        <f t="shared" ca="1" si="873"/>
        <v>0</v>
      </c>
      <c r="CE1676" s="151" t="b">
        <f t="shared" ca="1" si="874"/>
        <v>0</v>
      </c>
      <c r="CF1676" s="151" t="b">
        <f t="shared" ca="1" si="875"/>
        <v>0</v>
      </c>
      <c r="CG1676" s="151" t="b">
        <f t="shared" ca="1" si="876"/>
        <v>0</v>
      </c>
      <c r="CH1676" s="151" t="b">
        <f t="shared" ca="1" si="877"/>
        <v>0</v>
      </c>
      <c r="CI1676" s="151" t="b">
        <f t="shared" ca="1" si="878"/>
        <v>0</v>
      </c>
      <c r="CJ1676" s="151" t="b">
        <f t="shared" ca="1" si="879"/>
        <v>0</v>
      </c>
      <c r="CK1676" s="151" t="b">
        <f t="shared" ca="1" si="880"/>
        <v>0</v>
      </c>
      <c r="CL1676" s="151" t="b">
        <f t="shared" ca="1" si="881"/>
        <v>0</v>
      </c>
      <c r="CM1676" s="151" t="b">
        <f t="shared" ca="1" si="882"/>
        <v>0</v>
      </c>
      <c r="CN1676" s="151" t="str">
        <f t="shared" ca="1" si="883"/>
        <v>NO_VAC</v>
      </c>
      <c r="CO1676" s="151" t="str">
        <f t="shared" ca="1" si="884"/>
        <v>NO_VAC</v>
      </c>
      <c r="CP1676" s="151" t="b">
        <f t="shared" ca="1" si="885"/>
        <v>0</v>
      </c>
      <c r="CQ1676" s="155">
        <f t="shared" ca="1" si="886"/>
        <v>0</v>
      </c>
      <c r="CR1676" s="155" t="b">
        <f t="shared" ca="1" si="887"/>
        <v>0</v>
      </c>
      <c r="CS1676" s="155" t="b">
        <f t="shared" ca="1" si="888"/>
        <v>0</v>
      </c>
      <c r="CT1676" s="155" t="b">
        <f t="shared" ca="1" si="889"/>
        <v>0</v>
      </c>
      <c r="CU1676" s="155" t="b">
        <f t="shared" ca="1" si="890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58"/>
        <v>0</v>
      </c>
      <c r="P1677" s="28">
        <f t="shared" ca="1" si="859"/>
        <v>0</v>
      </c>
      <c r="Q1677" s="28">
        <f t="shared" ca="1" si="860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1"/>
        <v>0</v>
      </c>
      <c r="BS1677" s="151" t="b">
        <f t="shared" si="862"/>
        <v>0</v>
      </c>
      <c r="BT1677" s="151" t="b">
        <f t="shared" si="863"/>
        <v>0</v>
      </c>
      <c r="BU1677" s="151" t="b">
        <f t="shared" si="864"/>
        <v>0</v>
      </c>
      <c r="BV1677" s="155" t="b">
        <f t="shared" ca="1" si="865"/>
        <v>0</v>
      </c>
      <c r="BW1677" s="151" t="b">
        <f t="shared" ca="1" si="866"/>
        <v>0</v>
      </c>
      <c r="BX1677" s="151" t="b">
        <f t="shared" ca="1" si="867"/>
        <v>0</v>
      </c>
      <c r="BY1677" s="151" t="b">
        <f t="shared" ca="1" si="868"/>
        <v>0</v>
      </c>
      <c r="BZ1677" s="151" t="b">
        <f t="shared" ca="1" si="869"/>
        <v>0</v>
      </c>
      <c r="CA1677" s="151" t="b">
        <f t="shared" ca="1" si="870"/>
        <v>0</v>
      </c>
      <c r="CB1677" s="151" t="b">
        <f t="shared" ca="1" si="871"/>
        <v>0</v>
      </c>
      <c r="CC1677" s="151" t="b">
        <f t="shared" ca="1" si="872"/>
        <v>0</v>
      </c>
      <c r="CD1677" s="151" t="b">
        <f t="shared" ca="1" si="873"/>
        <v>0</v>
      </c>
      <c r="CE1677" s="151" t="b">
        <f t="shared" ca="1" si="874"/>
        <v>0</v>
      </c>
      <c r="CF1677" s="151" t="b">
        <f t="shared" ca="1" si="875"/>
        <v>0</v>
      </c>
      <c r="CG1677" s="151" t="b">
        <f t="shared" ca="1" si="876"/>
        <v>0</v>
      </c>
      <c r="CH1677" s="151" t="b">
        <f t="shared" ca="1" si="877"/>
        <v>0</v>
      </c>
      <c r="CI1677" s="151" t="b">
        <f t="shared" ca="1" si="878"/>
        <v>0</v>
      </c>
      <c r="CJ1677" s="151" t="b">
        <f t="shared" ca="1" si="879"/>
        <v>0</v>
      </c>
      <c r="CK1677" s="151" t="b">
        <f t="shared" ca="1" si="880"/>
        <v>0</v>
      </c>
      <c r="CL1677" s="151" t="b">
        <f t="shared" ca="1" si="881"/>
        <v>0</v>
      </c>
      <c r="CM1677" s="151" t="b">
        <f t="shared" ca="1" si="882"/>
        <v>0</v>
      </c>
      <c r="CN1677" s="151" t="str">
        <f t="shared" ca="1" si="883"/>
        <v>NO_VAC</v>
      </c>
      <c r="CO1677" s="151" t="str">
        <f t="shared" ca="1" si="884"/>
        <v>NO_VAC</v>
      </c>
      <c r="CP1677" s="151" t="b">
        <f t="shared" ca="1" si="885"/>
        <v>0</v>
      </c>
      <c r="CQ1677" s="155">
        <f t="shared" ca="1" si="886"/>
        <v>0</v>
      </c>
      <c r="CR1677" s="155" t="b">
        <f t="shared" ca="1" si="887"/>
        <v>0</v>
      </c>
      <c r="CS1677" s="155" t="b">
        <f t="shared" ca="1" si="888"/>
        <v>0</v>
      </c>
      <c r="CT1677" s="155" t="b">
        <f t="shared" ca="1" si="889"/>
        <v>0</v>
      </c>
      <c r="CU1677" s="155" t="b">
        <f t="shared" ca="1" si="890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58"/>
        <v>0</v>
      </c>
      <c r="P1678" s="28">
        <f t="shared" ca="1" si="859"/>
        <v>0</v>
      </c>
      <c r="Q1678" s="28">
        <f t="shared" ca="1" si="860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1"/>
        <v>0</v>
      </c>
      <c r="BS1678" s="151" t="b">
        <f t="shared" si="862"/>
        <v>0</v>
      </c>
      <c r="BT1678" s="151" t="b">
        <f t="shared" si="863"/>
        <v>0</v>
      </c>
      <c r="BU1678" s="151" t="b">
        <f t="shared" si="864"/>
        <v>0</v>
      </c>
      <c r="BV1678" s="155" t="b">
        <f t="shared" ca="1" si="865"/>
        <v>0</v>
      </c>
      <c r="BW1678" s="151" t="b">
        <f t="shared" ca="1" si="866"/>
        <v>0</v>
      </c>
      <c r="BX1678" s="151" t="b">
        <f t="shared" ca="1" si="867"/>
        <v>0</v>
      </c>
      <c r="BY1678" s="151" t="b">
        <f t="shared" ca="1" si="868"/>
        <v>0</v>
      </c>
      <c r="BZ1678" s="151" t="b">
        <f t="shared" ca="1" si="869"/>
        <v>0</v>
      </c>
      <c r="CA1678" s="151" t="b">
        <f t="shared" ca="1" si="870"/>
        <v>0</v>
      </c>
      <c r="CB1678" s="151" t="b">
        <f t="shared" ca="1" si="871"/>
        <v>0</v>
      </c>
      <c r="CC1678" s="151" t="b">
        <f t="shared" ca="1" si="872"/>
        <v>0</v>
      </c>
      <c r="CD1678" s="151" t="b">
        <f t="shared" ca="1" si="873"/>
        <v>0</v>
      </c>
      <c r="CE1678" s="151" t="b">
        <f t="shared" ca="1" si="874"/>
        <v>0</v>
      </c>
      <c r="CF1678" s="151" t="b">
        <f t="shared" ca="1" si="875"/>
        <v>0</v>
      </c>
      <c r="CG1678" s="151" t="b">
        <f t="shared" ca="1" si="876"/>
        <v>0</v>
      </c>
      <c r="CH1678" s="151" t="b">
        <f t="shared" ca="1" si="877"/>
        <v>0</v>
      </c>
      <c r="CI1678" s="151" t="b">
        <f t="shared" ca="1" si="878"/>
        <v>0</v>
      </c>
      <c r="CJ1678" s="151" t="b">
        <f t="shared" ca="1" si="879"/>
        <v>0</v>
      </c>
      <c r="CK1678" s="151" t="b">
        <f t="shared" ca="1" si="880"/>
        <v>0</v>
      </c>
      <c r="CL1678" s="151" t="b">
        <f t="shared" ca="1" si="881"/>
        <v>0</v>
      </c>
      <c r="CM1678" s="151" t="b">
        <f t="shared" ca="1" si="882"/>
        <v>0</v>
      </c>
      <c r="CN1678" s="151" t="str">
        <f t="shared" ca="1" si="883"/>
        <v>NO_VAC</v>
      </c>
      <c r="CO1678" s="151" t="str">
        <f t="shared" ca="1" si="884"/>
        <v>NO_VAC</v>
      </c>
      <c r="CP1678" s="151" t="b">
        <f t="shared" ca="1" si="885"/>
        <v>0</v>
      </c>
      <c r="CQ1678" s="155">
        <f t="shared" ca="1" si="886"/>
        <v>0</v>
      </c>
      <c r="CR1678" s="155" t="b">
        <f t="shared" ca="1" si="887"/>
        <v>0</v>
      </c>
      <c r="CS1678" s="155" t="b">
        <f t="shared" ca="1" si="888"/>
        <v>0</v>
      </c>
      <c r="CT1678" s="155" t="b">
        <f t="shared" ca="1" si="889"/>
        <v>0</v>
      </c>
      <c r="CU1678" s="155" t="b">
        <f t="shared" ca="1" si="890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58"/>
        <v>0</v>
      </c>
      <c r="P1679" s="28">
        <f t="shared" ca="1" si="859"/>
        <v>0</v>
      </c>
      <c r="Q1679" s="28">
        <f t="shared" ca="1" si="860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1"/>
        <v>0</v>
      </c>
      <c r="BS1679" s="151" t="b">
        <f t="shared" si="862"/>
        <v>0</v>
      </c>
      <c r="BT1679" s="151" t="b">
        <f t="shared" si="863"/>
        <v>0</v>
      </c>
      <c r="BU1679" s="151" t="b">
        <f t="shared" si="864"/>
        <v>0</v>
      </c>
      <c r="BV1679" s="155" t="b">
        <f t="shared" ca="1" si="865"/>
        <v>0</v>
      </c>
      <c r="BW1679" s="151" t="b">
        <f t="shared" ca="1" si="866"/>
        <v>0</v>
      </c>
      <c r="BX1679" s="151" t="b">
        <f t="shared" ca="1" si="867"/>
        <v>0</v>
      </c>
      <c r="BY1679" s="151" t="b">
        <f t="shared" ca="1" si="868"/>
        <v>0</v>
      </c>
      <c r="BZ1679" s="151" t="b">
        <f t="shared" ca="1" si="869"/>
        <v>0</v>
      </c>
      <c r="CA1679" s="151" t="b">
        <f t="shared" ca="1" si="870"/>
        <v>0</v>
      </c>
      <c r="CB1679" s="151" t="b">
        <f t="shared" ca="1" si="871"/>
        <v>0</v>
      </c>
      <c r="CC1679" s="151" t="b">
        <f t="shared" ca="1" si="872"/>
        <v>0</v>
      </c>
      <c r="CD1679" s="151" t="b">
        <f t="shared" ca="1" si="873"/>
        <v>0</v>
      </c>
      <c r="CE1679" s="151" t="b">
        <f t="shared" ca="1" si="874"/>
        <v>0</v>
      </c>
      <c r="CF1679" s="151" t="b">
        <f t="shared" ca="1" si="875"/>
        <v>0</v>
      </c>
      <c r="CG1679" s="151" t="b">
        <f t="shared" ca="1" si="876"/>
        <v>0</v>
      </c>
      <c r="CH1679" s="151" t="b">
        <f t="shared" ca="1" si="877"/>
        <v>0</v>
      </c>
      <c r="CI1679" s="151" t="b">
        <f t="shared" ca="1" si="878"/>
        <v>0</v>
      </c>
      <c r="CJ1679" s="151" t="b">
        <f t="shared" ca="1" si="879"/>
        <v>0</v>
      </c>
      <c r="CK1679" s="151" t="b">
        <f t="shared" ca="1" si="880"/>
        <v>0</v>
      </c>
      <c r="CL1679" s="151" t="b">
        <f t="shared" ca="1" si="881"/>
        <v>0</v>
      </c>
      <c r="CM1679" s="151" t="b">
        <f t="shared" ca="1" si="882"/>
        <v>0</v>
      </c>
      <c r="CN1679" s="151" t="str">
        <f t="shared" ca="1" si="883"/>
        <v>NO_VAC</v>
      </c>
      <c r="CO1679" s="151" t="str">
        <f t="shared" ca="1" si="884"/>
        <v>NO_VAC</v>
      </c>
      <c r="CP1679" s="151" t="b">
        <f t="shared" ca="1" si="885"/>
        <v>0</v>
      </c>
      <c r="CQ1679" s="155">
        <f t="shared" ca="1" si="886"/>
        <v>0</v>
      </c>
      <c r="CR1679" s="155" t="b">
        <f t="shared" ca="1" si="887"/>
        <v>0</v>
      </c>
      <c r="CS1679" s="155" t="b">
        <f t="shared" ca="1" si="888"/>
        <v>0</v>
      </c>
      <c r="CT1679" s="155" t="b">
        <f t="shared" ca="1" si="889"/>
        <v>0</v>
      </c>
      <c r="CU1679" s="155" t="b">
        <f t="shared" ca="1" si="890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58"/>
        <v>0</v>
      </c>
      <c r="P1680" s="28">
        <f t="shared" ca="1" si="859"/>
        <v>0</v>
      </c>
      <c r="Q1680" s="28">
        <f t="shared" ca="1" si="860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1"/>
        <v>0</v>
      </c>
      <c r="BS1680" s="151" t="b">
        <f t="shared" si="862"/>
        <v>0</v>
      </c>
      <c r="BT1680" s="151" t="b">
        <f t="shared" si="863"/>
        <v>0</v>
      </c>
      <c r="BU1680" s="151" t="b">
        <f t="shared" si="864"/>
        <v>0</v>
      </c>
      <c r="BV1680" s="155" t="b">
        <f t="shared" ca="1" si="865"/>
        <v>0</v>
      </c>
      <c r="BW1680" s="151" t="b">
        <f t="shared" ca="1" si="866"/>
        <v>0</v>
      </c>
      <c r="BX1680" s="151" t="b">
        <f t="shared" ca="1" si="867"/>
        <v>0</v>
      </c>
      <c r="BY1680" s="151" t="b">
        <f t="shared" ca="1" si="868"/>
        <v>0</v>
      </c>
      <c r="BZ1680" s="151" t="b">
        <f t="shared" ca="1" si="869"/>
        <v>0</v>
      </c>
      <c r="CA1680" s="151" t="b">
        <f t="shared" ca="1" si="870"/>
        <v>0</v>
      </c>
      <c r="CB1680" s="151" t="b">
        <f t="shared" ca="1" si="871"/>
        <v>0</v>
      </c>
      <c r="CC1680" s="151" t="b">
        <f t="shared" ca="1" si="872"/>
        <v>0</v>
      </c>
      <c r="CD1680" s="151" t="b">
        <f t="shared" ca="1" si="873"/>
        <v>0</v>
      </c>
      <c r="CE1680" s="151" t="b">
        <f t="shared" ca="1" si="874"/>
        <v>0</v>
      </c>
      <c r="CF1680" s="151" t="b">
        <f t="shared" ca="1" si="875"/>
        <v>0</v>
      </c>
      <c r="CG1680" s="151" t="b">
        <f t="shared" ca="1" si="876"/>
        <v>0</v>
      </c>
      <c r="CH1680" s="151" t="b">
        <f t="shared" ca="1" si="877"/>
        <v>0</v>
      </c>
      <c r="CI1680" s="151" t="b">
        <f t="shared" ca="1" si="878"/>
        <v>0</v>
      </c>
      <c r="CJ1680" s="151" t="b">
        <f t="shared" ca="1" si="879"/>
        <v>0</v>
      </c>
      <c r="CK1680" s="151" t="b">
        <f t="shared" ca="1" si="880"/>
        <v>0</v>
      </c>
      <c r="CL1680" s="151" t="b">
        <f t="shared" ca="1" si="881"/>
        <v>0</v>
      </c>
      <c r="CM1680" s="151" t="b">
        <f t="shared" ca="1" si="882"/>
        <v>0</v>
      </c>
      <c r="CN1680" s="151" t="str">
        <f t="shared" ca="1" si="883"/>
        <v>NO_VAC</v>
      </c>
      <c r="CO1680" s="151" t="str">
        <f t="shared" ca="1" si="884"/>
        <v>NO_VAC</v>
      </c>
      <c r="CP1680" s="151" t="b">
        <f t="shared" ca="1" si="885"/>
        <v>0</v>
      </c>
      <c r="CQ1680" s="155">
        <f t="shared" ca="1" si="886"/>
        <v>0</v>
      </c>
      <c r="CR1680" s="155" t="b">
        <f t="shared" ca="1" si="887"/>
        <v>0</v>
      </c>
      <c r="CS1680" s="155" t="b">
        <f t="shared" ca="1" si="888"/>
        <v>0</v>
      </c>
      <c r="CT1680" s="155" t="b">
        <f t="shared" ca="1" si="889"/>
        <v>0</v>
      </c>
      <c r="CU1680" s="155" t="b">
        <f t="shared" ca="1" si="890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58"/>
        <v>0</v>
      </c>
      <c r="P1681" s="28">
        <f t="shared" ca="1" si="859"/>
        <v>0</v>
      </c>
      <c r="Q1681" s="28">
        <f t="shared" ca="1" si="860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1"/>
        <v>0</v>
      </c>
      <c r="BS1681" s="151" t="b">
        <f t="shared" si="862"/>
        <v>0</v>
      </c>
      <c r="BT1681" s="151" t="b">
        <f t="shared" si="863"/>
        <v>0</v>
      </c>
      <c r="BU1681" s="151" t="b">
        <f t="shared" si="864"/>
        <v>0</v>
      </c>
      <c r="BV1681" s="155" t="b">
        <f t="shared" ca="1" si="865"/>
        <v>0</v>
      </c>
      <c r="BW1681" s="151" t="b">
        <f t="shared" ca="1" si="866"/>
        <v>0</v>
      </c>
      <c r="BX1681" s="151" t="b">
        <f t="shared" ca="1" si="867"/>
        <v>0</v>
      </c>
      <c r="BY1681" s="151" t="b">
        <f t="shared" ca="1" si="868"/>
        <v>0</v>
      </c>
      <c r="BZ1681" s="151" t="b">
        <f t="shared" ca="1" si="869"/>
        <v>0</v>
      </c>
      <c r="CA1681" s="151" t="b">
        <f t="shared" ca="1" si="870"/>
        <v>0</v>
      </c>
      <c r="CB1681" s="151" t="b">
        <f t="shared" ca="1" si="871"/>
        <v>0</v>
      </c>
      <c r="CC1681" s="151" t="b">
        <f t="shared" ca="1" si="872"/>
        <v>0</v>
      </c>
      <c r="CD1681" s="151" t="b">
        <f t="shared" ca="1" si="873"/>
        <v>0</v>
      </c>
      <c r="CE1681" s="151" t="b">
        <f t="shared" ca="1" si="874"/>
        <v>0</v>
      </c>
      <c r="CF1681" s="151" t="b">
        <f t="shared" ca="1" si="875"/>
        <v>0</v>
      </c>
      <c r="CG1681" s="151" t="b">
        <f t="shared" ca="1" si="876"/>
        <v>0</v>
      </c>
      <c r="CH1681" s="151" t="b">
        <f t="shared" ca="1" si="877"/>
        <v>0</v>
      </c>
      <c r="CI1681" s="151" t="b">
        <f t="shared" ca="1" si="878"/>
        <v>0</v>
      </c>
      <c r="CJ1681" s="151" t="b">
        <f t="shared" ca="1" si="879"/>
        <v>0</v>
      </c>
      <c r="CK1681" s="151" t="b">
        <f t="shared" ca="1" si="880"/>
        <v>0</v>
      </c>
      <c r="CL1681" s="151" t="b">
        <f t="shared" ca="1" si="881"/>
        <v>0</v>
      </c>
      <c r="CM1681" s="151" t="b">
        <f t="shared" ca="1" si="882"/>
        <v>0</v>
      </c>
      <c r="CN1681" s="151" t="str">
        <f t="shared" ca="1" si="883"/>
        <v>NO_VAC</v>
      </c>
      <c r="CO1681" s="151" t="str">
        <f t="shared" ca="1" si="884"/>
        <v>NO_VAC</v>
      </c>
      <c r="CP1681" s="151" t="b">
        <f t="shared" ca="1" si="885"/>
        <v>0</v>
      </c>
      <c r="CQ1681" s="155">
        <f t="shared" ca="1" si="886"/>
        <v>0</v>
      </c>
      <c r="CR1681" s="155" t="b">
        <f t="shared" ca="1" si="887"/>
        <v>0</v>
      </c>
      <c r="CS1681" s="155" t="b">
        <f t="shared" ca="1" si="888"/>
        <v>0</v>
      </c>
      <c r="CT1681" s="155" t="b">
        <f t="shared" ca="1" si="889"/>
        <v>0</v>
      </c>
      <c r="CU1681" s="155" t="b">
        <f t="shared" ca="1" si="890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58"/>
        <v>0</v>
      </c>
      <c r="P1682" s="28">
        <f t="shared" ca="1" si="859"/>
        <v>0</v>
      </c>
      <c r="Q1682" s="28">
        <f t="shared" ca="1" si="860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1"/>
        <v>0</v>
      </c>
      <c r="BS1682" s="151" t="b">
        <f t="shared" si="862"/>
        <v>0</v>
      </c>
      <c r="BT1682" s="151" t="b">
        <f t="shared" si="863"/>
        <v>0</v>
      </c>
      <c r="BU1682" s="151" t="b">
        <f t="shared" si="864"/>
        <v>0</v>
      </c>
      <c r="BV1682" s="155" t="b">
        <f t="shared" ca="1" si="865"/>
        <v>0</v>
      </c>
      <c r="BW1682" s="151" t="b">
        <f t="shared" ca="1" si="866"/>
        <v>0</v>
      </c>
      <c r="BX1682" s="151" t="b">
        <f t="shared" ca="1" si="867"/>
        <v>0</v>
      </c>
      <c r="BY1682" s="151" t="b">
        <f t="shared" ca="1" si="868"/>
        <v>0</v>
      </c>
      <c r="BZ1682" s="151" t="b">
        <f t="shared" ca="1" si="869"/>
        <v>0</v>
      </c>
      <c r="CA1682" s="151" t="b">
        <f t="shared" ca="1" si="870"/>
        <v>0</v>
      </c>
      <c r="CB1682" s="151" t="b">
        <f t="shared" ca="1" si="871"/>
        <v>0</v>
      </c>
      <c r="CC1682" s="151" t="b">
        <f t="shared" ca="1" si="872"/>
        <v>0</v>
      </c>
      <c r="CD1682" s="151" t="b">
        <f t="shared" ca="1" si="873"/>
        <v>0</v>
      </c>
      <c r="CE1682" s="151" t="b">
        <f t="shared" ca="1" si="874"/>
        <v>0</v>
      </c>
      <c r="CF1682" s="151" t="b">
        <f t="shared" ca="1" si="875"/>
        <v>0</v>
      </c>
      <c r="CG1682" s="151" t="b">
        <f t="shared" ca="1" si="876"/>
        <v>0</v>
      </c>
      <c r="CH1682" s="151" t="b">
        <f t="shared" ca="1" si="877"/>
        <v>0</v>
      </c>
      <c r="CI1682" s="151" t="b">
        <f t="shared" ca="1" si="878"/>
        <v>0</v>
      </c>
      <c r="CJ1682" s="151" t="b">
        <f t="shared" ca="1" si="879"/>
        <v>0</v>
      </c>
      <c r="CK1682" s="151" t="b">
        <f t="shared" ca="1" si="880"/>
        <v>0</v>
      </c>
      <c r="CL1682" s="151" t="b">
        <f t="shared" ca="1" si="881"/>
        <v>0</v>
      </c>
      <c r="CM1682" s="151" t="b">
        <f t="shared" ca="1" si="882"/>
        <v>0</v>
      </c>
      <c r="CN1682" s="151" t="str">
        <f t="shared" ca="1" si="883"/>
        <v>NO_VAC</v>
      </c>
      <c r="CO1682" s="151" t="str">
        <f t="shared" ca="1" si="884"/>
        <v>NO_VAC</v>
      </c>
      <c r="CP1682" s="151" t="b">
        <f t="shared" ca="1" si="885"/>
        <v>0</v>
      </c>
      <c r="CQ1682" s="155">
        <f t="shared" ca="1" si="886"/>
        <v>0</v>
      </c>
      <c r="CR1682" s="155" t="b">
        <f t="shared" ca="1" si="887"/>
        <v>0</v>
      </c>
      <c r="CS1682" s="155" t="b">
        <f t="shared" ca="1" si="888"/>
        <v>0</v>
      </c>
      <c r="CT1682" s="155" t="b">
        <f t="shared" ca="1" si="889"/>
        <v>0</v>
      </c>
      <c r="CU1682" s="155" t="b">
        <f t="shared" ca="1" si="890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58"/>
        <v>0</v>
      </c>
      <c r="P1683" s="28">
        <f t="shared" ca="1" si="859"/>
        <v>0</v>
      </c>
      <c r="Q1683" s="28">
        <f t="shared" ca="1" si="860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1"/>
        <v>0</v>
      </c>
      <c r="BS1683" s="151" t="b">
        <f t="shared" si="862"/>
        <v>0</v>
      </c>
      <c r="BT1683" s="151" t="b">
        <f t="shared" si="863"/>
        <v>0</v>
      </c>
      <c r="BU1683" s="151" t="b">
        <f t="shared" si="864"/>
        <v>0</v>
      </c>
      <c r="BV1683" s="155" t="b">
        <f t="shared" ca="1" si="865"/>
        <v>0</v>
      </c>
      <c r="BW1683" s="151" t="b">
        <f t="shared" ca="1" si="866"/>
        <v>0</v>
      </c>
      <c r="BX1683" s="151" t="b">
        <f t="shared" ca="1" si="867"/>
        <v>0</v>
      </c>
      <c r="BY1683" s="151" t="b">
        <f t="shared" ca="1" si="868"/>
        <v>0</v>
      </c>
      <c r="BZ1683" s="151" t="b">
        <f t="shared" ca="1" si="869"/>
        <v>0</v>
      </c>
      <c r="CA1683" s="151" t="b">
        <f t="shared" ca="1" si="870"/>
        <v>0</v>
      </c>
      <c r="CB1683" s="151" t="b">
        <f t="shared" ca="1" si="871"/>
        <v>0</v>
      </c>
      <c r="CC1683" s="151" t="b">
        <f t="shared" ca="1" si="872"/>
        <v>0</v>
      </c>
      <c r="CD1683" s="151" t="b">
        <f t="shared" ca="1" si="873"/>
        <v>0</v>
      </c>
      <c r="CE1683" s="151" t="b">
        <f t="shared" ca="1" si="874"/>
        <v>0</v>
      </c>
      <c r="CF1683" s="151" t="b">
        <f t="shared" ca="1" si="875"/>
        <v>0</v>
      </c>
      <c r="CG1683" s="151" t="b">
        <f t="shared" ca="1" si="876"/>
        <v>0</v>
      </c>
      <c r="CH1683" s="151" t="b">
        <f t="shared" ca="1" si="877"/>
        <v>0</v>
      </c>
      <c r="CI1683" s="151" t="b">
        <f t="shared" ca="1" si="878"/>
        <v>0</v>
      </c>
      <c r="CJ1683" s="151" t="b">
        <f t="shared" ca="1" si="879"/>
        <v>0</v>
      </c>
      <c r="CK1683" s="151" t="b">
        <f t="shared" ca="1" si="880"/>
        <v>0</v>
      </c>
      <c r="CL1683" s="151" t="b">
        <f t="shared" ca="1" si="881"/>
        <v>0</v>
      </c>
      <c r="CM1683" s="151" t="b">
        <f t="shared" ca="1" si="882"/>
        <v>0</v>
      </c>
      <c r="CN1683" s="151" t="str">
        <f t="shared" ca="1" si="883"/>
        <v>NO_VAC</v>
      </c>
      <c r="CO1683" s="151" t="str">
        <f t="shared" ca="1" si="884"/>
        <v>NO_VAC</v>
      </c>
      <c r="CP1683" s="151" t="b">
        <f t="shared" ca="1" si="885"/>
        <v>0</v>
      </c>
      <c r="CQ1683" s="155">
        <f t="shared" ca="1" si="886"/>
        <v>0</v>
      </c>
      <c r="CR1683" s="155" t="b">
        <f t="shared" ca="1" si="887"/>
        <v>0</v>
      </c>
      <c r="CS1683" s="155" t="b">
        <f t="shared" ca="1" si="888"/>
        <v>0</v>
      </c>
      <c r="CT1683" s="155" t="b">
        <f t="shared" ca="1" si="889"/>
        <v>0</v>
      </c>
      <c r="CU1683" s="155" t="b">
        <f t="shared" ca="1" si="890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58"/>
        <v>0</v>
      </c>
      <c r="P1684" s="28">
        <f t="shared" ca="1" si="859"/>
        <v>0</v>
      </c>
      <c r="Q1684" s="28">
        <f t="shared" ca="1" si="860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1"/>
        <v>0</v>
      </c>
      <c r="BS1684" s="151" t="b">
        <f t="shared" si="862"/>
        <v>0</v>
      </c>
      <c r="BT1684" s="151" t="b">
        <f t="shared" si="863"/>
        <v>0</v>
      </c>
      <c r="BU1684" s="151" t="b">
        <f t="shared" si="864"/>
        <v>0</v>
      </c>
      <c r="BV1684" s="155" t="b">
        <f t="shared" ca="1" si="865"/>
        <v>0</v>
      </c>
      <c r="BW1684" s="151" t="b">
        <f t="shared" ca="1" si="866"/>
        <v>0</v>
      </c>
      <c r="BX1684" s="151" t="b">
        <f t="shared" ca="1" si="867"/>
        <v>0</v>
      </c>
      <c r="BY1684" s="151" t="b">
        <f t="shared" ca="1" si="868"/>
        <v>0</v>
      </c>
      <c r="BZ1684" s="151" t="b">
        <f t="shared" ca="1" si="869"/>
        <v>0</v>
      </c>
      <c r="CA1684" s="151" t="b">
        <f t="shared" ca="1" si="870"/>
        <v>0</v>
      </c>
      <c r="CB1684" s="151" t="b">
        <f t="shared" ca="1" si="871"/>
        <v>0</v>
      </c>
      <c r="CC1684" s="151" t="b">
        <f t="shared" ca="1" si="872"/>
        <v>0</v>
      </c>
      <c r="CD1684" s="151" t="b">
        <f t="shared" ca="1" si="873"/>
        <v>0</v>
      </c>
      <c r="CE1684" s="151" t="b">
        <f t="shared" ca="1" si="874"/>
        <v>0</v>
      </c>
      <c r="CF1684" s="151" t="b">
        <f t="shared" ca="1" si="875"/>
        <v>0</v>
      </c>
      <c r="CG1684" s="151" t="b">
        <f t="shared" ca="1" si="876"/>
        <v>0</v>
      </c>
      <c r="CH1684" s="151" t="b">
        <f t="shared" ca="1" si="877"/>
        <v>0</v>
      </c>
      <c r="CI1684" s="151" t="b">
        <f t="shared" ca="1" si="878"/>
        <v>0</v>
      </c>
      <c r="CJ1684" s="151" t="b">
        <f t="shared" ca="1" si="879"/>
        <v>0</v>
      </c>
      <c r="CK1684" s="151" t="b">
        <f t="shared" ca="1" si="880"/>
        <v>0</v>
      </c>
      <c r="CL1684" s="151" t="b">
        <f t="shared" ca="1" si="881"/>
        <v>0</v>
      </c>
      <c r="CM1684" s="151" t="b">
        <f t="shared" ca="1" si="882"/>
        <v>0</v>
      </c>
      <c r="CN1684" s="151" t="str">
        <f t="shared" ca="1" si="883"/>
        <v>NO_VAC</v>
      </c>
      <c r="CO1684" s="151" t="str">
        <f t="shared" ca="1" si="884"/>
        <v>NO_VAC</v>
      </c>
      <c r="CP1684" s="151" t="b">
        <f t="shared" ca="1" si="885"/>
        <v>0</v>
      </c>
      <c r="CQ1684" s="155">
        <f t="shared" ca="1" si="886"/>
        <v>0</v>
      </c>
      <c r="CR1684" s="155" t="b">
        <f t="shared" ca="1" si="887"/>
        <v>0</v>
      </c>
      <c r="CS1684" s="155" t="b">
        <f t="shared" ca="1" si="888"/>
        <v>0</v>
      </c>
      <c r="CT1684" s="155" t="b">
        <f t="shared" ca="1" si="889"/>
        <v>0</v>
      </c>
      <c r="CU1684" s="155" t="b">
        <f t="shared" ca="1" si="890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58"/>
        <v>0</v>
      </c>
      <c r="P1685" s="28">
        <f t="shared" ca="1" si="859"/>
        <v>0</v>
      </c>
      <c r="Q1685" s="28">
        <f t="shared" ca="1" si="860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1"/>
        <v>0</v>
      </c>
      <c r="BS1685" s="151" t="b">
        <f t="shared" si="862"/>
        <v>0</v>
      </c>
      <c r="BT1685" s="151" t="b">
        <f t="shared" si="863"/>
        <v>0</v>
      </c>
      <c r="BU1685" s="151" t="b">
        <f t="shared" si="864"/>
        <v>0</v>
      </c>
      <c r="BV1685" s="155" t="b">
        <f t="shared" ca="1" si="865"/>
        <v>0</v>
      </c>
      <c r="BW1685" s="151" t="b">
        <f t="shared" ca="1" si="866"/>
        <v>0</v>
      </c>
      <c r="BX1685" s="151" t="b">
        <f t="shared" ca="1" si="867"/>
        <v>0</v>
      </c>
      <c r="BY1685" s="151" t="b">
        <f t="shared" ca="1" si="868"/>
        <v>0</v>
      </c>
      <c r="BZ1685" s="151" t="b">
        <f t="shared" ca="1" si="869"/>
        <v>0</v>
      </c>
      <c r="CA1685" s="151" t="b">
        <f t="shared" ca="1" si="870"/>
        <v>0</v>
      </c>
      <c r="CB1685" s="151" t="b">
        <f t="shared" ca="1" si="871"/>
        <v>0</v>
      </c>
      <c r="CC1685" s="151" t="b">
        <f t="shared" ca="1" si="872"/>
        <v>0</v>
      </c>
      <c r="CD1685" s="151" t="b">
        <f t="shared" ca="1" si="873"/>
        <v>0</v>
      </c>
      <c r="CE1685" s="151" t="b">
        <f t="shared" ca="1" si="874"/>
        <v>0</v>
      </c>
      <c r="CF1685" s="151" t="b">
        <f t="shared" ca="1" si="875"/>
        <v>0</v>
      </c>
      <c r="CG1685" s="151" t="b">
        <f t="shared" ca="1" si="876"/>
        <v>0</v>
      </c>
      <c r="CH1685" s="151" t="b">
        <f t="shared" ca="1" si="877"/>
        <v>0</v>
      </c>
      <c r="CI1685" s="151" t="b">
        <f t="shared" ca="1" si="878"/>
        <v>0</v>
      </c>
      <c r="CJ1685" s="151" t="b">
        <f t="shared" ca="1" si="879"/>
        <v>0</v>
      </c>
      <c r="CK1685" s="151" t="b">
        <f t="shared" ca="1" si="880"/>
        <v>0</v>
      </c>
      <c r="CL1685" s="151" t="b">
        <f t="shared" ca="1" si="881"/>
        <v>0</v>
      </c>
      <c r="CM1685" s="151" t="b">
        <f t="shared" ca="1" si="882"/>
        <v>0</v>
      </c>
      <c r="CN1685" s="151" t="str">
        <f t="shared" ca="1" si="883"/>
        <v>NO_VAC</v>
      </c>
      <c r="CO1685" s="151" t="str">
        <f t="shared" ca="1" si="884"/>
        <v>NO_VAC</v>
      </c>
      <c r="CP1685" s="151" t="b">
        <f t="shared" ca="1" si="885"/>
        <v>0</v>
      </c>
      <c r="CQ1685" s="155">
        <f t="shared" ca="1" si="886"/>
        <v>0</v>
      </c>
      <c r="CR1685" s="155" t="b">
        <f t="shared" ca="1" si="887"/>
        <v>0</v>
      </c>
      <c r="CS1685" s="155" t="b">
        <f t="shared" ca="1" si="888"/>
        <v>0</v>
      </c>
      <c r="CT1685" s="155" t="b">
        <f t="shared" ca="1" si="889"/>
        <v>0</v>
      </c>
      <c r="CU1685" s="155" t="b">
        <f t="shared" ca="1" si="890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58"/>
        <v>0</v>
      </c>
      <c r="P1686" s="28">
        <f t="shared" ca="1" si="859"/>
        <v>0</v>
      </c>
      <c r="Q1686" s="28">
        <f t="shared" ca="1" si="860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1"/>
        <v>0</v>
      </c>
      <c r="BS1686" s="151" t="b">
        <f t="shared" si="862"/>
        <v>0</v>
      </c>
      <c r="BT1686" s="151" t="b">
        <f t="shared" si="863"/>
        <v>0</v>
      </c>
      <c r="BU1686" s="151" t="b">
        <f t="shared" si="864"/>
        <v>0</v>
      </c>
      <c r="BV1686" s="155" t="b">
        <f t="shared" ca="1" si="865"/>
        <v>0</v>
      </c>
      <c r="BW1686" s="151" t="b">
        <f t="shared" ca="1" si="866"/>
        <v>0</v>
      </c>
      <c r="BX1686" s="151" t="b">
        <f t="shared" ca="1" si="867"/>
        <v>0</v>
      </c>
      <c r="BY1686" s="151" t="b">
        <f t="shared" ca="1" si="868"/>
        <v>0</v>
      </c>
      <c r="BZ1686" s="151" t="b">
        <f t="shared" ca="1" si="869"/>
        <v>0</v>
      </c>
      <c r="CA1686" s="151" t="b">
        <f t="shared" ca="1" si="870"/>
        <v>0</v>
      </c>
      <c r="CB1686" s="151" t="b">
        <f t="shared" ca="1" si="871"/>
        <v>0</v>
      </c>
      <c r="CC1686" s="151" t="b">
        <f t="shared" ca="1" si="872"/>
        <v>0</v>
      </c>
      <c r="CD1686" s="151" t="b">
        <f t="shared" ca="1" si="873"/>
        <v>0</v>
      </c>
      <c r="CE1686" s="151" t="b">
        <f t="shared" ca="1" si="874"/>
        <v>0</v>
      </c>
      <c r="CF1686" s="151" t="b">
        <f t="shared" ca="1" si="875"/>
        <v>0</v>
      </c>
      <c r="CG1686" s="151" t="b">
        <f t="shared" ca="1" si="876"/>
        <v>0</v>
      </c>
      <c r="CH1686" s="151" t="b">
        <f t="shared" ca="1" si="877"/>
        <v>0</v>
      </c>
      <c r="CI1686" s="151" t="b">
        <f t="shared" ca="1" si="878"/>
        <v>0</v>
      </c>
      <c r="CJ1686" s="151" t="b">
        <f t="shared" ca="1" si="879"/>
        <v>0</v>
      </c>
      <c r="CK1686" s="151" t="b">
        <f t="shared" ca="1" si="880"/>
        <v>0</v>
      </c>
      <c r="CL1686" s="151" t="b">
        <f t="shared" ca="1" si="881"/>
        <v>0</v>
      </c>
      <c r="CM1686" s="151" t="b">
        <f t="shared" ca="1" si="882"/>
        <v>0</v>
      </c>
      <c r="CN1686" s="151" t="str">
        <f t="shared" ca="1" si="883"/>
        <v>NO_VAC</v>
      </c>
      <c r="CO1686" s="151" t="str">
        <f t="shared" ca="1" si="884"/>
        <v>NO_VAC</v>
      </c>
      <c r="CP1686" s="151" t="b">
        <f t="shared" ca="1" si="885"/>
        <v>0</v>
      </c>
      <c r="CQ1686" s="155">
        <f t="shared" ca="1" si="886"/>
        <v>0</v>
      </c>
      <c r="CR1686" s="155" t="b">
        <f t="shared" ca="1" si="887"/>
        <v>0</v>
      </c>
      <c r="CS1686" s="155" t="b">
        <f t="shared" ca="1" si="888"/>
        <v>0</v>
      </c>
      <c r="CT1686" s="155" t="b">
        <f t="shared" ca="1" si="889"/>
        <v>0</v>
      </c>
      <c r="CU1686" s="155" t="b">
        <f t="shared" ca="1" si="890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58"/>
        <v>0</v>
      </c>
      <c r="P1687" s="28">
        <f t="shared" ca="1" si="859"/>
        <v>0</v>
      </c>
      <c r="Q1687" s="28">
        <f t="shared" ca="1" si="860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1"/>
        <v>0</v>
      </c>
      <c r="BS1687" s="151" t="b">
        <f t="shared" si="862"/>
        <v>0</v>
      </c>
      <c r="BT1687" s="151" t="b">
        <f t="shared" si="863"/>
        <v>0</v>
      </c>
      <c r="BU1687" s="151" t="b">
        <f t="shared" si="864"/>
        <v>0</v>
      </c>
      <c r="BV1687" s="155" t="b">
        <f t="shared" ca="1" si="865"/>
        <v>0</v>
      </c>
      <c r="BW1687" s="151" t="b">
        <f t="shared" ca="1" si="866"/>
        <v>0</v>
      </c>
      <c r="BX1687" s="151" t="b">
        <f t="shared" ca="1" si="867"/>
        <v>0</v>
      </c>
      <c r="BY1687" s="151" t="b">
        <f t="shared" ca="1" si="868"/>
        <v>0</v>
      </c>
      <c r="BZ1687" s="151" t="b">
        <f t="shared" ca="1" si="869"/>
        <v>0</v>
      </c>
      <c r="CA1687" s="151" t="b">
        <f t="shared" ca="1" si="870"/>
        <v>0</v>
      </c>
      <c r="CB1687" s="151" t="b">
        <f t="shared" ca="1" si="871"/>
        <v>0</v>
      </c>
      <c r="CC1687" s="151" t="b">
        <f t="shared" ca="1" si="872"/>
        <v>0</v>
      </c>
      <c r="CD1687" s="151" t="b">
        <f t="shared" ca="1" si="873"/>
        <v>0</v>
      </c>
      <c r="CE1687" s="151" t="b">
        <f t="shared" ca="1" si="874"/>
        <v>0</v>
      </c>
      <c r="CF1687" s="151" t="b">
        <f t="shared" ca="1" si="875"/>
        <v>0</v>
      </c>
      <c r="CG1687" s="151" t="b">
        <f t="shared" ca="1" si="876"/>
        <v>0</v>
      </c>
      <c r="CH1687" s="151" t="b">
        <f t="shared" ca="1" si="877"/>
        <v>0</v>
      </c>
      <c r="CI1687" s="151" t="b">
        <f t="shared" ca="1" si="878"/>
        <v>0</v>
      </c>
      <c r="CJ1687" s="151" t="b">
        <f t="shared" ca="1" si="879"/>
        <v>0</v>
      </c>
      <c r="CK1687" s="151" t="b">
        <f t="shared" ca="1" si="880"/>
        <v>0</v>
      </c>
      <c r="CL1687" s="151" t="b">
        <f t="shared" ca="1" si="881"/>
        <v>0</v>
      </c>
      <c r="CM1687" s="151" t="b">
        <f t="shared" ca="1" si="882"/>
        <v>0</v>
      </c>
      <c r="CN1687" s="151" t="str">
        <f t="shared" ca="1" si="883"/>
        <v>NO_VAC</v>
      </c>
      <c r="CO1687" s="151" t="str">
        <f t="shared" ca="1" si="884"/>
        <v>NO_VAC</v>
      </c>
      <c r="CP1687" s="151" t="b">
        <f t="shared" ca="1" si="885"/>
        <v>0</v>
      </c>
      <c r="CQ1687" s="155">
        <f t="shared" ca="1" si="886"/>
        <v>0</v>
      </c>
      <c r="CR1687" s="155" t="b">
        <f t="shared" ca="1" si="887"/>
        <v>0</v>
      </c>
      <c r="CS1687" s="155" t="b">
        <f t="shared" ca="1" si="888"/>
        <v>0</v>
      </c>
      <c r="CT1687" s="155" t="b">
        <f t="shared" ca="1" si="889"/>
        <v>0</v>
      </c>
      <c r="CU1687" s="155" t="b">
        <f t="shared" ca="1" si="890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58"/>
        <v>0</v>
      </c>
      <c r="P1688" s="28">
        <f t="shared" ca="1" si="859"/>
        <v>0</v>
      </c>
      <c r="Q1688" s="28">
        <f t="shared" ca="1" si="860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1"/>
        <v>0</v>
      </c>
      <c r="BS1688" s="151" t="b">
        <f t="shared" si="862"/>
        <v>0</v>
      </c>
      <c r="BT1688" s="151" t="b">
        <f t="shared" si="863"/>
        <v>0</v>
      </c>
      <c r="BU1688" s="151" t="b">
        <f t="shared" si="864"/>
        <v>0</v>
      </c>
      <c r="BV1688" s="155" t="b">
        <f t="shared" ca="1" si="865"/>
        <v>0</v>
      </c>
      <c r="BW1688" s="151" t="b">
        <f t="shared" ca="1" si="866"/>
        <v>0</v>
      </c>
      <c r="BX1688" s="151" t="b">
        <f t="shared" ca="1" si="867"/>
        <v>0</v>
      </c>
      <c r="BY1688" s="151" t="b">
        <f t="shared" ca="1" si="868"/>
        <v>0</v>
      </c>
      <c r="BZ1688" s="151" t="b">
        <f t="shared" ca="1" si="869"/>
        <v>0</v>
      </c>
      <c r="CA1688" s="151" t="b">
        <f t="shared" ca="1" si="870"/>
        <v>0</v>
      </c>
      <c r="CB1688" s="151" t="b">
        <f t="shared" ca="1" si="871"/>
        <v>0</v>
      </c>
      <c r="CC1688" s="151" t="b">
        <f t="shared" ca="1" si="872"/>
        <v>0</v>
      </c>
      <c r="CD1688" s="151" t="b">
        <f t="shared" ca="1" si="873"/>
        <v>0</v>
      </c>
      <c r="CE1688" s="151" t="b">
        <f t="shared" ca="1" si="874"/>
        <v>0</v>
      </c>
      <c r="CF1688" s="151" t="b">
        <f t="shared" ca="1" si="875"/>
        <v>0</v>
      </c>
      <c r="CG1688" s="151" t="b">
        <f t="shared" ca="1" si="876"/>
        <v>0</v>
      </c>
      <c r="CH1688" s="151" t="b">
        <f t="shared" ca="1" si="877"/>
        <v>0</v>
      </c>
      <c r="CI1688" s="151" t="b">
        <f t="shared" ca="1" si="878"/>
        <v>0</v>
      </c>
      <c r="CJ1688" s="151" t="b">
        <f t="shared" ca="1" si="879"/>
        <v>0</v>
      </c>
      <c r="CK1688" s="151" t="b">
        <f t="shared" ca="1" si="880"/>
        <v>0</v>
      </c>
      <c r="CL1688" s="151" t="b">
        <f t="shared" ca="1" si="881"/>
        <v>0</v>
      </c>
      <c r="CM1688" s="151" t="b">
        <f t="shared" ca="1" si="882"/>
        <v>0</v>
      </c>
      <c r="CN1688" s="151" t="str">
        <f t="shared" ca="1" si="883"/>
        <v>NO_VAC</v>
      </c>
      <c r="CO1688" s="151" t="str">
        <f t="shared" ca="1" si="884"/>
        <v>NO_VAC</v>
      </c>
      <c r="CP1688" s="151" t="b">
        <f t="shared" ca="1" si="885"/>
        <v>0</v>
      </c>
      <c r="CQ1688" s="155">
        <f t="shared" ca="1" si="886"/>
        <v>0</v>
      </c>
      <c r="CR1688" s="155" t="b">
        <f t="shared" ca="1" si="887"/>
        <v>0</v>
      </c>
      <c r="CS1688" s="155" t="b">
        <f t="shared" ca="1" si="888"/>
        <v>0</v>
      </c>
      <c r="CT1688" s="155" t="b">
        <f t="shared" ca="1" si="889"/>
        <v>0</v>
      </c>
      <c r="CU1688" s="155" t="b">
        <f t="shared" ca="1" si="890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58"/>
        <v>0</v>
      </c>
      <c r="P1689" s="28">
        <f t="shared" ca="1" si="859"/>
        <v>0</v>
      </c>
      <c r="Q1689" s="28">
        <f t="shared" ca="1" si="860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1"/>
        <v>0</v>
      </c>
      <c r="BS1689" s="151" t="b">
        <f t="shared" si="862"/>
        <v>0</v>
      </c>
      <c r="BT1689" s="151" t="b">
        <f t="shared" si="863"/>
        <v>0</v>
      </c>
      <c r="BU1689" s="151" t="b">
        <f t="shared" si="864"/>
        <v>0</v>
      </c>
      <c r="BV1689" s="155" t="b">
        <f t="shared" ca="1" si="865"/>
        <v>0</v>
      </c>
      <c r="BW1689" s="151" t="b">
        <f t="shared" ca="1" si="866"/>
        <v>0</v>
      </c>
      <c r="BX1689" s="151" t="b">
        <f t="shared" ca="1" si="867"/>
        <v>0</v>
      </c>
      <c r="BY1689" s="151" t="b">
        <f t="shared" ca="1" si="868"/>
        <v>0</v>
      </c>
      <c r="BZ1689" s="151" t="b">
        <f t="shared" ca="1" si="869"/>
        <v>0</v>
      </c>
      <c r="CA1689" s="151" t="b">
        <f t="shared" ca="1" si="870"/>
        <v>0</v>
      </c>
      <c r="CB1689" s="151" t="b">
        <f t="shared" ca="1" si="871"/>
        <v>0</v>
      </c>
      <c r="CC1689" s="151" t="b">
        <f t="shared" ca="1" si="872"/>
        <v>0</v>
      </c>
      <c r="CD1689" s="151" t="b">
        <f t="shared" ca="1" si="873"/>
        <v>0</v>
      </c>
      <c r="CE1689" s="151" t="b">
        <f t="shared" ca="1" si="874"/>
        <v>0</v>
      </c>
      <c r="CF1689" s="151" t="b">
        <f t="shared" ca="1" si="875"/>
        <v>0</v>
      </c>
      <c r="CG1689" s="151" t="b">
        <f t="shared" ca="1" si="876"/>
        <v>0</v>
      </c>
      <c r="CH1689" s="151" t="b">
        <f t="shared" ca="1" si="877"/>
        <v>0</v>
      </c>
      <c r="CI1689" s="151" t="b">
        <f t="shared" ca="1" si="878"/>
        <v>0</v>
      </c>
      <c r="CJ1689" s="151" t="b">
        <f t="shared" ca="1" si="879"/>
        <v>0</v>
      </c>
      <c r="CK1689" s="151" t="b">
        <f t="shared" ca="1" si="880"/>
        <v>0</v>
      </c>
      <c r="CL1689" s="151" t="b">
        <f t="shared" ca="1" si="881"/>
        <v>0</v>
      </c>
      <c r="CM1689" s="151" t="b">
        <f t="shared" ca="1" si="882"/>
        <v>0</v>
      </c>
      <c r="CN1689" s="151" t="str">
        <f t="shared" ca="1" si="883"/>
        <v>NO_VAC</v>
      </c>
      <c r="CO1689" s="151" t="str">
        <f t="shared" ca="1" si="884"/>
        <v>NO_VAC</v>
      </c>
      <c r="CP1689" s="151" t="b">
        <f t="shared" ca="1" si="885"/>
        <v>0</v>
      </c>
      <c r="CQ1689" s="155">
        <f t="shared" ca="1" si="886"/>
        <v>0</v>
      </c>
      <c r="CR1689" s="155" t="b">
        <f t="shared" ca="1" si="887"/>
        <v>0</v>
      </c>
      <c r="CS1689" s="155" t="b">
        <f t="shared" ca="1" si="888"/>
        <v>0</v>
      </c>
      <c r="CT1689" s="155" t="b">
        <f t="shared" ca="1" si="889"/>
        <v>0</v>
      </c>
      <c r="CU1689" s="155" t="b">
        <f t="shared" ca="1" si="890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58"/>
        <v>0</v>
      </c>
      <c r="P1690" s="28">
        <f t="shared" ca="1" si="859"/>
        <v>0</v>
      </c>
      <c r="Q1690" s="28">
        <f t="shared" ca="1" si="860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1"/>
        <v>0</v>
      </c>
      <c r="BS1690" s="151" t="b">
        <f t="shared" si="862"/>
        <v>0</v>
      </c>
      <c r="BT1690" s="151" t="b">
        <f t="shared" si="863"/>
        <v>0</v>
      </c>
      <c r="BU1690" s="151" t="b">
        <f t="shared" si="864"/>
        <v>0</v>
      </c>
      <c r="BV1690" s="155" t="b">
        <f t="shared" ca="1" si="865"/>
        <v>0</v>
      </c>
      <c r="BW1690" s="151" t="b">
        <f t="shared" ca="1" si="866"/>
        <v>0</v>
      </c>
      <c r="BX1690" s="151" t="b">
        <f t="shared" ca="1" si="867"/>
        <v>0</v>
      </c>
      <c r="BY1690" s="151" t="b">
        <f t="shared" ca="1" si="868"/>
        <v>0</v>
      </c>
      <c r="BZ1690" s="151" t="b">
        <f t="shared" ca="1" si="869"/>
        <v>0</v>
      </c>
      <c r="CA1690" s="151" t="b">
        <f t="shared" ca="1" si="870"/>
        <v>0</v>
      </c>
      <c r="CB1690" s="151" t="b">
        <f t="shared" ca="1" si="871"/>
        <v>0</v>
      </c>
      <c r="CC1690" s="151" t="b">
        <f t="shared" ca="1" si="872"/>
        <v>0</v>
      </c>
      <c r="CD1690" s="151" t="b">
        <f t="shared" ca="1" si="873"/>
        <v>0</v>
      </c>
      <c r="CE1690" s="151" t="b">
        <f t="shared" ca="1" si="874"/>
        <v>0</v>
      </c>
      <c r="CF1690" s="151" t="b">
        <f t="shared" ca="1" si="875"/>
        <v>0</v>
      </c>
      <c r="CG1690" s="151" t="b">
        <f t="shared" ca="1" si="876"/>
        <v>0</v>
      </c>
      <c r="CH1690" s="151" t="b">
        <f t="shared" ca="1" si="877"/>
        <v>0</v>
      </c>
      <c r="CI1690" s="151" t="b">
        <f t="shared" ca="1" si="878"/>
        <v>0</v>
      </c>
      <c r="CJ1690" s="151" t="b">
        <f t="shared" ca="1" si="879"/>
        <v>0</v>
      </c>
      <c r="CK1690" s="151" t="b">
        <f t="shared" ca="1" si="880"/>
        <v>0</v>
      </c>
      <c r="CL1690" s="151" t="b">
        <f t="shared" ca="1" si="881"/>
        <v>0</v>
      </c>
      <c r="CM1690" s="151" t="b">
        <f t="shared" ca="1" si="882"/>
        <v>0</v>
      </c>
      <c r="CN1690" s="151" t="str">
        <f t="shared" ca="1" si="883"/>
        <v>NO_VAC</v>
      </c>
      <c r="CO1690" s="151" t="str">
        <f t="shared" ca="1" si="884"/>
        <v>NO_VAC</v>
      </c>
      <c r="CP1690" s="151" t="b">
        <f t="shared" ca="1" si="885"/>
        <v>0</v>
      </c>
      <c r="CQ1690" s="155">
        <f t="shared" ca="1" si="886"/>
        <v>0</v>
      </c>
      <c r="CR1690" s="155" t="b">
        <f t="shared" ca="1" si="887"/>
        <v>0</v>
      </c>
      <c r="CS1690" s="155" t="b">
        <f t="shared" ca="1" si="888"/>
        <v>0</v>
      </c>
      <c r="CT1690" s="155" t="b">
        <f t="shared" ca="1" si="889"/>
        <v>0</v>
      </c>
      <c r="CU1690" s="155" t="b">
        <f t="shared" ca="1" si="890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58"/>
        <v>0</v>
      </c>
      <c r="P1691" s="28">
        <f t="shared" ca="1" si="859"/>
        <v>0</v>
      </c>
      <c r="Q1691" s="28">
        <f t="shared" ca="1" si="860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1"/>
        <v>0</v>
      </c>
      <c r="BS1691" s="151" t="b">
        <f t="shared" si="862"/>
        <v>0</v>
      </c>
      <c r="BT1691" s="151" t="b">
        <f t="shared" si="863"/>
        <v>0</v>
      </c>
      <c r="BU1691" s="151" t="b">
        <f t="shared" si="864"/>
        <v>0</v>
      </c>
      <c r="BV1691" s="155" t="b">
        <f t="shared" ca="1" si="865"/>
        <v>0</v>
      </c>
      <c r="BW1691" s="151" t="b">
        <f t="shared" ca="1" si="866"/>
        <v>0</v>
      </c>
      <c r="BX1691" s="151" t="b">
        <f t="shared" ca="1" si="867"/>
        <v>0</v>
      </c>
      <c r="BY1691" s="151" t="b">
        <f t="shared" ca="1" si="868"/>
        <v>0</v>
      </c>
      <c r="BZ1691" s="151" t="b">
        <f t="shared" ca="1" si="869"/>
        <v>0</v>
      </c>
      <c r="CA1691" s="151" t="b">
        <f t="shared" ca="1" si="870"/>
        <v>0</v>
      </c>
      <c r="CB1691" s="151" t="b">
        <f t="shared" ca="1" si="871"/>
        <v>0</v>
      </c>
      <c r="CC1691" s="151" t="b">
        <f t="shared" ca="1" si="872"/>
        <v>0</v>
      </c>
      <c r="CD1691" s="151" t="b">
        <f t="shared" ca="1" si="873"/>
        <v>0</v>
      </c>
      <c r="CE1691" s="151" t="b">
        <f t="shared" ca="1" si="874"/>
        <v>0</v>
      </c>
      <c r="CF1691" s="151" t="b">
        <f t="shared" ca="1" si="875"/>
        <v>0</v>
      </c>
      <c r="CG1691" s="151" t="b">
        <f t="shared" ca="1" si="876"/>
        <v>0</v>
      </c>
      <c r="CH1691" s="151" t="b">
        <f t="shared" ca="1" si="877"/>
        <v>0</v>
      </c>
      <c r="CI1691" s="151" t="b">
        <f t="shared" ca="1" si="878"/>
        <v>0</v>
      </c>
      <c r="CJ1691" s="151" t="b">
        <f t="shared" ca="1" si="879"/>
        <v>0</v>
      </c>
      <c r="CK1691" s="151" t="b">
        <f t="shared" ca="1" si="880"/>
        <v>0</v>
      </c>
      <c r="CL1691" s="151" t="b">
        <f t="shared" ca="1" si="881"/>
        <v>0</v>
      </c>
      <c r="CM1691" s="151" t="b">
        <f t="shared" ca="1" si="882"/>
        <v>0</v>
      </c>
      <c r="CN1691" s="151" t="str">
        <f t="shared" ca="1" si="883"/>
        <v>NO_VAC</v>
      </c>
      <c r="CO1691" s="151" t="str">
        <f t="shared" ca="1" si="884"/>
        <v>NO_VAC</v>
      </c>
      <c r="CP1691" s="151" t="b">
        <f t="shared" ca="1" si="885"/>
        <v>0</v>
      </c>
      <c r="CQ1691" s="155">
        <f t="shared" ca="1" si="886"/>
        <v>0</v>
      </c>
      <c r="CR1691" s="155" t="b">
        <f t="shared" ca="1" si="887"/>
        <v>0</v>
      </c>
      <c r="CS1691" s="155" t="b">
        <f t="shared" ca="1" si="888"/>
        <v>0</v>
      </c>
      <c r="CT1691" s="155" t="b">
        <f t="shared" ca="1" si="889"/>
        <v>0</v>
      </c>
      <c r="CU1691" s="155" t="b">
        <f t="shared" ca="1" si="890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58"/>
        <v>0</v>
      </c>
      <c r="P1692" s="28">
        <f t="shared" ca="1" si="859"/>
        <v>0</v>
      </c>
      <c r="Q1692" s="28">
        <f t="shared" ca="1" si="860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1"/>
        <v>0</v>
      </c>
      <c r="BS1692" s="151" t="b">
        <f t="shared" si="862"/>
        <v>0</v>
      </c>
      <c r="BT1692" s="151" t="b">
        <f t="shared" si="863"/>
        <v>0</v>
      </c>
      <c r="BU1692" s="151" t="b">
        <f t="shared" si="864"/>
        <v>0</v>
      </c>
      <c r="BV1692" s="155" t="b">
        <f t="shared" ca="1" si="865"/>
        <v>0</v>
      </c>
      <c r="BW1692" s="151" t="b">
        <f t="shared" ca="1" si="866"/>
        <v>0</v>
      </c>
      <c r="BX1692" s="151" t="b">
        <f t="shared" ca="1" si="867"/>
        <v>0</v>
      </c>
      <c r="BY1692" s="151" t="b">
        <f t="shared" ca="1" si="868"/>
        <v>0</v>
      </c>
      <c r="BZ1692" s="151" t="b">
        <f t="shared" ca="1" si="869"/>
        <v>0</v>
      </c>
      <c r="CA1692" s="151" t="b">
        <f t="shared" ca="1" si="870"/>
        <v>0</v>
      </c>
      <c r="CB1692" s="151" t="b">
        <f t="shared" ca="1" si="871"/>
        <v>0</v>
      </c>
      <c r="CC1692" s="151" t="b">
        <f t="shared" ca="1" si="872"/>
        <v>0</v>
      </c>
      <c r="CD1692" s="151" t="b">
        <f t="shared" ca="1" si="873"/>
        <v>0</v>
      </c>
      <c r="CE1692" s="151" t="b">
        <f t="shared" ca="1" si="874"/>
        <v>0</v>
      </c>
      <c r="CF1692" s="151" t="b">
        <f t="shared" ca="1" si="875"/>
        <v>0</v>
      </c>
      <c r="CG1692" s="151" t="b">
        <f t="shared" ca="1" si="876"/>
        <v>0</v>
      </c>
      <c r="CH1692" s="151" t="b">
        <f t="shared" ca="1" si="877"/>
        <v>0</v>
      </c>
      <c r="CI1692" s="151" t="b">
        <f t="shared" ca="1" si="878"/>
        <v>0</v>
      </c>
      <c r="CJ1692" s="151" t="b">
        <f t="shared" ca="1" si="879"/>
        <v>0</v>
      </c>
      <c r="CK1692" s="151" t="b">
        <f t="shared" ca="1" si="880"/>
        <v>0</v>
      </c>
      <c r="CL1692" s="151" t="b">
        <f t="shared" ca="1" si="881"/>
        <v>0</v>
      </c>
      <c r="CM1692" s="151" t="b">
        <f t="shared" ca="1" si="882"/>
        <v>0</v>
      </c>
      <c r="CN1692" s="151" t="str">
        <f t="shared" ca="1" si="883"/>
        <v>NO_VAC</v>
      </c>
      <c r="CO1692" s="151" t="str">
        <f t="shared" ca="1" si="884"/>
        <v>NO_VAC</v>
      </c>
      <c r="CP1692" s="151" t="b">
        <f t="shared" ca="1" si="885"/>
        <v>0</v>
      </c>
      <c r="CQ1692" s="155">
        <f t="shared" ca="1" si="886"/>
        <v>0</v>
      </c>
      <c r="CR1692" s="155" t="b">
        <f t="shared" ca="1" si="887"/>
        <v>0</v>
      </c>
      <c r="CS1692" s="155" t="b">
        <f t="shared" ca="1" si="888"/>
        <v>0</v>
      </c>
      <c r="CT1692" s="155" t="b">
        <f t="shared" ca="1" si="889"/>
        <v>0</v>
      </c>
      <c r="CU1692" s="155" t="b">
        <f t="shared" ca="1" si="890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58"/>
        <v>0</v>
      </c>
      <c r="P1693" s="28">
        <f t="shared" ca="1" si="859"/>
        <v>0</v>
      </c>
      <c r="Q1693" s="28">
        <f t="shared" ca="1" si="860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1"/>
        <v>0</v>
      </c>
      <c r="BS1693" s="151" t="b">
        <f t="shared" si="862"/>
        <v>0</v>
      </c>
      <c r="BT1693" s="151" t="b">
        <f t="shared" si="863"/>
        <v>0</v>
      </c>
      <c r="BU1693" s="151" t="b">
        <f t="shared" si="864"/>
        <v>0</v>
      </c>
      <c r="BV1693" s="155" t="b">
        <f t="shared" ca="1" si="865"/>
        <v>0</v>
      </c>
      <c r="BW1693" s="151" t="b">
        <f t="shared" ca="1" si="866"/>
        <v>0</v>
      </c>
      <c r="BX1693" s="151" t="b">
        <f t="shared" ca="1" si="867"/>
        <v>0</v>
      </c>
      <c r="BY1693" s="151" t="b">
        <f t="shared" ca="1" si="868"/>
        <v>0</v>
      </c>
      <c r="BZ1693" s="151" t="b">
        <f t="shared" ca="1" si="869"/>
        <v>0</v>
      </c>
      <c r="CA1693" s="151" t="b">
        <f t="shared" ca="1" si="870"/>
        <v>0</v>
      </c>
      <c r="CB1693" s="151" t="b">
        <f t="shared" ca="1" si="871"/>
        <v>0</v>
      </c>
      <c r="CC1693" s="151" t="b">
        <f t="shared" ca="1" si="872"/>
        <v>0</v>
      </c>
      <c r="CD1693" s="151" t="b">
        <f t="shared" ca="1" si="873"/>
        <v>0</v>
      </c>
      <c r="CE1693" s="151" t="b">
        <f t="shared" ca="1" si="874"/>
        <v>0</v>
      </c>
      <c r="CF1693" s="151" t="b">
        <f t="shared" ca="1" si="875"/>
        <v>0</v>
      </c>
      <c r="CG1693" s="151" t="b">
        <f t="shared" ca="1" si="876"/>
        <v>0</v>
      </c>
      <c r="CH1693" s="151" t="b">
        <f t="shared" ca="1" si="877"/>
        <v>0</v>
      </c>
      <c r="CI1693" s="151" t="b">
        <f t="shared" ca="1" si="878"/>
        <v>0</v>
      </c>
      <c r="CJ1693" s="151" t="b">
        <f t="shared" ca="1" si="879"/>
        <v>0</v>
      </c>
      <c r="CK1693" s="151" t="b">
        <f t="shared" ca="1" si="880"/>
        <v>0</v>
      </c>
      <c r="CL1693" s="151" t="b">
        <f t="shared" ca="1" si="881"/>
        <v>0</v>
      </c>
      <c r="CM1693" s="151" t="b">
        <f t="shared" ca="1" si="882"/>
        <v>0</v>
      </c>
      <c r="CN1693" s="151" t="str">
        <f t="shared" ca="1" si="883"/>
        <v>NO_VAC</v>
      </c>
      <c r="CO1693" s="151" t="str">
        <f t="shared" ca="1" si="884"/>
        <v>NO_VAC</v>
      </c>
      <c r="CP1693" s="151" t="b">
        <f t="shared" ca="1" si="885"/>
        <v>0</v>
      </c>
      <c r="CQ1693" s="155">
        <f t="shared" ca="1" si="886"/>
        <v>0</v>
      </c>
      <c r="CR1693" s="155" t="b">
        <f t="shared" ca="1" si="887"/>
        <v>0</v>
      </c>
      <c r="CS1693" s="155" t="b">
        <f t="shared" ca="1" si="888"/>
        <v>0</v>
      </c>
      <c r="CT1693" s="155" t="b">
        <f t="shared" ca="1" si="889"/>
        <v>0</v>
      </c>
      <c r="CU1693" s="155" t="b">
        <f t="shared" ca="1" si="890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58"/>
        <v>0</v>
      </c>
      <c r="P1694" s="28">
        <f t="shared" ca="1" si="859"/>
        <v>0</v>
      </c>
      <c r="Q1694" s="28">
        <f t="shared" ca="1" si="860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1"/>
        <v>0</v>
      </c>
      <c r="BS1694" s="151" t="b">
        <f t="shared" si="862"/>
        <v>0</v>
      </c>
      <c r="BT1694" s="151" t="b">
        <f t="shared" si="863"/>
        <v>0</v>
      </c>
      <c r="BU1694" s="151" t="b">
        <f t="shared" si="864"/>
        <v>0</v>
      </c>
      <c r="BV1694" s="155" t="b">
        <f t="shared" ca="1" si="865"/>
        <v>0</v>
      </c>
      <c r="BW1694" s="151" t="b">
        <f t="shared" ca="1" si="866"/>
        <v>0</v>
      </c>
      <c r="BX1694" s="151" t="b">
        <f t="shared" ca="1" si="867"/>
        <v>0</v>
      </c>
      <c r="BY1694" s="151" t="b">
        <f t="shared" ca="1" si="868"/>
        <v>0</v>
      </c>
      <c r="BZ1694" s="151" t="b">
        <f t="shared" ca="1" si="869"/>
        <v>0</v>
      </c>
      <c r="CA1694" s="151" t="b">
        <f t="shared" ca="1" si="870"/>
        <v>0</v>
      </c>
      <c r="CB1694" s="151" t="b">
        <f t="shared" ca="1" si="871"/>
        <v>0</v>
      </c>
      <c r="CC1694" s="151" t="b">
        <f t="shared" ca="1" si="872"/>
        <v>0</v>
      </c>
      <c r="CD1694" s="151" t="b">
        <f t="shared" ca="1" si="873"/>
        <v>0</v>
      </c>
      <c r="CE1694" s="151" t="b">
        <f t="shared" ca="1" si="874"/>
        <v>0</v>
      </c>
      <c r="CF1694" s="151" t="b">
        <f t="shared" ca="1" si="875"/>
        <v>0</v>
      </c>
      <c r="CG1694" s="151" t="b">
        <f t="shared" ca="1" si="876"/>
        <v>0</v>
      </c>
      <c r="CH1694" s="151" t="b">
        <f t="shared" ca="1" si="877"/>
        <v>0</v>
      </c>
      <c r="CI1694" s="151" t="b">
        <f t="shared" ca="1" si="878"/>
        <v>0</v>
      </c>
      <c r="CJ1694" s="151" t="b">
        <f t="shared" ca="1" si="879"/>
        <v>0</v>
      </c>
      <c r="CK1694" s="151" t="b">
        <f t="shared" ca="1" si="880"/>
        <v>0</v>
      </c>
      <c r="CL1694" s="151" t="b">
        <f t="shared" ca="1" si="881"/>
        <v>0</v>
      </c>
      <c r="CM1694" s="151" t="b">
        <f t="shared" ca="1" si="882"/>
        <v>0</v>
      </c>
      <c r="CN1694" s="151" t="str">
        <f t="shared" ca="1" si="883"/>
        <v>NO_VAC</v>
      </c>
      <c r="CO1694" s="151" t="str">
        <f t="shared" ca="1" si="884"/>
        <v>NO_VAC</v>
      </c>
      <c r="CP1694" s="151" t="b">
        <f t="shared" ca="1" si="885"/>
        <v>0</v>
      </c>
      <c r="CQ1694" s="155">
        <f t="shared" ca="1" si="886"/>
        <v>0</v>
      </c>
      <c r="CR1694" s="155" t="b">
        <f t="shared" ca="1" si="887"/>
        <v>0</v>
      </c>
      <c r="CS1694" s="155" t="b">
        <f t="shared" ca="1" si="888"/>
        <v>0</v>
      </c>
      <c r="CT1694" s="155" t="b">
        <f t="shared" ca="1" si="889"/>
        <v>0</v>
      </c>
      <c r="CU1694" s="155" t="b">
        <f t="shared" ca="1" si="890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58"/>
        <v>0</v>
      </c>
      <c r="P1695" s="28">
        <f t="shared" ca="1" si="859"/>
        <v>0</v>
      </c>
      <c r="Q1695" s="28">
        <f t="shared" ca="1" si="860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1"/>
        <v>0</v>
      </c>
      <c r="BS1695" s="151" t="b">
        <f t="shared" si="862"/>
        <v>0</v>
      </c>
      <c r="BT1695" s="151" t="b">
        <f t="shared" si="863"/>
        <v>0</v>
      </c>
      <c r="BU1695" s="151" t="b">
        <f t="shared" si="864"/>
        <v>0</v>
      </c>
      <c r="BV1695" s="155" t="b">
        <f t="shared" ca="1" si="865"/>
        <v>0</v>
      </c>
      <c r="BW1695" s="151" t="b">
        <f t="shared" ca="1" si="866"/>
        <v>0</v>
      </c>
      <c r="BX1695" s="151" t="b">
        <f t="shared" ca="1" si="867"/>
        <v>0</v>
      </c>
      <c r="BY1695" s="151" t="b">
        <f t="shared" ca="1" si="868"/>
        <v>0</v>
      </c>
      <c r="BZ1695" s="151" t="b">
        <f t="shared" ca="1" si="869"/>
        <v>0</v>
      </c>
      <c r="CA1695" s="151" t="b">
        <f t="shared" ca="1" si="870"/>
        <v>0</v>
      </c>
      <c r="CB1695" s="151" t="b">
        <f t="shared" ca="1" si="871"/>
        <v>0</v>
      </c>
      <c r="CC1695" s="151" t="b">
        <f t="shared" ca="1" si="872"/>
        <v>0</v>
      </c>
      <c r="CD1695" s="151" t="b">
        <f t="shared" ca="1" si="873"/>
        <v>0</v>
      </c>
      <c r="CE1695" s="151" t="b">
        <f t="shared" ca="1" si="874"/>
        <v>0</v>
      </c>
      <c r="CF1695" s="151" t="b">
        <f t="shared" ca="1" si="875"/>
        <v>0</v>
      </c>
      <c r="CG1695" s="151" t="b">
        <f t="shared" ca="1" si="876"/>
        <v>0</v>
      </c>
      <c r="CH1695" s="151" t="b">
        <f t="shared" ca="1" si="877"/>
        <v>0</v>
      </c>
      <c r="CI1695" s="151" t="b">
        <f t="shared" ca="1" si="878"/>
        <v>0</v>
      </c>
      <c r="CJ1695" s="151" t="b">
        <f t="shared" ca="1" si="879"/>
        <v>0</v>
      </c>
      <c r="CK1695" s="151" t="b">
        <f t="shared" ca="1" si="880"/>
        <v>0</v>
      </c>
      <c r="CL1695" s="151" t="b">
        <f t="shared" ca="1" si="881"/>
        <v>0</v>
      </c>
      <c r="CM1695" s="151" t="b">
        <f t="shared" ca="1" si="882"/>
        <v>0</v>
      </c>
      <c r="CN1695" s="151" t="str">
        <f t="shared" ca="1" si="883"/>
        <v>NO_VAC</v>
      </c>
      <c r="CO1695" s="151" t="str">
        <f t="shared" ca="1" si="884"/>
        <v>NO_VAC</v>
      </c>
      <c r="CP1695" s="151" t="b">
        <f t="shared" ca="1" si="885"/>
        <v>0</v>
      </c>
      <c r="CQ1695" s="155">
        <f t="shared" ca="1" si="886"/>
        <v>0</v>
      </c>
      <c r="CR1695" s="155" t="b">
        <f t="shared" ca="1" si="887"/>
        <v>0</v>
      </c>
      <c r="CS1695" s="155" t="b">
        <f t="shared" ca="1" si="888"/>
        <v>0</v>
      </c>
      <c r="CT1695" s="155" t="b">
        <f t="shared" ca="1" si="889"/>
        <v>0</v>
      </c>
      <c r="CU1695" s="155" t="b">
        <f t="shared" ca="1" si="890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58"/>
        <v>0</v>
      </c>
      <c r="P1696" s="28">
        <f t="shared" ca="1" si="859"/>
        <v>0</v>
      </c>
      <c r="Q1696" s="28">
        <f t="shared" ca="1" si="860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1"/>
        <v>0</v>
      </c>
      <c r="BS1696" s="151" t="b">
        <f t="shared" si="862"/>
        <v>0</v>
      </c>
      <c r="BT1696" s="151" t="b">
        <f t="shared" si="863"/>
        <v>0</v>
      </c>
      <c r="BU1696" s="151" t="b">
        <f t="shared" si="864"/>
        <v>0</v>
      </c>
      <c r="BV1696" s="155" t="b">
        <f t="shared" ca="1" si="865"/>
        <v>0</v>
      </c>
      <c r="BW1696" s="151" t="b">
        <f t="shared" ca="1" si="866"/>
        <v>0</v>
      </c>
      <c r="BX1696" s="151" t="b">
        <f t="shared" ca="1" si="867"/>
        <v>0</v>
      </c>
      <c r="BY1696" s="151" t="b">
        <f t="shared" ca="1" si="868"/>
        <v>0</v>
      </c>
      <c r="BZ1696" s="151" t="b">
        <f t="shared" ca="1" si="869"/>
        <v>0</v>
      </c>
      <c r="CA1696" s="151" t="b">
        <f t="shared" ca="1" si="870"/>
        <v>0</v>
      </c>
      <c r="CB1696" s="151" t="b">
        <f t="shared" ca="1" si="871"/>
        <v>0</v>
      </c>
      <c r="CC1696" s="151" t="b">
        <f t="shared" ca="1" si="872"/>
        <v>0</v>
      </c>
      <c r="CD1696" s="151" t="b">
        <f t="shared" ca="1" si="873"/>
        <v>0</v>
      </c>
      <c r="CE1696" s="151" t="b">
        <f t="shared" ca="1" si="874"/>
        <v>0</v>
      </c>
      <c r="CF1696" s="151" t="b">
        <f t="shared" ca="1" si="875"/>
        <v>0</v>
      </c>
      <c r="CG1696" s="151" t="b">
        <f t="shared" ca="1" si="876"/>
        <v>0</v>
      </c>
      <c r="CH1696" s="151" t="b">
        <f t="shared" ca="1" si="877"/>
        <v>0</v>
      </c>
      <c r="CI1696" s="151" t="b">
        <f t="shared" ca="1" si="878"/>
        <v>0</v>
      </c>
      <c r="CJ1696" s="151" t="b">
        <f t="shared" ca="1" si="879"/>
        <v>0</v>
      </c>
      <c r="CK1696" s="151" t="b">
        <f t="shared" ca="1" si="880"/>
        <v>0</v>
      </c>
      <c r="CL1696" s="151" t="b">
        <f t="shared" ca="1" si="881"/>
        <v>0</v>
      </c>
      <c r="CM1696" s="151" t="b">
        <f t="shared" ca="1" si="882"/>
        <v>0</v>
      </c>
      <c r="CN1696" s="151" t="str">
        <f t="shared" ca="1" si="883"/>
        <v>NO_VAC</v>
      </c>
      <c r="CO1696" s="151" t="str">
        <f t="shared" ca="1" si="884"/>
        <v>NO_VAC</v>
      </c>
      <c r="CP1696" s="151" t="b">
        <f t="shared" ca="1" si="885"/>
        <v>0</v>
      </c>
      <c r="CQ1696" s="155">
        <f t="shared" ca="1" si="886"/>
        <v>0</v>
      </c>
      <c r="CR1696" s="155" t="b">
        <f t="shared" ca="1" si="887"/>
        <v>0</v>
      </c>
      <c r="CS1696" s="155" t="b">
        <f t="shared" ca="1" si="888"/>
        <v>0</v>
      </c>
      <c r="CT1696" s="155" t="b">
        <f t="shared" ca="1" si="889"/>
        <v>0</v>
      </c>
      <c r="CU1696" s="155" t="b">
        <f t="shared" ca="1" si="890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58"/>
        <v>0</v>
      </c>
      <c r="P1697" s="28">
        <f t="shared" ca="1" si="859"/>
        <v>0</v>
      </c>
      <c r="Q1697" s="28">
        <f t="shared" ca="1" si="860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1"/>
        <v>0</v>
      </c>
      <c r="BS1697" s="151" t="b">
        <f t="shared" si="862"/>
        <v>0</v>
      </c>
      <c r="BT1697" s="151" t="b">
        <f t="shared" si="863"/>
        <v>0</v>
      </c>
      <c r="BU1697" s="151" t="b">
        <f t="shared" si="864"/>
        <v>0</v>
      </c>
      <c r="BV1697" s="155" t="b">
        <f t="shared" ca="1" si="865"/>
        <v>0</v>
      </c>
      <c r="BW1697" s="151" t="b">
        <f t="shared" ca="1" si="866"/>
        <v>0</v>
      </c>
      <c r="BX1697" s="151" t="b">
        <f t="shared" ca="1" si="867"/>
        <v>0</v>
      </c>
      <c r="BY1697" s="151" t="b">
        <f t="shared" ca="1" si="868"/>
        <v>0</v>
      </c>
      <c r="BZ1697" s="151" t="b">
        <f t="shared" ca="1" si="869"/>
        <v>0</v>
      </c>
      <c r="CA1697" s="151" t="b">
        <f t="shared" ca="1" si="870"/>
        <v>0</v>
      </c>
      <c r="CB1697" s="151" t="b">
        <f t="shared" ca="1" si="871"/>
        <v>0</v>
      </c>
      <c r="CC1697" s="151" t="b">
        <f t="shared" ca="1" si="872"/>
        <v>0</v>
      </c>
      <c r="CD1697" s="151" t="b">
        <f t="shared" ca="1" si="873"/>
        <v>0</v>
      </c>
      <c r="CE1697" s="151" t="b">
        <f t="shared" ca="1" si="874"/>
        <v>0</v>
      </c>
      <c r="CF1697" s="151" t="b">
        <f t="shared" ca="1" si="875"/>
        <v>0</v>
      </c>
      <c r="CG1697" s="151" t="b">
        <f t="shared" ca="1" si="876"/>
        <v>0</v>
      </c>
      <c r="CH1697" s="151" t="b">
        <f t="shared" ca="1" si="877"/>
        <v>0</v>
      </c>
      <c r="CI1697" s="151" t="b">
        <f t="shared" ca="1" si="878"/>
        <v>0</v>
      </c>
      <c r="CJ1697" s="151" t="b">
        <f t="shared" ca="1" si="879"/>
        <v>0</v>
      </c>
      <c r="CK1697" s="151" t="b">
        <f t="shared" ca="1" si="880"/>
        <v>0</v>
      </c>
      <c r="CL1697" s="151" t="b">
        <f t="shared" ca="1" si="881"/>
        <v>0</v>
      </c>
      <c r="CM1697" s="151" t="b">
        <f t="shared" ca="1" si="882"/>
        <v>0</v>
      </c>
      <c r="CN1697" s="151" t="str">
        <f t="shared" ca="1" si="883"/>
        <v>NO_VAC</v>
      </c>
      <c r="CO1697" s="151" t="str">
        <f t="shared" ca="1" si="884"/>
        <v>NO_VAC</v>
      </c>
      <c r="CP1697" s="151" t="b">
        <f t="shared" ca="1" si="885"/>
        <v>0</v>
      </c>
      <c r="CQ1697" s="155">
        <f t="shared" ca="1" si="886"/>
        <v>0</v>
      </c>
      <c r="CR1697" s="155" t="b">
        <f t="shared" ca="1" si="887"/>
        <v>0</v>
      </c>
      <c r="CS1697" s="155" t="b">
        <f t="shared" ca="1" si="888"/>
        <v>0</v>
      </c>
      <c r="CT1697" s="155" t="b">
        <f t="shared" ca="1" si="889"/>
        <v>0</v>
      </c>
      <c r="CU1697" s="155" t="b">
        <f t="shared" ca="1" si="890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58"/>
        <v>0</v>
      </c>
      <c r="P1698" s="28">
        <f t="shared" ca="1" si="859"/>
        <v>0</v>
      </c>
      <c r="Q1698" s="28">
        <f t="shared" ca="1" si="860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1"/>
        <v>0</v>
      </c>
      <c r="BS1698" s="151" t="b">
        <f t="shared" si="862"/>
        <v>0</v>
      </c>
      <c r="BT1698" s="151" t="b">
        <f t="shared" si="863"/>
        <v>0</v>
      </c>
      <c r="BU1698" s="151" t="b">
        <f t="shared" si="864"/>
        <v>0</v>
      </c>
      <c r="BV1698" s="155" t="b">
        <f t="shared" ca="1" si="865"/>
        <v>0</v>
      </c>
      <c r="BW1698" s="151" t="b">
        <f t="shared" ca="1" si="866"/>
        <v>0</v>
      </c>
      <c r="BX1698" s="151" t="b">
        <f t="shared" ca="1" si="867"/>
        <v>0</v>
      </c>
      <c r="BY1698" s="151" t="b">
        <f t="shared" ca="1" si="868"/>
        <v>0</v>
      </c>
      <c r="BZ1698" s="151" t="b">
        <f t="shared" ca="1" si="869"/>
        <v>0</v>
      </c>
      <c r="CA1698" s="151" t="b">
        <f t="shared" ca="1" si="870"/>
        <v>0</v>
      </c>
      <c r="CB1698" s="151" t="b">
        <f t="shared" ca="1" si="871"/>
        <v>0</v>
      </c>
      <c r="CC1698" s="151" t="b">
        <f t="shared" ca="1" si="872"/>
        <v>0</v>
      </c>
      <c r="CD1698" s="151" t="b">
        <f t="shared" ca="1" si="873"/>
        <v>0</v>
      </c>
      <c r="CE1698" s="151" t="b">
        <f t="shared" ca="1" si="874"/>
        <v>0</v>
      </c>
      <c r="CF1698" s="151" t="b">
        <f t="shared" ca="1" si="875"/>
        <v>0</v>
      </c>
      <c r="CG1698" s="151" t="b">
        <f t="shared" ca="1" si="876"/>
        <v>0</v>
      </c>
      <c r="CH1698" s="151" t="b">
        <f t="shared" ca="1" si="877"/>
        <v>0</v>
      </c>
      <c r="CI1698" s="151" t="b">
        <f t="shared" ca="1" si="878"/>
        <v>0</v>
      </c>
      <c r="CJ1698" s="151" t="b">
        <f t="shared" ca="1" si="879"/>
        <v>0</v>
      </c>
      <c r="CK1698" s="151" t="b">
        <f t="shared" ca="1" si="880"/>
        <v>0</v>
      </c>
      <c r="CL1698" s="151" t="b">
        <f t="shared" ca="1" si="881"/>
        <v>0</v>
      </c>
      <c r="CM1698" s="151" t="b">
        <f t="shared" ca="1" si="882"/>
        <v>0</v>
      </c>
      <c r="CN1698" s="151" t="str">
        <f t="shared" ca="1" si="883"/>
        <v>NO_VAC</v>
      </c>
      <c r="CO1698" s="151" t="str">
        <f t="shared" ca="1" si="884"/>
        <v>NO_VAC</v>
      </c>
      <c r="CP1698" s="151" t="b">
        <f t="shared" ca="1" si="885"/>
        <v>0</v>
      </c>
      <c r="CQ1698" s="155">
        <f t="shared" ca="1" si="886"/>
        <v>0</v>
      </c>
      <c r="CR1698" s="155" t="b">
        <f t="shared" ca="1" si="887"/>
        <v>0</v>
      </c>
      <c r="CS1698" s="155" t="b">
        <f t="shared" ca="1" si="888"/>
        <v>0</v>
      </c>
      <c r="CT1698" s="155" t="b">
        <f t="shared" ca="1" si="889"/>
        <v>0</v>
      </c>
      <c r="CU1698" s="155" t="b">
        <f t="shared" ca="1" si="890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58"/>
        <v>0</v>
      </c>
      <c r="P1699" s="28">
        <f t="shared" ca="1" si="859"/>
        <v>0</v>
      </c>
      <c r="Q1699" s="28">
        <f t="shared" ca="1" si="860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1"/>
        <v>0</v>
      </c>
      <c r="BS1699" s="151" t="b">
        <f t="shared" si="862"/>
        <v>0</v>
      </c>
      <c r="BT1699" s="151" t="b">
        <f t="shared" si="863"/>
        <v>0</v>
      </c>
      <c r="BU1699" s="151" t="b">
        <f t="shared" si="864"/>
        <v>0</v>
      </c>
      <c r="BV1699" s="155" t="b">
        <f t="shared" ca="1" si="865"/>
        <v>0</v>
      </c>
      <c r="BW1699" s="151" t="b">
        <f t="shared" ca="1" si="866"/>
        <v>0</v>
      </c>
      <c r="BX1699" s="151" t="b">
        <f t="shared" ca="1" si="867"/>
        <v>0</v>
      </c>
      <c r="BY1699" s="151" t="b">
        <f t="shared" ca="1" si="868"/>
        <v>0</v>
      </c>
      <c r="BZ1699" s="151" t="b">
        <f t="shared" ca="1" si="869"/>
        <v>0</v>
      </c>
      <c r="CA1699" s="151" t="b">
        <f t="shared" ca="1" si="870"/>
        <v>0</v>
      </c>
      <c r="CB1699" s="151" t="b">
        <f t="shared" ca="1" si="871"/>
        <v>0</v>
      </c>
      <c r="CC1699" s="151" t="b">
        <f t="shared" ca="1" si="872"/>
        <v>0</v>
      </c>
      <c r="CD1699" s="151" t="b">
        <f t="shared" ca="1" si="873"/>
        <v>0</v>
      </c>
      <c r="CE1699" s="151" t="b">
        <f t="shared" ca="1" si="874"/>
        <v>0</v>
      </c>
      <c r="CF1699" s="151" t="b">
        <f t="shared" ca="1" si="875"/>
        <v>0</v>
      </c>
      <c r="CG1699" s="151" t="b">
        <f t="shared" ca="1" si="876"/>
        <v>0</v>
      </c>
      <c r="CH1699" s="151" t="b">
        <f t="shared" ca="1" si="877"/>
        <v>0</v>
      </c>
      <c r="CI1699" s="151" t="b">
        <f t="shared" ca="1" si="878"/>
        <v>0</v>
      </c>
      <c r="CJ1699" s="151" t="b">
        <f t="shared" ca="1" si="879"/>
        <v>0</v>
      </c>
      <c r="CK1699" s="151" t="b">
        <f t="shared" ca="1" si="880"/>
        <v>0</v>
      </c>
      <c r="CL1699" s="151" t="b">
        <f t="shared" ca="1" si="881"/>
        <v>0</v>
      </c>
      <c r="CM1699" s="151" t="b">
        <f t="shared" ca="1" si="882"/>
        <v>0</v>
      </c>
      <c r="CN1699" s="151" t="str">
        <f t="shared" ca="1" si="883"/>
        <v>NO_VAC</v>
      </c>
      <c r="CO1699" s="151" t="str">
        <f t="shared" ca="1" si="884"/>
        <v>NO_VAC</v>
      </c>
      <c r="CP1699" s="151" t="b">
        <f t="shared" ca="1" si="885"/>
        <v>0</v>
      </c>
      <c r="CQ1699" s="155">
        <f t="shared" ca="1" si="886"/>
        <v>0</v>
      </c>
      <c r="CR1699" s="155" t="b">
        <f t="shared" ca="1" si="887"/>
        <v>0</v>
      </c>
      <c r="CS1699" s="155" t="b">
        <f t="shared" ca="1" si="888"/>
        <v>0</v>
      </c>
      <c r="CT1699" s="155" t="b">
        <f t="shared" ca="1" si="889"/>
        <v>0</v>
      </c>
      <c r="CU1699" s="155" t="b">
        <f t="shared" ca="1" si="890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58"/>
        <v>0</v>
      </c>
      <c r="P1700" s="28">
        <f t="shared" ca="1" si="859"/>
        <v>0</v>
      </c>
      <c r="Q1700" s="28">
        <f t="shared" ca="1" si="860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1"/>
        <v>0</v>
      </c>
      <c r="BS1700" s="151" t="b">
        <f t="shared" si="862"/>
        <v>0</v>
      </c>
      <c r="BT1700" s="151" t="b">
        <f t="shared" si="863"/>
        <v>0</v>
      </c>
      <c r="BU1700" s="151" t="b">
        <f t="shared" si="864"/>
        <v>0</v>
      </c>
      <c r="BV1700" s="155" t="b">
        <f t="shared" ca="1" si="865"/>
        <v>0</v>
      </c>
      <c r="BW1700" s="151" t="b">
        <f t="shared" ca="1" si="866"/>
        <v>0</v>
      </c>
      <c r="BX1700" s="151" t="b">
        <f t="shared" ca="1" si="867"/>
        <v>0</v>
      </c>
      <c r="BY1700" s="151" t="b">
        <f t="shared" ca="1" si="868"/>
        <v>0</v>
      </c>
      <c r="BZ1700" s="151" t="b">
        <f t="shared" ca="1" si="869"/>
        <v>0</v>
      </c>
      <c r="CA1700" s="151" t="b">
        <f t="shared" ca="1" si="870"/>
        <v>0</v>
      </c>
      <c r="CB1700" s="151" t="b">
        <f t="shared" ca="1" si="871"/>
        <v>0</v>
      </c>
      <c r="CC1700" s="151" t="b">
        <f t="shared" ca="1" si="872"/>
        <v>0</v>
      </c>
      <c r="CD1700" s="151" t="b">
        <f t="shared" ca="1" si="873"/>
        <v>0</v>
      </c>
      <c r="CE1700" s="151" t="b">
        <f t="shared" ca="1" si="874"/>
        <v>0</v>
      </c>
      <c r="CF1700" s="151" t="b">
        <f t="shared" ca="1" si="875"/>
        <v>0</v>
      </c>
      <c r="CG1700" s="151" t="b">
        <f t="shared" ca="1" si="876"/>
        <v>0</v>
      </c>
      <c r="CH1700" s="151" t="b">
        <f t="shared" ca="1" si="877"/>
        <v>0</v>
      </c>
      <c r="CI1700" s="151" t="b">
        <f t="shared" ca="1" si="878"/>
        <v>0</v>
      </c>
      <c r="CJ1700" s="151" t="b">
        <f t="shared" ca="1" si="879"/>
        <v>0</v>
      </c>
      <c r="CK1700" s="151" t="b">
        <f t="shared" ca="1" si="880"/>
        <v>0</v>
      </c>
      <c r="CL1700" s="151" t="b">
        <f t="shared" ca="1" si="881"/>
        <v>0</v>
      </c>
      <c r="CM1700" s="151" t="b">
        <f t="shared" ca="1" si="882"/>
        <v>0</v>
      </c>
      <c r="CN1700" s="151" t="str">
        <f t="shared" ca="1" si="883"/>
        <v>NO_VAC</v>
      </c>
      <c r="CO1700" s="151" t="str">
        <f t="shared" ca="1" si="884"/>
        <v>NO_VAC</v>
      </c>
      <c r="CP1700" s="151" t="b">
        <f t="shared" ca="1" si="885"/>
        <v>0</v>
      </c>
      <c r="CQ1700" s="155">
        <f t="shared" ca="1" si="886"/>
        <v>0</v>
      </c>
      <c r="CR1700" s="155" t="b">
        <f t="shared" ca="1" si="887"/>
        <v>0</v>
      </c>
      <c r="CS1700" s="155" t="b">
        <f t="shared" ca="1" si="888"/>
        <v>0</v>
      </c>
      <c r="CT1700" s="155" t="b">
        <f t="shared" ca="1" si="889"/>
        <v>0</v>
      </c>
      <c r="CU1700" s="155" t="b">
        <f t="shared" ca="1" si="890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58"/>
        <v>0</v>
      </c>
      <c r="P1701" s="28">
        <f t="shared" ca="1" si="859"/>
        <v>0</v>
      </c>
      <c r="Q1701" s="28">
        <f t="shared" ca="1" si="860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1"/>
        <v>0</v>
      </c>
      <c r="BS1701" s="151" t="b">
        <f t="shared" si="862"/>
        <v>0</v>
      </c>
      <c r="BT1701" s="151" t="b">
        <f t="shared" si="863"/>
        <v>0</v>
      </c>
      <c r="BU1701" s="151" t="b">
        <f t="shared" si="864"/>
        <v>0</v>
      </c>
      <c r="BV1701" s="155" t="b">
        <f t="shared" ca="1" si="865"/>
        <v>0</v>
      </c>
      <c r="BW1701" s="151" t="b">
        <f t="shared" ca="1" si="866"/>
        <v>0</v>
      </c>
      <c r="BX1701" s="151" t="b">
        <f t="shared" ca="1" si="867"/>
        <v>0</v>
      </c>
      <c r="BY1701" s="151" t="b">
        <f t="shared" ca="1" si="868"/>
        <v>0</v>
      </c>
      <c r="BZ1701" s="151" t="b">
        <f t="shared" ca="1" si="869"/>
        <v>0</v>
      </c>
      <c r="CA1701" s="151" t="b">
        <f t="shared" ca="1" si="870"/>
        <v>0</v>
      </c>
      <c r="CB1701" s="151" t="b">
        <f t="shared" ca="1" si="871"/>
        <v>0</v>
      </c>
      <c r="CC1701" s="151" t="b">
        <f t="shared" ca="1" si="872"/>
        <v>0</v>
      </c>
      <c r="CD1701" s="151" t="b">
        <f t="shared" ca="1" si="873"/>
        <v>0</v>
      </c>
      <c r="CE1701" s="151" t="b">
        <f t="shared" ca="1" si="874"/>
        <v>0</v>
      </c>
      <c r="CF1701" s="151" t="b">
        <f t="shared" ca="1" si="875"/>
        <v>0</v>
      </c>
      <c r="CG1701" s="151" t="b">
        <f t="shared" ca="1" si="876"/>
        <v>0</v>
      </c>
      <c r="CH1701" s="151" t="b">
        <f t="shared" ca="1" si="877"/>
        <v>0</v>
      </c>
      <c r="CI1701" s="151" t="b">
        <f t="shared" ca="1" si="878"/>
        <v>0</v>
      </c>
      <c r="CJ1701" s="151" t="b">
        <f t="shared" ca="1" si="879"/>
        <v>0</v>
      </c>
      <c r="CK1701" s="151" t="b">
        <f t="shared" ca="1" si="880"/>
        <v>0</v>
      </c>
      <c r="CL1701" s="151" t="b">
        <f t="shared" ca="1" si="881"/>
        <v>0</v>
      </c>
      <c r="CM1701" s="151" t="b">
        <f t="shared" ca="1" si="882"/>
        <v>0</v>
      </c>
      <c r="CN1701" s="151" t="str">
        <f t="shared" ca="1" si="883"/>
        <v>NO_VAC</v>
      </c>
      <c r="CO1701" s="151" t="str">
        <f t="shared" ca="1" si="884"/>
        <v>NO_VAC</v>
      </c>
      <c r="CP1701" s="151" t="b">
        <f t="shared" ca="1" si="885"/>
        <v>0</v>
      </c>
      <c r="CQ1701" s="155">
        <f t="shared" ca="1" si="886"/>
        <v>0</v>
      </c>
      <c r="CR1701" s="155" t="b">
        <f t="shared" ca="1" si="887"/>
        <v>0</v>
      </c>
      <c r="CS1701" s="155" t="b">
        <f t="shared" ca="1" si="888"/>
        <v>0</v>
      </c>
      <c r="CT1701" s="155" t="b">
        <f t="shared" ca="1" si="889"/>
        <v>0</v>
      </c>
      <c r="CU1701" s="155" t="b">
        <f t="shared" ca="1" si="890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58"/>
        <v>0</v>
      </c>
      <c r="P1702" s="28">
        <f t="shared" ca="1" si="859"/>
        <v>0</v>
      </c>
      <c r="Q1702" s="28">
        <f t="shared" ca="1" si="860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1"/>
        <v>0</v>
      </c>
      <c r="BS1702" s="151" t="b">
        <f t="shared" si="862"/>
        <v>0</v>
      </c>
      <c r="BT1702" s="151" t="b">
        <f t="shared" si="863"/>
        <v>0</v>
      </c>
      <c r="BU1702" s="151" t="b">
        <f t="shared" si="864"/>
        <v>0</v>
      </c>
      <c r="BV1702" s="155" t="b">
        <f t="shared" ca="1" si="865"/>
        <v>0</v>
      </c>
      <c r="BW1702" s="151" t="b">
        <f t="shared" ca="1" si="866"/>
        <v>0</v>
      </c>
      <c r="BX1702" s="151" t="b">
        <f t="shared" ca="1" si="867"/>
        <v>0</v>
      </c>
      <c r="BY1702" s="151" t="b">
        <f t="shared" ca="1" si="868"/>
        <v>0</v>
      </c>
      <c r="BZ1702" s="151" t="b">
        <f t="shared" ca="1" si="869"/>
        <v>0</v>
      </c>
      <c r="CA1702" s="151" t="b">
        <f t="shared" ca="1" si="870"/>
        <v>0</v>
      </c>
      <c r="CB1702" s="151" t="b">
        <f t="shared" ca="1" si="871"/>
        <v>0</v>
      </c>
      <c r="CC1702" s="151" t="b">
        <f t="shared" ca="1" si="872"/>
        <v>0</v>
      </c>
      <c r="CD1702" s="151" t="b">
        <f t="shared" ca="1" si="873"/>
        <v>0</v>
      </c>
      <c r="CE1702" s="151" t="b">
        <f t="shared" ca="1" si="874"/>
        <v>0</v>
      </c>
      <c r="CF1702" s="151" t="b">
        <f t="shared" ca="1" si="875"/>
        <v>0</v>
      </c>
      <c r="CG1702" s="151" t="b">
        <f t="shared" ca="1" si="876"/>
        <v>0</v>
      </c>
      <c r="CH1702" s="151" t="b">
        <f t="shared" ca="1" si="877"/>
        <v>0</v>
      </c>
      <c r="CI1702" s="151" t="b">
        <f t="shared" ca="1" si="878"/>
        <v>0</v>
      </c>
      <c r="CJ1702" s="151" t="b">
        <f t="shared" ca="1" si="879"/>
        <v>0</v>
      </c>
      <c r="CK1702" s="151" t="b">
        <f t="shared" ca="1" si="880"/>
        <v>0</v>
      </c>
      <c r="CL1702" s="151" t="b">
        <f t="shared" ca="1" si="881"/>
        <v>0</v>
      </c>
      <c r="CM1702" s="151" t="b">
        <f t="shared" ca="1" si="882"/>
        <v>0</v>
      </c>
      <c r="CN1702" s="151" t="str">
        <f t="shared" ca="1" si="883"/>
        <v>NO_VAC</v>
      </c>
      <c r="CO1702" s="151" t="str">
        <f t="shared" ca="1" si="884"/>
        <v>NO_VAC</v>
      </c>
      <c r="CP1702" s="151" t="b">
        <f t="shared" ca="1" si="885"/>
        <v>0</v>
      </c>
      <c r="CQ1702" s="155">
        <f t="shared" ca="1" si="886"/>
        <v>0</v>
      </c>
      <c r="CR1702" s="155" t="b">
        <f t="shared" ca="1" si="887"/>
        <v>0</v>
      </c>
      <c r="CS1702" s="155" t="b">
        <f t="shared" ca="1" si="888"/>
        <v>0</v>
      </c>
      <c r="CT1702" s="155" t="b">
        <f t="shared" ca="1" si="889"/>
        <v>0</v>
      </c>
      <c r="CU1702" s="155" t="b">
        <f t="shared" ca="1" si="890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58"/>
        <v>0</v>
      </c>
      <c r="P1703" s="28">
        <f t="shared" ca="1" si="859"/>
        <v>0</v>
      </c>
      <c r="Q1703" s="28">
        <f t="shared" ca="1" si="860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1"/>
        <v>0</v>
      </c>
      <c r="BS1703" s="151" t="b">
        <f t="shared" si="862"/>
        <v>0</v>
      </c>
      <c r="BT1703" s="151" t="b">
        <f t="shared" si="863"/>
        <v>0</v>
      </c>
      <c r="BU1703" s="151" t="b">
        <f t="shared" si="864"/>
        <v>0</v>
      </c>
      <c r="BV1703" s="155" t="b">
        <f t="shared" ca="1" si="865"/>
        <v>0</v>
      </c>
      <c r="BW1703" s="151" t="b">
        <f t="shared" ca="1" si="866"/>
        <v>0</v>
      </c>
      <c r="BX1703" s="151" t="b">
        <f t="shared" ca="1" si="867"/>
        <v>0</v>
      </c>
      <c r="BY1703" s="151" t="b">
        <f t="shared" ca="1" si="868"/>
        <v>0</v>
      </c>
      <c r="BZ1703" s="151" t="b">
        <f t="shared" ca="1" si="869"/>
        <v>0</v>
      </c>
      <c r="CA1703" s="151" t="b">
        <f t="shared" ca="1" si="870"/>
        <v>0</v>
      </c>
      <c r="CB1703" s="151" t="b">
        <f t="shared" ca="1" si="871"/>
        <v>0</v>
      </c>
      <c r="CC1703" s="151" t="b">
        <f t="shared" ca="1" si="872"/>
        <v>0</v>
      </c>
      <c r="CD1703" s="151" t="b">
        <f t="shared" ca="1" si="873"/>
        <v>0</v>
      </c>
      <c r="CE1703" s="151" t="b">
        <f t="shared" ca="1" si="874"/>
        <v>0</v>
      </c>
      <c r="CF1703" s="151" t="b">
        <f t="shared" ca="1" si="875"/>
        <v>0</v>
      </c>
      <c r="CG1703" s="151" t="b">
        <f t="shared" ca="1" si="876"/>
        <v>0</v>
      </c>
      <c r="CH1703" s="151" t="b">
        <f t="shared" ca="1" si="877"/>
        <v>0</v>
      </c>
      <c r="CI1703" s="151" t="b">
        <f t="shared" ca="1" si="878"/>
        <v>0</v>
      </c>
      <c r="CJ1703" s="151" t="b">
        <f t="shared" ca="1" si="879"/>
        <v>0</v>
      </c>
      <c r="CK1703" s="151" t="b">
        <f t="shared" ca="1" si="880"/>
        <v>0</v>
      </c>
      <c r="CL1703" s="151" t="b">
        <f t="shared" ca="1" si="881"/>
        <v>0</v>
      </c>
      <c r="CM1703" s="151" t="b">
        <f t="shared" ca="1" si="882"/>
        <v>0</v>
      </c>
      <c r="CN1703" s="151" t="str">
        <f t="shared" ca="1" si="883"/>
        <v>NO_VAC</v>
      </c>
      <c r="CO1703" s="151" t="str">
        <f t="shared" ca="1" si="884"/>
        <v>NO_VAC</v>
      </c>
      <c r="CP1703" s="151" t="b">
        <f t="shared" ca="1" si="885"/>
        <v>0</v>
      </c>
      <c r="CQ1703" s="155">
        <f t="shared" ca="1" si="886"/>
        <v>0</v>
      </c>
      <c r="CR1703" s="155" t="b">
        <f t="shared" ca="1" si="887"/>
        <v>0</v>
      </c>
      <c r="CS1703" s="155" t="b">
        <f t="shared" ca="1" si="888"/>
        <v>0</v>
      </c>
      <c r="CT1703" s="155" t="b">
        <f t="shared" ca="1" si="889"/>
        <v>0</v>
      </c>
      <c r="CU1703" s="155" t="b">
        <f t="shared" ca="1" si="890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58"/>
        <v>0</v>
      </c>
      <c r="P1704" s="28">
        <f t="shared" ca="1" si="859"/>
        <v>0</v>
      </c>
      <c r="Q1704" s="28">
        <f t="shared" ca="1" si="860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1"/>
        <v>0</v>
      </c>
      <c r="BS1704" s="151" t="b">
        <f t="shared" si="862"/>
        <v>0</v>
      </c>
      <c r="BT1704" s="151" t="b">
        <f t="shared" si="863"/>
        <v>0</v>
      </c>
      <c r="BU1704" s="151" t="b">
        <f t="shared" si="864"/>
        <v>0</v>
      </c>
      <c r="BV1704" s="155" t="b">
        <f t="shared" ca="1" si="865"/>
        <v>0</v>
      </c>
      <c r="BW1704" s="151" t="b">
        <f t="shared" ca="1" si="866"/>
        <v>0</v>
      </c>
      <c r="BX1704" s="151" t="b">
        <f t="shared" ca="1" si="867"/>
        <v>0</v>
      </c>
      <c r="BY1704" s="151" t="b">
        <f t="shared" ca="1" si="868"/>
        <v>0</v>
      </c>
      <c r="BZ1704" s="151" t="b">
        <f t="shared" ca="1" si="869"/>
        <v>0</v>
      </c>
      <c r="CA1704" s="151" t="b">
        <f t="shared" ca="1" si="870"/>
        <v>0</v>
      </c>
      <c r="CB1704" s="151" t="b">
        <f t="shared" ca="1" si="871"/>
        <v>0</v>
      </c>
      <c r="CC1704" s="151" t="b">
        <f t="shared" ca="1" si="872"/>
        <v>0</v>
      </c>
      <c r="CD1704" s="151" t="b">
        <f t="shared" ca="1" si="873"/>
        <v>0</v>
      </c>
      <c r="CE1704" s="151" t="b">
        <f t="shared" ca="1" si="874"/>
        <v>0</v>
      </c>
      <c r="CF1704" s="151" t="b">
        <f t="shared" ca="1" si="875"/>
        <v>0</v>
      </c>
      <c r="CG1704" s="151" t="b">
        <f t="shared" ca="1" si="876"/>
        <v>0</v>
      </c>
      <c r="CH1704" s="151" t="b">
        <f t="shared" ca="1" si="877"/>
        <v>0</v>
      </c>
      <c r="CI1704" s="151" t="b">
        <f t="shared" ca="1" si="878"/>
        <v>0</v>
      </c>
      <c r="CJ1704" s="151" t="b">
        <f t="shared" ca="1" si="879"/>
        <v>0</v>
      </c>
      <c r="CK1704" s="151" t="b">
        <f t="shared" ca="1" si="880"/>
        <v>0</v>
      </c>
      <c r="CL1704" s="151" t="b">
        <f t="shared" ca="1" si="881"/>
        <v>0</v>
      </c>
      <c r="CM1704" s="151" t="b">
        <f t="shared" ca="1" si="882"/>
        <v>0</v>
      </c>
      <c r="CN1704" s="151" t="str">
        <f t="shared" ca="1" si="883"/>
        <v>NO_VAC</v>
      </c>
      <c r="CO1704" s="151" t="str">
        <f t="shared" ca="1" si="884"/>
        <v>NO_VAC</v>
      </c>
      <c r="CP1704" s="151" t="b">
        <f t="shared" ca="1" si="885"/>
        <v>0</v>
      </c>
      <c r="CQ1704" s="155">
        <f t="shared" ca="1" si="886"/>
        <v>0</v>
      </c>
      <c r="CR1704" s="155" t="b">
        <f t="shared" ca="1" si="887"/>
        <v>0</v>
      </c>
      <c r="CS1704" s="155" t="b">
        <f t="shared" ca="1" si="888"/>
        <v>0</v>
      </c>
      <c r="CT1704" s="155" t="b">
        <f t="shared" ca="1" si="889"/>
        <v>0</v>
      </c>
      <c r="CU1704" s="155" t="b">
        <f t="shared" ca="1" si="890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58"/>
        <v>0</v>
      </c>
      <c r="P1705" s="28">
        <f t="shared" ca="1" si="859"/>
        <v>0</v>
      </c>
      <c r="Q1705" s="28">
        <f t="shared" ca="1" si="860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1"/>
        <v>0</v>
      </c>
      <c r="BS1705" s="151" t="b">
        <f t="shared" si="862"/>
        <v>0</v>
      </c>
      <c r="BT1705" s="151" t="b">
        <f t="shared" si="863"/>
        <v>0</v>
      </c>
      <c r="BU1705" s="151" t="b">
        <f t="shared" si="864"/>
        <v>0</v>
      </c>
      <c r="BV1705" s="155" t="b">
        <f t="shared" ca="1" si="865"/>
        <v>0</v>
      </c>
      <c r="BW1705" s="151" t="b">
        <f t="shared" ca="1" si="866"/>
        <v>0</v>
      </c>
      <c r="BX1705" s="151" t="b">
        <f t="shared" ca="1" si="867"/>
        <v>0</v>
      </c>
      <c r="BY1705" s="151" t="b">
        <f t="shared" ca="1" si="868"/>
        <v>0</v>
      </c>
      <c r="BZ1705" s="151" t="b">
        <f t="shared" ca="1" si="869"/>
        <v>0</v>
      </c>
      <c r="CA1705" s="151" t="b">
        <f t="shared" ca="1" si="870"/>
        <v>0</v>
      </c>
      <c r="CB1705" s="151" t="b">
        <f t="shared" ca="1" si="871"/>
        <v>0</v>
      </c>
      <c r="CC1705" s="151" t="b">
        <f t="shared" ca="1" si="872"/>
        <v>0</v>
      </c>
      <c r="CD1705" s="151" t="b">
        <f t="shared" ca="1" si="873"/>
        <v>0</v>
      </c>
      <c r="CE1705" s="151" t="b">
        <f t="shared" ca="1" si="874"/>
        <v>0</v>
      </c>
      <c r="CF1705" s="151" t="b">
        <f t="shared" ca="1" si="875"/>
        <v>0</v>
      </c>
      <c r="CG1705" s="151" t="b">
        <f t="shared" ca="1" si="876"/>
        <v>0</v>
      </c>
      <c r="CH1705" s="151" t="b">
        <f t="shared" ca="1" si="877"/>
        <v>0</v>
      </c>
      <c r="CI1705" s="151" t="b">
        <f t="shared" ca="1" si="878"/>
        <v>0</v>
      </c>
      <c r="CJ1705" s="151" t="b">
        <f t="shared" ca="1" si="879"/>
        <v>0</v>
      </c>
      <c r="CK1705" s="151" t="b">
        <f t="shared" ca="1" si="880"/>
        <v>0</v>
      </c>
      <c r="CL1705" s="151" t="b">
        <f t="shared" ca="1" si="881"/>
        <v>0</v>
      </c>
      <c r="CM1705" s="151" t="b">
        <f t="shared" ca="1" si="882"/>
        <v>0</v>
      </c>
      <c r="CN1705" s="151" t="str">
        <f t="shared" ca="1" si="883"/>
        <v>NO_VAC</v>
      </c>
      <c r="CO1705" s="151" t="str">
        <f t="shared" ca="1" si="884"/>
        <v>NO_VAC</v>
      </c>
      <c r="CP1705" s="151" t="b">
        <f t="shared" ca="1" si="885"/>
        <v>0</v>
      </c>
      <c r="CQ1705" s="155">
        <f t="shared" ca="1" si="886"/>
        <v>0</v>
      </c>
      <c r="CR1705" s="155" t="b">
        <f t="shared" ca="1" si="887"/>
        <v>0</v>
      </c>
      <c r="CS1705" s="155" t="b">
        <f t="shared" ca="1" si="888"/>
        <v>0</v>
      </c>
      <c r="CT1705" s="155" t="b">
        <f t="shared" ca="1" si="889"/>
        <v>0</v>
      </c>
      <c r="CU1705" s="155" t="b">
        <f t="shared" ca="1" si="890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58"/>
        <v>0</v>
      </c>
      <c r="P1706" s="28">
        <f t="shared" ca="1" si="859"/>
        <v>0</v>
      </c>
      <c r="Q1706" s="28">
        <f t="shared" ca="1" si="860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1"/>
        <v>0</v>
      </c>
      <c r="BS1706" s="151" t="b">
        <f t="shared" si="862"/>
        <v>0</v>
      </c>
      <c r="BT1706" s="151" t="b">
        <f t="shared" si="863"/>
        <v>0</v>
      </c>
      <c r="BU1706" s="151" t="b">
        <f t="shared" si="864"/>
        <v>0</v>
      </c>
      <c r="BV1706" s="155" t="b">
        <f t="shared" ca="1" si="865"/>
        <v>0</v>
      </c>
      <c r="BW1706" s="151" t="b">
        <f t="shared" ca="1" si="866"/>
        <v>0</v>
      </c>
      <c r="BX1706" s="151" t="b">
        <f t="shared" ca="1" si="867"/>
        <v>0</v>
      </c>
      <c r="BY1706" s="151" t="b">
        <f t="shared" ca="1" si="868"/>
        <v>0</v>
      </c>
      <c r="BZ1706" s="151" t="b">
        <f t="shared" ca="1" si="869"/>
        <v>0</v>
      </c>
      <c r="CA1706" s="151" t="b">
        <f t="shared" ca="1" si="870"/>
        <v>0</v>
      </c>
      <c r="CB1706" s="151" t="b">
        <f t="shared" ca="1" si="871"/>
        <v>0</v>
      </c>
      <c r="CC1706" s="151" t="b">
        <f t="shared" ca="1" si="872"/>
        <v>0</v>
      </c>
      <c r="CD1706" s="151" t="b">
        <f t="shared" ca="1" si="873"/>
        <v>0</v>
      </c>
      <c r="CE1706" s="151" t="b">
        <f t="shared" ca="1" si="874"/>
        <v>0</v>
      </c>
      <c r="CF1706" s="151" t="b">
        <f t="shared" ca="1" si="875"/>
        <v>0</v>
      </c>
      <c r="CG1706" s="151" t="b">
        <f t="shared" ca="1" si="876"/>
        <v>0</v>
      </c>
      <c r="CH1706" s="151" t="b">
        <f t="shared" ca="1" si="877"/>
        <v>0</v>
      </c>
      <c r="CI1706" s="151" t="b">
        <f t="shared" ca="1" si="878"/>
        <v>0</v>
      </c>
      <c r="CJ1706" s="151" t="b">
        <f t="shared" ca="1" si="879"/>
        <v>0</v>
      </c>
      <c r="CK1706" s="151" t="b">
        <f t="shared" ca="1" si="880"/>
        <v>0</v>
      </c>
      <c r="CL1706" s="151" t="b">
        <f t="shared" ca="1" si="881"/>
        <v>0</v>
      </c>
      <c r="CM1706" s="151" t="b">
        <f t="shared" ca="1" si="882"/>
        <v>0</v>
      </c>
      <c r="CN1706" s="151" t="str">
        <f t="shared" ca="1" si="883"/>
        <v>NO_VAC</v>
      </c>
      <c r="CO1706" s="151" t="str">
        <f t="shared" ca="1" si="884"/>
        <v>NO_VAC</v>
      </c>
      <c r="CP1706" s="151" t="b">
        <f t="shared" ca="1" si="885"/>
        <v>0</v>
      </c>
      <c r="CQ1706" s="155">
        <f t="shared" ca="1" si="886"/>
        <v>0</v>
      </c>
      <c r="CR1706" s="155" t="b">
        <f t="shared" ca="1" si="887"/>
        <v>0</v>
      </c>
      <c r="CS1706" s="155" t="b">
        <f t="shared" ca="1" si="888"/>
        <v>0</v>
      </c>
      <c r="CT1706" s="155" t="b">
        <f t="shared" ca="1" si="889"/>
        <v>0</v>
      </c>
      <c r="CU1706" s="155" t="b">
        <f t="shared" ca="1" si="890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58"/>
        <v>0</v>
      </c>
      <c r="P1707" s="28">
        <f t="shared" ca="1" si="859"/>
        <v>0</v>
      </c>
      <c r="Q1707" s="28">
        <f t="shared" ca="1" si="860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1"/>
        <v>0</v>
      </c>
      <c r="BS1707" s="151" t="b">
        <f t="shared" si="862"/>
        <v>0</v>
      </c>
      <c r="BT1707" s="151" t="b">
        <f t="shared" si="863"/>
        <v>0</v>
      </c>
      <c r="BU1707" s="151" t="b">
        <f t="shared" si="864"/>
        <v>0</v>
      </c>
      <c r="BV1707" s="155" t="b">
        <f t="shared" ca="1" si="865"/>
        <v>0</v>
      </c>
      <c r="BW1707" s="151" t="b">
        <f t="shared" ca="1" si="866"/>
        <v>0</v>
      </c>
      <c r="BX1707" s="151" t="b">
        <f t="shared" ca="1" si="867"/>
        <v>0</v>
      </c>
      <c r="BY1707" s="151" t="b">
        <f t="shared" ca="1" si="868"/>
        <v>0</v>
      </c>
      <c r="BZ1707" s="151" t="b">
        <f t="shared" ca="1" si="869"/>
        <v>0</v>
      </c>
      <c r="CA1707" s="151" t="b">
        <f t="shared" ca="1" si="870"/>
        <v>0</v>
      </c>
      <c r="CB1707" s="151" t="b">
        <f t="shared" ca="1" si="871"/>
        <v>0</v>
      </c>
      <c r="CC1707" s="151" t="b">
        <f t="shared" ca="1" si="872"/>
        <v>0</v>
      </c>
      <c r="CD1707" s="151" t="b">
        <f t="shared" ca="1" si="873"/>
        <v>0</v>
      </c>
      <c r="CE1707" s="151" t="b">
        <f t="shared" ca="1" si="874"/>
        <v>0</v>
      </c>
      <c r="CF1707" s="151" t="b">
        <f t="shared" ca="1" si="875"/>
        <v>0</v>
      </c>
      <c r="CG1707" s="151" t="b">
        <f t="shared" ca="1" si="876"/>
        <v>0</v>
      </c>
      <c r="CH1707" s="151" t="b">
        <f t="shared" ca="1" si="877"/>
        <v>0</v>
      </c>
      <c r="CI1707" s="151" t="b">
        <f t="shared" ca="1" si="878"/>
        <v>0</v>
      </c>
      <c r="CJ1707" s="151" t="b">
        <f t="shared" ca="1" si="879"/>
        <v>0</v>
      </c>
      <c r="CK1707" s="151" t="b">
        <f t="shared" ca="1" si="880"/>
        <v>0</v>
      </c>
      <c r="CL1707" s="151" t="b">
        <f t="shared" ca="1" si="881"/>
        <v>0</v>
      </c>
      <c r="CM1707" s="151" t="b">
        <f t="shared" ca="1" si="882"/>
        <v>0</v>
      </c>
      <c r="CN1707" s="151" t="str">
        <f t="shared" ca="1" si="883"/>
        <v>NO_VAC</v>
      </c>
      <c r="CO1707" s="151" t="str">
        <f t="shared" ca="1" si="884"/>
        <v>NO_VAC</v>
      </c>
      <c r="CP1707" s="151" t="b">
        <f t="shared" ca="1" si="885"/>
        <v>0</v>
      </c>
      <c r="CQ1707" s="155">
        <f t="shared" ca="1" si="886"/>
        <v>0</v>
      </c>
      <c r="CR1707" s="155" t="b">
        <f t="shared" ca="1" si="887"/>
        <v>0</v>
      </c>
      <c r="CS1707" s="155" t="b">
        <f t="shared" ca="1" si="888"/>
        <v>0</v>
      </c>
      <c r="CT1707" s="155" t="b">
        <f t="shared" ca="1" si="889"/>
        <v>0</v>
      </c>
      <c r="CU1707" s="155" t="b">
        <f t="shared" ca="1" si="890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58"/>
        <v>0</v>
      </c>
      <c r="P1708" s="28">
        <f t="shared" ca="1" si="859"/>
        <v>0</v>
      </c>
      <c r="Q1708" s="28">
        <f t="shared" ca="1" si="860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1"/>
        <v>0</v>
      </c>
      <c r="BS1708" s="151" t="b">
        <f t="shared" si="862"/>
        <v>0</v>
      </c>
      <c r="BT1708" s="151" t="b">
        <f t="shared" si="863"/>
        <v>0</v>
      </c>
      <c r="BU1708" s="151" t="b">
        <f t="shared" si="864"/>
        <v>0</v>
      </c>
      <c r="BV1708" s="155" t="b">
        <f t="shared" ca="1" si="865"/>
        <v>0</v>
      </c>
      <c r="BW1708" s="151" t="b">
        <f t="shared" ca="1" si="866"/>
        <v>0</v>
      </c>
      <c r="BX1708" s="151" t="b">
        <f t="shared" ca="1" si="867"/>
        <v>0</v>
      </c>
      <c r="BY1708" s="151" t="b">
        <f t="shared" ca="1" si="868"/>
        <v>0</v>
      </c>
      <c r="BZ1708" s="151" t="b">
        <f t="shared" ca="1" si="869"/>
        <v>0</v>
      </c>
      <c r="CA1708" s="151" t="b">
        <f t="shared" ca="1" si="870"/>
        <v>0</v>
      </c>
      <c r="CB1708" s="151" t="b">
        <f t="shared" ca="1" si="871"/>
        <v>0</v>
      </c>
      <c r="CC1708" s="151" t="b">
        <f t="shared" ca="1" si="872"/>
        <v>0</v>
      </c>
      <c r="CD1708" s="151" t="b">
        <f t="shared" ca="1" si="873"/>
        <v>0</v>
      </c>
      <c r="CE1708" s="151" t="b">
        <f t="shared" ca="1" si="874"/>
        <v>0</v>
      </c>
      <c r="CF1708" s="151" t="b">
        <f t="shared" ca="1" si="875"/>
        <v>0</v>
      </c>
      <c r="CG1708" s="151" t="b">
        <f t="shared" ca="1" si="876"/>
        <v>0</v>
      </c>
      <c r="CH1708" s="151" t="b">
        <f t="shared" ca="1" si="877"/>
        <v>0</v>
      </c>
      <c r="CI1708" s="151" t="b">
        <f t="shared" ca="1" si="878"/>
        <v>0</v>
      </c>
      <c r="CJ1708" s="151" t="b">
        <f t="shared" ca="1" si="879"/>
        <v>0</v>
      </c>
      <c r="CK1708" s="151" t="b">
        <f t="shared" ca="1" si="880"/>
        <v>0</v>
      </c>
      <c r="CL1708" s="151" t="b">
        <f t="shared" ca="1" si="881"/>
        <v>0</v>
      </c>
      <c r="CM1708" s="151" t="b">
        <f t="shared" ca="1" si="882"/>
        <v>0</v>
      </c>
      <c r="CN1708" s="151" t="str">
        <f t="shared" ca="1" si="883"/>
        <v>NO_VAC</v>
      </c>
      <c r="CO1708" s="151" t="str">
        <f t="shared" ca="1" si="884"/>
        <v>NO_VAC</v>
      </c>
      <c r="CP1708" s="151" t="b">
        <f t="shared" ca="1" si="885"/>
        <v>0</v>
      </c>
      <c r="CQ1708" s="155">
        <f t="shared" ca="1" si="886"/>
        <v>0</v>
      </c>
      <c r="CR1708" s="155" t="b">
        <f t="shared" ca="1" si="887"/>
        <v>0</v>
      </c>
      <c r="CS1708" s="155" t="b">
        <f t="shared" ca="1" si="888"/>
        <v>0</v>
      </c>
      <c r="CT1708" s="155" t="b">
        <f t="shared" ca="1" si="889"/>
        <v>0</v>
      </c>
      <c r="CU1708" s="155" t="b">
        <f t="shared" ca="1" si="890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58"/>
        <v>0</v>
      </c>
      <c r="P1709" s="28">
        <f t="shared" ca="1" si="859"/>
        <v>0</v>
      </c>
      <c r="Q1709" s="28">
        <f t="shared" ca="1" si="860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1"/>
        <v>0</v>
      </c>
      <c r="BS1709" s="151" t="b">
        <f t="shared" si="862"/>
        <v>0</v>
      </c>
      <c r="BT1709" s="151" t="b">
        <f t="shared" si="863"/>
        <v>0</v>
      </c>
      <c r="BU1709" s="151" t="b">
        <f t="shared" si="864"/>
        <v>0</v>
      </c>
      <c r="BV1709" s="155" t="b">
        <f t="shared" ca="1" si="865"/>
        <v>0</v>
      </c>
      <c r="BW1709" s="151" t="b">
        <f t="shared" ca="1" si="866"/>
        <v>0</v>
      </c>
      <c r="BX1709" s="151" t="b">
        <f t="shared" ca="1" si="867"/>
        <v>0</v>
      </c>
      <c r="BY1709" s="151" t="b">
        <f t="shared" ca="1" si="868"/>
        <v>0</v>
      </c>
      <c r="BZ1709" s="151" t="b">
        <f t="shared" ca="1" si="869"/>
        <v>0</v>
      </c>
      <c r="CA1709" s="151" t="b">
        <f t="shared" ca="1" si="870"/>
        <v>0</v>
      </c>
      <c r="CB1709" s="151" t="b">
        <f t="shared" ca="1" si="871"/>
        <v>0</v>
      </c>
      <c r="CC1709" s="151" t="b">
        <f t="shared" ca="1" si="872"/>
        <v>0</v>
      </c>
      <c r="CD1709" s="151" t="b">
        <f t="shared" ca="1" si="873"/>
        <v>0</v>
      </c>
      <c r="CE1709" s="151" t="b">
        <f t="shared" ca="1" si="874"/>
        <v>0</v>
      </c>
      <c r="CF1709" s="151" t="b">
        <f t="shared" ca="1" si="875"/>
        <v>0</v>
      </c>
      <c r="CG1709" s="151" t="b">
        <f t="shared" ca="1" si="876"/>
        <v>0</v>
      </c>
      <c r="CH1709" s="151" t="b">
        <f t="shared" ca="1" si="877"/>
        <v>0</v>
      </c>
      <c r="CI1709" s="151" t="b">
        <f t="shared" ca="1" si="878"/>
        <v>0</v>
      </c>
      <c r="CJ1709" s="151" t="b">
        <f t="shared" ca="1" si="879"/>
        <v>0</v>
      </c>
      <c r="CK1709" s="151" t="b">
        <f t="shared" ca="1" si="880"/>
        <v>0</v>
      </c>
      <c r="CL1709" s="151" t="b">
        <f t="shared" ca="1" si="881"/>
        <v>0</v>
      </c>
      <c r="CM1709" s="151" t="b">
        <f t="shared" ca="1" si="882"/>
        <v>0</v>
      </c>
      <c r="CN1709" s="151" t="str">
        <f t="shared" ca="1" si="883"/>
        <v>NO_VAC</v>
      </c>
      <c r="CO1709" s="151" t="str">
        <f t="shared" ca="1" si="884"/>
        <v>NO_VAC</v>
      </c>
      <c r="CP1709" s="151" t="b">
        <f t="shared" ca="1" si="885"/>
        <v>0</v>
      </c>
      <c r="CQ1709" s="155">
        <f t="shared" ca="1" si="886"/>
        <v>0</v>
      </c>
      <c r="CR1709" s="155" t="b">
        <f t="shared" ca="1" si="887"/>
        <v>0</v>
      </c>
      <c r="CS1709" s="155" t="b">
        <f t="shared" ca="1" si="888"/>
        <v>0</v>
      </c>
      <c r="CT1709" s="155" t="b">
        <f t="shared" ca="1" si="889"/>
        <v>0</v>
      </c>
      <c r="CU1709" s="155" t="b">
        <f t="shared" ca="1" si="890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58"/>
        <v>0</v>
      </c>
      <c r="P1710" s="28">
        <f t="shared" ca="1" si="859"/>
        <v>0</v>
      </c>
      <c r="Q1710" s="28">
        <f t="shared" ca="1" si="860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1"/>
        <v>0</v>
      </c>
      <c r="BS1710" s="151" t="b">
        <f t="shared" si="862"/>
        <v>0</v>
      </c>
      <c r="BT1710" s="151" t="b">
        <f t="shared" si="863"/>
        <v>0</v>
      </c>
      <c r="BU1710" s="151" t="b">
        <f t="shared" si="864"/>
        <v>0</v>
      </c>
      <c r="BV1710" s="155" t="b">
        <f t="shared" ca="1" si="865"/>
        <v>0</v>
      </c>
      <c r="BW1710" s="151" t="b">
        <f t="shared" ca="1" si="866"/>
        <v>0</v>
      </c>
      <c r="BX1710" s="151" t="b">
        <f t="shared" ca="1" si="867"/>
        <v>0</v>
      </c>
      <c r="BY1710" s="151" t="b">
        <f t="shared" ca="1" si="868"/>
        <v>0</v>
      </c>
      <c r="BZ1710" s="151" t="b">
        <f t="shared" ca="1" si="869"/>
        <v>0</v>
      </c>
      <c r="CA1710" s="151" t="b">
        <f t="shared" ca="1" si="870"/>
        <v>0</v>
      </c>
      <c r="CB1710" s="151" t="b">
        <f t="shared" ca="1" si="871"/>
        <v>0</v>
      </c>
      <c r="CC1710" s="151" t="b">
        <f t="shared" ca="1" si="872"/>
        <v>0</v>
      </c>
      <c r="CD1710" s="151" t="b">
        <f t="shared" ca="1" si="873"/>
        <v>0</v>
      </c>
      <c r="CE1710" s="151" t="b">
        <f t="shared" ca="1" si="874"/>
        <v>0</v>
      </c>
      <c r="CF1710" s="151" t="b">
        <f t="shared" ca="1" si="875"/>
        <v>0</v>
      </c>
      <c r="CG1710" s="151" t="b">
        <f t="shared" ca="1" si="876"/>
        <v>0</v>
      </c>
      <c r="CH1710" s="151" t="b">
        <f t="shared" ca="1" si="877"/>
        <v>0</v>
      </c>
      <c r="CI1710" s="151" t="b">
        <f t="shared" ca="1" si="878"/>
        <v>0</v>
      </c>
      <c r="CJ1710" s="151" t="b">
        <f t="shared" ca="1" si="879"/>
        <v>0</v>
      </c>
      <c r="CK1710" s="151" t="b">
        <f t="shared" ca="1" si="880"/>
        <v>0</v>
      </c>
      <c r="CL1710" s="151" t="b">
        <f t="shared" ca="1" si="881"/>
        <v>0</v>
      </c>
      <c r="CM1710" s="151" t="b">
        <f t="shared" ca="1" si="882"/>
        <v>0</v>
      </c>
      <c r="CN1710" s="151" t="str">
        <f t="shared" ca="1" si="883"/>
        <v>NO_VAC</v>
      </c>
      <c r="CO1710" s="151" t="str">
        <f t="shared" ca="1" si="884"/>
        <v>NO_VAC</v>
      </c>
      <c r="CP1710" s="151" t="b">
        <f t="shared" ca="1" si="885"/>
        <v>0</v>
      </c>
      <c r="CQ1710" s="155">
        <f t="shared" ca="1" si="886"/>
        <v>0</v>
      </c>
      <c r="CR1710" s="155" t="b">
        <f t="shared" ca="1" si="887"/>
        <v>0</v>
      </c>
      <c r="CS1710" s="155" t="b">
        <f t="shared" ca="1" si="888"/>
        <v>0</v>
      </c>
      <c r="CT1710" s="155" t="b">
        <f t="shared" ca="1" si="889"/>
        <v>0</v>
      </c>
      <c r="CU1710" s="155" t="b">
        <f t="shared" ca="1" si="890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58"/>
        <v>0</v>
      </c>
      <c r="P1711" s="28">
        <f t="shared" ca="1" si="859"/>
        <v>0</v>
      </c>
      <c r="Q1711" s="28">
        <f t="shared" ca="1" si="860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1"/>
        <v>0</v>
      </c>
      <c r="BS1711" s="151" t="b">
        <f t="shared" si="862"/>
        <v>0</v>
      </c>
      <c r="BT1711" s="151" t="b">
        <f t="shared" si="863"/>
        <v>0</v>
      </c>
      <c r="BU1711" s="151" t="b">
        <f t="shared" si="864"/>
        <v>0</v>
      </c>
      <c r="BV1711" s="155" t="b">
        <f t="shared" ca="1" si="865"/>
        <v>0</v>
      </c>
      <c r="BW1711" s="151" t="b">
        <f t="shared" ca="1" si="866"/>
        <v>0</v>
      </c>
      <c r="BX1711" s="151" t="b">
        <f t="shared" ca="1" si="867"/>
        <v>0</v>
      </c>
      <c r="BY1711" s="151" t="b">
        <f t="shared" ca="1" si="868"/>
        <v>0</v>
      </c>
      <c r="BZ1711" s="151" t="b">
        <f t="shared" ca="1" si="869"/>
        <v>0</v>
      </c>
      <c r="CA1711" s="151" t="b">
        <f t="shared" ca="1" si="870"/>
        <v>0</v>
      </c>
      <c r="CB1711" s="151" t="b">
        <f t="shared" ca="1" si="871"/>
        <v>0</v>
      </c>
      <c r="CC1711" s="151" t="b">
        <f t="shared" ca="1" si="872"/>
        <v>0</v>
      </c>
      <c r="CD1711" s="151" t="b">
        <f t="shared" ca="1" si="873"/>
        <v>0</v>
      </c>
      <c r="CE1711" s="151" t="b">
        <f t="shared" ca="1" si="874"/>
        <v>0</v>
      </c>
      <c r="CF1711" s="151" t="b">
        <f t="shared" ca="1" si="875"/>
        <v>0</v>
      </c>
      <c r="CG1711" s="151" t="b">
        <f t="shared" ca="1" si="876"/>
        <v>0</v>
      </c>
      <c r="CH1711" s="151" t="b">
        <f t="shared" ca="1" si="877"/>
        <v>0</v>
      </c>
      <c r="CI1711" s="151" t="b">
        <f t="shared" ca="1" si="878"/>
        <v>0</v>
      </c>
      <c r="CJ1711" s="151" t="b">
        <f t="shared" ca="1" si="879"/>
        <v>0</v>
      </c>
      <c r="CK1711" s="151" t="b">
        <f t="shared" ca="1" si="880"/>
        <v>0</v>
      </c>
      <c r="CL1711" s="151" t="b">
        <f t="shared" ca="1" si="881"/>
        <v>0</v>
      </c>
      <c r="CM1711" s="151" t="b">
        <f t="shared" ca="1" si="882"/>
        <v>0</v>
      </c>
      <c r="CN1711" s="151" t="str">
        <f t="shared" ca="1" si="883"/>
        <v>NO_VAC</v>
      </c>
      <c r="CO1711" s="151" t="str">
        <f t="shared" ca="1" si="884"/>
        <v>NO_VAC</v>
      </c>
      <c r="CP1711" s="151" t="b">
        <f t="shared" ca="1" si="885"/>
        <v>0</v>
      </c>
      <c r="CQ1711" s="155">
        <f t="shared" ca="1" si="886"/>
        <v>0</v>
      </c>
      <c r="CR1711" s="155" t="b">
        <f t="shared" ca="1" si="887"/>
        <v>0</v>
      </c>
      <c r="CS1711" s="155" t="b">
        <f t="shared" ca="1" si="888"/>
        <v>0</v>
      </c>
      <c r="CT1711" s="155" t="b">
        <f t="shared" ca="1" si="889"/>
        <v>0</v>
      </c>
      <c r="CU1711" s="155" t="b">
        <f t="shared" ca="1" si="890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58"/>
        <v>0</v>
      </c>
      <c r="P1712" s="28">
        <f t="shared" ca="1" si="859"/>
        <v>0</v>
      </c>
      <c r="Q1712" s="28">
        <f t="shared" ca="1" si="860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1"/>
        <v>0</v>
      </c>
      <c r="BS1712" s="151" t="b">
        <f t="shared" si="862"/>
        <v>0</v>
      </c>
      <c r="BT1712" s="151" t="b">
        <f t="shared" si="863"/>
        <v>0</v>
      </c>
      <c r="BU1712" s="151" t="b">
        <f t="shared" si="864"/>
        <v>0</v>
      </c>
      <c r="BV1712" s="155" t="b">
        <f t="shared" ca="1" si="865"/>
        <v>0</v>
      </c>
      <c r="BW1712" s="151" t="b">
        <f t="shared" ca="1" si="866"/>
        <v>0</v>
      </c>
      <c r="BX1712" s="151" t="b">
        <f t="shared" ca="1" si="867"/>
        <v>0</v>
      </c>
      <c r="BY1712" s="151" t="b">
        <f t="shared" ca="1" si="868"/>
        <v>0</v>
      </c>
      <c r="BZ1712" s="151" t="b">
        <f t="shared" ca="1" si="869"/>
        <v>0</v>
      </c>
      <c r="CA1712" s="151" t="b">
        <f t="shared" ca="1" si="870"/>
        <v>0</v>
      </c>
      <c r="CB1712" s="151" t="b">
        <f t="shared" ca="1" si="871"/>
        <v>0</v>
      </c>
      <c r="CC1712" s="151" t="b">
        <f t="shared" ca="1" si="872"/>
        <v>0</v>
      </c>
      <c r="CD1712" s="151" t="b">
        <f t="shared" ca="1" si="873"/>
        <v>0</v>
      </c>
      <c r="CE1712" s="151" t="b">
        <f t="shared" ca="1" si="874"/>
        <v>0</v>
      </c>
      <c r="CF1712" s="151" t="b">
        <f t="shared" ca="1" si="875"/>
        <v>0</v>
      </c>
      <c r="CG1712" s="151" t="b">
        <f t="shared" ca="1" si="876"/>
        <v>0</v>
      </c>
      <c r="CH1712" s="151" t="b">
        <f t="shared" ca="1" si="877"/>
        <v>0</v>
      </c>
      <c r="CI1712" s="151" t="b">
        <f t="shared" ca="1" si="878"/>
        <v>0</v>
      </c>
      <c r="CJ1712" s="151" t="b">
        <f t="shared" ca="1" si="879"/>
        <v>0</v>
      </c>
      <c r="CK1712" s="151" t="b">
        <f t="shared" ca="1" si="880"/>
        <v>0</v>
      </c>
      <c r="CL1712" s="151" t="b">
        <f t="shared" ca="1" si="881"/>
        <v>0</v>
      </c>
      <c r="CM1712" s="151" t="b">
        <f t="shared" ca="1" si="882"/>
        <v>0</v>
      </c>
      <c r="CN1712" s="151" t="str">
        <f t="shared" ca="1" si="883"/>
        <v>NO_VAC</v>
      </c>
      <c r="CO1712" s="151" t="str">
        <f t="shared" ca="1" si="884"/>
        <v>NO_VAC</v>
      </c>
      <c r="CP1712" s="151" t="b">
        <f t="shared" ca="1" si="885"/>
        <v>0</v>
      </c>
      <c r="CQ1712" s="155">
        <f t="shared" ca="1" si="886"/>
        <v>0</v>
      </c>
      <c r="CR1712" s="155" t="b">
        <f t="shared" ca="1" si="887"/>
        <v>0</v>
      </c>
      <c r="CS1712" s="155" t="b">
        <f t="shared" ca="1" si="888"/>
        <v>0</v>
      </c>
      <c r="CT1712" s="155" t="b">
        <f t="shared" ca="1" si="889"/>
        <v>0</v>
      </c>
      <c r="CU1712" s="155" t="b">
        <f t="shared" ca="1" si="890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58"/>
        <v>0</v>
      </c>
      <c r="P1713" s="28">
        <f t="shared" ca="1" si="859"/>
        <v>0</v>
      </c>
      <c r="Q1713" s="28">
        <f t="shared" ca="1" si="860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1"/>
        <v>0</v>
      </c>
      <c r="BS1713" s="151" t="b">
        <f t="shared" si="862"/>
        <v>0</v>
      </c>
      <c r="BT1713" s="151" t="b">
        <f t="shared" si="863"/>
        <v>0</v>
      </c>
      <c r="BU1713" s="151" t="b">
        <f t="shared" si="864"/>
        <v>0</v>
      </c>
      <c r="BV1713" s="155" t="b">
        <f t="shared" ca="1" si="865"/>
        <v>0</v>
      </c>
      <c r="BW1713" s="151" t="b">
        <f t="shared" ca="1" si="866"/>
        <v>0</v>
      </c>
      <c r="BX1713" s="151" t="b">
        <f t="shared" ca="1" si="867"/>
        <v>0</v>
      </c>
      <c r="BY1713" s="151" t="b">
        <f t="shared" ca="1" si="868"/>
        <v>0</v>
      </c>
      <c r="BZ1713" s="151" t="b">
        <f t="shared" ca="1" si="869"/>
        <v>0</v>
      </c>
      <c r="CA1713" s="151" t="b">
        <f t="shared" ca="1" si="870"/>
        <v>0</v>
      </c>
      <c r="CB1713" s="151" t="b">
        <f t="shared" ca="1" si="871"/>
        <v>0</v>
      </c>
      <c r="CC1713" s="151" t="b">
        <f t="shared" ca="1" si="872"/>
        <v>0</v>
      </c>
      <c r="CD1713" s="151" t="b">
        <f t="shared" ca="1" si="873"/>
        <v>0</v>
      </c>
      <c r="CE1713" s="151" t="b">
        <f t="shared" ca="1" si="874"/>
        <v>0</v>
      </c>
      <c r="CF1713" s="151" t="b">
        <f t="shared" ca="1" si="875"/>
        <v>0</v>
      </c>
      <c r="CG1713" s="151" t="b">
        <f t="shared" ca="1" si="876"/>
        <v>0</v>
      </c>
      <c r="CH1713" s="151" t="b">
        <f t="shared" ca="1" si="877"/>
        <v>0</v>
      </c>
      <c r="CI1713" s="151" t="b">
        <f t="shared" ca="1" si="878"/>
        <v>0</v>
      </c>
      <c r="CJ1713" s="151" t="b">
        <f t="shared" ca="1" si="879"/>
        <v>0</v>
      </c>
      <c r="CK1713" s="151" t="b">
        <f t="shared" ca="1" si="880"/>
        <v>0</v>
      </c>
      <c r="CL1713" s="151" t="b">
        <f t="shared" ca="1" si="881"/>
        <v>0</v>
      </c>
      <c r="CM1713" s="151" t="b">
        <f t="shared" ca="1" si="882"/>
        <v>0</v>
      </c>
      <c r="CN1713" s="151" t="str">
        <f t="shared" ca="1" si="883"/>
        <v>NO_VAC</v>
      </c>
      <c r="CO1713" s="151" t="str">
        <f t="shared" ca="1" si="884"/>
        <v>NO_VAC</v>
      </c>
      <c r="CP1713" s="151" t="b">
        <f t="shared" ca="1" si="885"/>
        <v>0</v>
      </c>
      <c r="CQ1713" s="155">
        <f t="shared" ca="1" si="886"/>
        <v>0</v>
      </c>
      <c r="CR1713" s="155" t="b">
        <f t="shared" ca="1" si="887"/>
        <v>0</v>
      </c>
      <c r="CS1713" s="155" t="b">
        <f t="shared" ca="1" si="888"/>
        <v>0</v>
      </c>
      <c r="CT1713" s="155" t="b">
        <f t="shared" ca="1" si="889"/>
        <v>0</v>
      </c>
      <c r="CU1713" s="155" t="b">
        <f t="shared" ca="1" si="890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58"/>
        <v>0</v>
      </c>
      <c r="P1714" s="28">
        <f t="shared" ca="1" si="859"/>
        <v>0</v>
      </c>
      <c r="Q1714" s="28">
        <f t="shared" ca="1" si="860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1"/>
        <v>0</v>
      </c>
      <c r="BS1714" s="151" t="b">
        <f t="shared" si="862"/>
        <v>0</v>
      </c>
      <c r="BT1714" s="151" t="b">
        <f t="shared" si="863"/>
        <v>0</v>
      </c>
      <c r="BU1714" s="151" t="b">
        <f t="shared" si="864"/>
        <v>0</v>
      </c>
      <c r="BV1714" s="155" t="b">
        <f t="shared" ca="1" si="865"/>
        <v>0</v>
      </c>
      <c r="BW1714" s="151" t="b">
        <f t="shared" ca="1" si="866"/>
        <v>0</v>
      </c>
      <c r="BX1714" s="151" t="b">
        <f t="shared" ca="1" si="867"/>
        <v>0</v>
      </c>
      <c r="BY1714" s="151" t="b">
        <f t="shared" ca="1" si="868"/>
        <v>0</v>
      </c>
      <c r="BZ1714" s="151" t="b">
        <f t="shared" ca="1" si="869"/>
        <v>0</v>
      </c>
      <c r="CA1714" s="151" t="b">
        <f t="shared" ca="1" si="870"/>
        <v>0</v>
      </c>
      <c r="CB1714" s="151" t="b">
        <f t="shared" ca="1" si="871"/>
        <v>0</v>
      </c>
      <c r="CC1714" s="151" t="b">
        <f t="shared" ca="1" si="872"/>
        <v>0</v>
      </c>
      <c r="CD1714" s="151" t="b">
        <f t="shared" ca="1" si="873"/>
        <v>0</v>
      </c>
      <c r="CE1714" s="151" t="b">
        <f t="shared" ca="1" si="874"/>
        <v>0</v>
      </c>
      <c r="CF1714" s="151" t="b">
        <f t="shared" ca="1" si="875"/>
        <v>0</v>
      </c>
      <c r="CG1714" s="151" t="b">
        <f t="shared" ca="1" si="876"/>
        <v>0</v>
      </c>
      <c r="CH1714" s="151" t="b">
        <f t="shared" ca="1" si="877"/>
        <v>0</v>
      </c>
      <c r="CI1714" s="151" t="b">
        <f t="shared" ca="1" si="878"/>
        <v>0</v>
      </c>
      <c r="CJ1714" s="151" t="b">
        <f t="shared" ca="1" si="879"/>
        <v>0</v>
      </c>
      <c r="CK1714" s="151" t="b">
        <f t="shared" ca="1" si="880"/>
        <v>0</v>
      </c>
      <c r="CL1714" s="151" t="b">
        <f t="shared" ca="1" si="881"/>
        <v>0</v>
      </c>
      <c r="CM1714" s="151" t="b">
        <f t="shared" ca="1" si="882"/>
        <v>0</v>
      </c>
      <c r="CN1714" s="151" t="str">
        <f t="shared" ca="1" si="883"/>
        <v>NO_VAC</v>
      </c>
      <c r="CO1714" s="151" t="str">
        <f t="shared" ca="1" si="884"/>
        <v>NO_VAC</v>
      </c>
      <c r="CP1714" s="151" t="b">
        <f t="shared" ca="1" si="885"/>
        <v>0</v>
      </c>
      <c r="CQ1714" s="155">
        <f t="shared" ca="1" si="886"/>
        <v>0</v>
      </c>
      <c r="CR1714" s="155" t="b">
        <f t="shared" ca="1" si="887"/>
        <v>0</v>
      </c>
      <c r="CS1714" s="155" t="b">
        <f t="shared" ca="1" si="888"/>
        <v>0</v>
      </c>
      <c r="CT1714" s="155" t="b">
        <f t="shared" ca="1" si="889"/>
        <v>0</v>
      </c>
      <c r="CU1714" s="155" t="b">
        <f t="shared" ca="1" si="890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58"/>
        <v>0</v>
      </c>
      <c r="P1715" s="28">
        <f t="shared" ca="1" si="859"/>
        <v>0</v>
      </c>
      <c r="Q1715" s="28">
        <f t="shared" ca="1" si="860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1"/>
        <v>0</v>
      </c>
      <c r="BS1715" s="151" t="b">
        <f t="shared" si="862"/>
        <v>0</v>
      </c>
      <c r="BT1715" s="151" t="b">
        <f t="shared" si="863"/>
        <v>0</v>
      </c>
      <c r="BU1715" s="151" t="b">
        <f t="shared" si="864"/>
        <v>0</v>
      </c>
      <c r="BV1715" s="155" t="b">
        <f t="shared" ca="1" si="865"/>
        <v>0</v>
      </c>
      <c r="BW1715" s="151" t="b">
        <f t="shared" ca="1" si="866"/>
        <v>0</v>
      </c>
      <c r="BX1715" s="151" t="b">
        <f t="shared" ca="1" si="867"/>
        <v>0</v>
      </c>
      <c r="BY1715" s="151" t="b">
        <f t="shared" ca="1" si="868"/>
        <v>0</v>
      </c>
      <c r="BZ1715" s="151" t="b">
        <f t="shared" ca="1" si="869"/>
        <v>0</v>
      </c>
      <c r="CA1715" s="151" t="b">
        <f t="shared" ca="1" si="870"/>
        <v>0</v>
      </c>
      <c r="CB1715" s="151" t="b">
        <f t="shared" ca="1" si="871"/>
        <v>0</v>
      </c>
      <c r="CC1715" s="151" t="b">
        <f t="shared" ca="1" si="872"/>
        <v>0</v>
      </c>
      <c r="CD1715" s="151" t="b">
        <f t="shared" ca="1" si="873"/>
        <v>0</v>
      </c>
      <c r="CE1715" s="151" t="b">
        <f t="shared" ca="1" si="874"/>
        <v>0</v>
      </c>
      <c r="CF1715" s="151" t="b">
        <f t="shared" ca="1" si="875"/>
        <v>0</v>
      </c>
      <c r="CG1715" s="151" t="b">
        <f t="shared" ca="1" si="876"/>
        <v>0</v>
      </c>
      <c r="CH1715" s="151" t="b">
        <f t="shared" ca="1" si="877"/>
        <v>0</v>
      </c>
      <c r="CI1715" s="151" t="b">
        <f t="shared" ca="1" si="878"/>
        <v>0</v>
      </c>
      <c r="CJ1715" s="151" t="b">
        <f t="shared" ca="1" si="879"/>
        <v>0</v>
      </c>
      <c r="CK1715" s="151" t="b">
        <f t="shared" ca="1" si="880"/>
        <v>0</v>
      </c>
      <c r="CL1715" s="151" t="b">
        <f t="shared" ca="1" si="881"/>
        <v>0</v>
      </c>
      <c r="CM1715" s="151" t="b">
        <f t="shared" ca="1" si="882"/>
        <v>0</v>
      </c>
      <c r="CN1715" s="151" t="str">
        <f t="shared" ca="1" si="883"/>
        <v>NO_VAC</v>
      </c>
      <c r="CO1715" s="151" t="str">
        <f t="shared" ca="1" si="884"/>
        <v>NO_VAC</v>
      </c>
      <c r="CP1715" s="151" t="b">
        <f t="shared" ca="1" si="885"/>
        <v>0</v>
      </c>
      <c r="CQ1715" s="155">
        <f t="shared" ca="1" si="886"/>
        <v>0</v>
      </c>
      <c r="CR1715" s="155" t="b">
        <f t="shared" ca="1" si="887"/>
        <v>0</v>
      </c>
      <c r="CS1715" s="155" t="b">
        <f t="shared" ca="1" si="888"/>
        <v>0</v>
      </c>
      <c r="CT1715" s="155" t="b">
        <f t="shared" ca="1" si="889"/>
        <v>0</v>
      </c>
      <c r="CU1715" s="155" t="b">
        <f t="shared" ca="1" si="890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58"/>
        <v>0</v>
      </c>
      <c r="P1716" s="28">
        <f t="shared" ca="1" si="859"/>
        <v>0</v>
      </c>
      <c r="Q1716" s="28">
        <f t="shared" ca="1" si="860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1"/>
        <v>0</v>
      </c>
      <c r="BS1716" s="151" t="b">
        <f t="shared" si="862"/>
        <v>0</v>
      </c>
      <c r="BT1716" s="151" t="b">
        <f t="shared" si="863"/>
        <v>0</v>
      </c>
      <c r="BU1716" s="151" t="b">
        <f t="shared" si="864"/>
        <v>0</v>
      </c>
      <c r="BV1716" s="155" t="b">
        <f t="shared" ca="1" si="865"/>
        <v>0</v>
      </c>
      <c r="BW1716" s="151" t="b">
        <f t="shared" ca="1" si="866"/>
        <v>0</v>
      </c>
      <c r="BX1716" s="151" t="b">
        <f t="shared" ca="1" si="867"/>
        <v>0</v>
      </c>
      <c r="BY1716" s="151" t="b">
        <f t="shared" ca="1" si="868"/>
        <v>0</v>
      </c>
      <c r="BZ1716" s="151" t="b">
        <f t="shared" ca="1" si="869"/>
        <v>0</v>
      </c>
      <c r="CA1716" s="151" t="b">
        <f t="shared" ca="1" si="870"/>
        <v>0</v>
      </c>
      <c r="CB1716" s="151" t="b">
        <f t="shared" ca="1" si="871"/>
        <v>0</v>
      </c>
      <c r="CC1716" s="151" t="b">
        <f t="shared" ca="1" si="872"/>
        <v>0</v>
      </c>
      <c r="CD1716" s="151" t="b">
        <f t="shared" ca="1" si="873"/>
        <v>0</v>
      </c>
      <c r="CE1716" s="151" t="b">
        <f t="shared" ca="1" si="874"/>
        <v>0</v>
      </c>
      <c r="CF1716" s="151" t="b">
        <f t="shared" ca="1" si="875"/>
        <v>0</v>
      </c>
      <c r="CG1716" s="151" t="b">
        <f t="shared" ca="1" si="876"/>
        <v>0</v>
      </c>
      <c r="CH1716" s="151" t="b">
        <f t="shared" ca="1" si="877"/>
        <v>0</v>
      </c>
      <c r="CI1716" s="151" t="b">
        <f t="shared" ca="1" si="878"/>
        <v>0</v>
      </c>
      <c r="CJ1716" s="151" t="b">
        <f t="shared" ca="1" si="879"/>
        <v>0</v>
      </c>
      <c r="CK1716" s="151" t="b">
        <f t="shared" ca="1" si="880"/>
        <v>0</v>
      </c>
      <c r="CL1716" s="151" t="b">
        <f t="shared" ca="1" si="881"/>
        <v>0</v>
      </c>
      <c r="CM1716" s="151" t="b">
        <f t="shared" ca="1" si="882"/>
        <v>0</v>
      </c>
      <c r="CN1716" s="151" t="str">
        <f t="shared" ca="1" si="883"/>
        <v>NO_VAC</v>
      </c>
      <c r="CO1716" s="151" t="str">
        <f t="shared" ca="1" si="884"/>
        <v>NO_VAC</v>
      </c>
      <c r="CP1716" s="151" t="b">
        <f t="shared" ca="1" si="885"/>
        <v>0</v>
      </c>
      <c r="CQ1716" s="155">
        <f t="shared" ca="1" si="886"/>
        <v>0</v>
      </c>
      <c r="CR1716" s="155" t="b">
        <f t="shared" ca="1" si="887"/>
        <v>0</v>
      </c>
      <c r="CS1716" s="155" t="b">
        <f t="shared" ca="1" si="888"/>
        <v>0</v>
      </c>
      <c r="CT1716" s="155" t="b">
        <f t="shared" ca="1" si="889"/>
        <v>0</v>
      </c>
      <c r="CU1716" s="155" t="b">
        <f t="shared" ca="1" si="890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58"/>
        <v>0</v>
      </c>
      <c r="P1717" s="28">
        <f t="shared" ca="1" si="859"/>
        <v>0</v>
      </c>
      <c r="Q1717" s="28">
        <f t="shared" ca="1" si="860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1"/>
        <v>0</v>
      </c>
      <c r="BS1717" s="151" t="b">
        <f t="shared" si="862"/>
        <v>0</v>
      </c>
      <c r="BT1717" s="151" t="b">
        <f t="shared" si="863"/>
        <v>0</v>
      </c>
      <c r="BU1717" s="151" t="b">
        <f t="shared" si="864"/>
        <v>0</v>
      </c>
      <c r="BV1717" s="155" t="b">
        <f t="shared" ca="1" si="865"/>
        <v>0</v>
      </c>
      <c r="BW1717" s="151" t="b">
        <f t="shared" ca="1" si="866"/>
        <v>0</v>
      </c>
      <c r="BX1717" s="151" t="b">
        <f t="shared" ca="1" si="867"/>
        <v>0</v>
      </c>
      <c r="BY1717" s="151" t="b">
        <f t="shared" ca="1" si="868"/>
        <v>0</v>
      </c>
      <c r="BZ1717" s="151" t="b">
        <f t="shared" ca="1" si="869"/>
        <v>0</v>
      </c>
      <c r="CA1717" s="151" t="b">
        <f t="shared" ca="1" si="870"/>
        <v>0</v>
      </c>
      <c r="CB1717" s="151" t="b">
        <f t="shared" ca="1" si="871"/>
        <v>0</v>
      </c>
      <c r="CC1717" s="151" t="b">
        <f t="shared" ca="1" si="872"/>
        <v>0</v>
      </c>
      <c r="CD1717" s="151" t="b">
        <f t="shared" ca="1" si="873"/>
        <v>0</v>
      </c>
      <c r="CE1717" s="151" t="b">
        <f t="shared" ca="1" si="874"/>
        <v>0</v>
      </c>
      <c r="CF1717" s="151" t="b">
        <f t="shared" ca="1" si="875"/>
        <v>0</v>
      </c>
      <c r="CG1717" s="151" t="b">
        <f t="shared" ca="1" si="876"/>
        <v>0</v>
      </c>
      <c r="CH1717" s="151" t="b">
        <f t="shared" ca="1" si="877"/>
        <v>0</v>
      </c>
      <c r="CI1717" s="151" t="b">
        <f t="shared" ca="1" si="878"/>
        <v>0</v>
      </c>
      <c r="CJ1717" s="151" t="b">
        <f t="shared" ca="1" si="879"/>
        <v>0</v>
      </c>
      <c r="CK1717" s="151" t="b">
        <f t="shared" ca="1" si="880"/>
        <v>0</v>
      </c>
      <c r="CL1717" s="151" t="b">
        <f t="shared" ca="1" si="881"/>
        <v>0</v>
      </c>
      <c r="CM1717" s="151" t="b">
        <f t="shared" ca="1" si="882"/>
        <v>0</v>
      </c>
      <c r="CN1717" s="151" t="str">
        <f t="shared" ca="1" si="883"/>
        <v>NO_VAC</v>
      </c>
      <c r="CO1717" s="151" t="str">
        <f t="shared" ca="1" si="884"/>
        <v>NO_VAC</v>
      </c>
      <c r="CP1717" s="151" t="b">
        <f t="shared" ca="1" si="885"/>
        <v>0</v>
      </c>
      <c r="CQ1717" s="155">
        <f t="shared" ca="1" si="886"/>
        <v>0</v>
      </c>
      <c r="CR1717" s="155" t="b">
        <f t="shared" ca="1" si="887"/>
        <v>0</v>
      </c>
      <c r="CS1717" s="155" t="b">
        <f t="shared" ca="1" si="888"/>
        <v>0</v>
      </c>
      <c r="CT1717" s="155" t="b">
        <f t="shared" ca="1" si="889"/>
        <v>0</v>
      </c>
      <c r="CU1717" s="155" t="b">
        <f t="shared" ca="1" si="890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58"/>
        <v>0</v>
      </c>
      <c r="P1718" s="28">
        <f t="shared" ca="1" si="859"/>
        <v>0</v>
      </c>
      <c r="Q1718" s="28">
        <f t="shared" ca="1" si="860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1"/>
        <v>0</v>
      </c>
      <c r="BS1718" s="151" t="b">
        <f t="shared" si="862"/>
        <v>0</v>
      </c>
      <c r="BT1718" s="151" t="b">
        <f t="shared" si="863"/>
        <v>0</v>
      </c>
      <c r="BU1718" s="151" t="b">
        <f t="shared" si="864"/>
        <v>0</v>
      </c>
      <c r="BV1718" s="155" t="b">
        <f t="shared" ca="1" si="865"/>
        <v>0</v>
      </c>
      <c r="BW1718" s="151" t="b">
        <f t="shared" ca="1" si="866"/>
        <v>0</v>
      </c>
      <c r="BX1718" s="151" t="b">
        <f t="shared" ca="1" si="867"/>
        <v>0</v>
      </c>
      <c r="BY1718" s="151" t="b">
        <f t="shared" ca="1" si="868"/>
        <v>0</v>
      </c>
      <c r="BZ1718" s="151" t="b">
        <f t="shared" ca="1" si="869"/>
        <v>0</v>
      </c>
      <c r="CA1718" s="151" t="b">
        <f t="shared" ca="1" si="870"/>
        <v>0</v>
      </c>
      <c r="CB1718" s="151" t="b">
        <f t="shared" ca="1" si="871"/>
        <v>0</v>
      </c>
      <c r="CC1718" s="151" t="b">
        <f t="shared" ca="1" si="872"/>
        <v>0</v>
      </c>
      <c r="CD1718" s="151" t="b">
        <f t="shared" ca="1" si="873"/>
        <v>0</v>
      </c>
      <c r="CE1718" s="151" t="b">
        <f t="shared" ca="1" si="874"/>
        <v>0</v>
      </c>
      <c r="CF1718" s="151" t="b">
        <f t="shared" ca="1" si="875"/>
        <v>0</v>
      </c>
      <c r="CG1718" s="151" t="b">
        <f t="shared" ca="1" si="876"/>
        <v>0</v>
      </c>
      <c r="CH1718" s="151" t="b">
        <f t="shared" ca="1" si="877"/>
        <v>0</v>
      </c>
      <c r="CI1718" s="151" t="b">
        <f t="shared" ca="1" si="878"/>
        <v>0</v>
      </c>
      <c r="CJ1718" s="151" t="b">
        <f t="shared" ca="1" si="879"/>
        <v>0</v>
      </c>
      <c r="CK1718" s="151" t="b">
        <f t="shared" ca="1" si="880"/>
        <v>0</v>
      </c>
      <c r="CL1718" s="151" t="b">
        <f t="shared" ca="1" si="881"/>
        <v>0</v>
      </c>
      <c r="CM1718" s="151" t="b">
        <f t="shared" ca="1" si="882"/>
        <v>0</v>
      </c>
      <c r="CN1718" s="151" t="str">
        <f t="shared" ca="1" si="883"/>
        <v>NO_VAC</v>
      </c>
      <c r="CO1718" s="151" t="str">
        <f t="shared" ca="1" si="884"/>
        <v>NO_VAC</v>
      </c>
      <c r="CP1718" s="151" t="b">
        <f t="shared" ca="1" si="885"/>
        <v>0</v>
      </c>
      <c r="CQ1718" s="155">
        <f t="shared" ca="1" si="886"/>
        <v>0</v>
      </c>
      <c r="CR1718" s="155" t="b">
        <f t="shared" ca="1" si="887"/>
        <v>0</v>
      </c>
      <c r="CS1718" s="155" t="b">
        <f t="shared" ca="1" si="888"/>
        <v>0</v>
      </c>
      <c r="CT1718" s="155" t="b">
        <f t="shared" ca="1" si="889"/>
        <v>0</v>
      </c>
      <c r="CU1718" s="155" t="b">
        <f t="shared" ca="1" si="890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58"/>
        <v>0</v>
      </c>
      <c r="P1719" s="28">
        <f t="shared" ca="1" si="859"/>
        <v>0</v>
      </c>
      <c r="Q1719" s="28">
        <f t="shared" ca="1" si="860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1"/>
        <v>0</v>
      </c>
      <c r="BS1719" s="151" t="b">
        <f t="shared" si="862"/>
        <v>0</v>
      </c>
      <c r="BT1719" s="151" t="b">
        <f t="shared" si="863"/>
        <v>0</v>
      </c>
      <c r="BU1719" s="151" t="b">
        <f t="shared" si="864"/>
        <v>0</v>
      </c>
      <c r="BV1719" s="155" t="b">
        <f t="shared" ca="1" si="865"/>
        <v>0</v>
      </c>
      <c r="BW1719" s="151" t="b">
        <f t="shared" ca="1" si="866"/>
        <v>0</v>
      </c>
      <c r="BX1719" s="151" t="b">
        <f t="shared" ca="1" si="867"/>
        <v>0</v>
      </c>
      <c r="BY1719" s="151" t="b">
        <f t="shared" ca="1" si="868"/>
        <v>0</v>
      </c>
      <c r="BZ1719" s="151" t="b">
        <f t="shared" ca="1" si="869"/>
        <v>0</v>
      </c>
      <c r="CA1719" s="151" t="b">
        <f t="shared" ca="1" si="870"/>
        <v>0</v>
      </c>
      <c r="CB1719" s="151" t="b">
        <f t="shared" ca="1" si="871"/>
        <v>0</v>
      </c>
      <c r="CC1719" s="151" t="b">
        <f t="shared" ca="1" si="872"/>
        <v>0</v>
      </c>
      <c r="CD1719" s="151" t="b">
        <f t="shared" ca="1" si="873"/>
        <v>0</v>
      </c>
      <c r="CE1719" s="151" t="b">
        <f t="shared" ca="1" si="874"/>
        <v>0</v>
      </c>
      <c r="CF1719" s="151" t="b">
        <f t="shared" ca="1" si="875"/>
        <v>0</v>
      </c>
      <c r="CG1719" s="151" t="b">
        <f t="shared" ca="1" si="876"/>
        <v>0</v>
      </c>
      <c r="CH1719" s="151" t="b">
        <f t="shared" ca="1" si="877"/>
        <v>0</v>
      </c>
      <c r="CI1719" s="151" t="b">
        <f t="shared" ca="1" si="878"/>
        <v>0</v>
      </c>
      <c r="CJ1719" s="151" t="b">
        <f t="shared" ca="1" si="879"/>
        <v>0</v>
      </c>
      <c r="CK1719" s="151" t="b">
        <f t="shared" ca="1" si="880"/>
        <v>0</v>
      </c>
      <c r="CL1719" s="151" t="b">
        <f t="shared" ca="1" si="881"/>
        <v>0</v>
      </c>
      <c r="CM1719" s="151" t="b">
        <f t="shared" ca="1" si="882"/>
        <v>0</v>
      </c>
      <c r="CN1719" s="151" t="str">
        <f t="shared" ca="1" si="883"/>
        <v>NO_VAC</v>
      </c>
      <c r="CO1719" s="151" t="str">
        <f t="shared" ca="1" si="884"/>
        <v>NO_VAC</v>
      </c>
      <c r="CP1719" s="151" t="b">
        <f t="shared" ca="1" si="885"/>
        <v>0</v>
      </c>
      <c r="CQ1719" s="155">
        <f t="shared" ca="1" si="886"/>
        <v>0</v>
      </c>
      <c r="CR1719" s="155" t="b">
        <f t="shared" ca="1" si="887"/>
        <v>0</v>
      </c>
      <c r="CS1719" s="155" t="b">
        <f t="shared" ca="1" si="888"/>
        <v>0</v>
      </c>
      <c r="CT1719" s="155" t="b">
        <f t="shared" ca="1" si="889"/>
        <v>0</v>
      </c>
      <c r="CU1719" s="155" t="b">
        <f t="shared" ca="1" si="890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58"/>
        <v>0</v>
      </c>
      <c r="P1720" s="28">
        <f t="shared" ca="1" si="859"/>
        <v>0</v>
      </c>
      <c r="Q1720" s="28">
        <f t="shared" ca="1" si="860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1"/>
        <v>0</v>
      </c>
      <c r="BS1720" s="151" t="b">
        <f t="shared" si="862"/>
        <v>0</v>
      </c>
      <c r="BT1720" s="151" t="b">
        <f t="shared" si="863"/>
        <v>0</v>
      </c>
      <c r="BU1720" s="151" t="b">
        <f t="shared" si="864"/>
        <v>0</v>
      </c>
      <c r="BV1720" s="155" t="b">
        <f t="shared" ca="1" si="865"/>
        <v>0</v>
      </c>
      <c r="BW1720" s="151" t="b">
        <f t="shared" ca="1" si="866"/>
        <v>0</v>
      </c>
      <c r="BX1720" s="151" t="b">
        <f t="shared" ca="1" si="867"/>
        <v>0</v>
      </c>
      <c r="BY1720" s="151" t="b">
        <f t="shared" ca="1" si="868"/>
        <v>0</v>
      </c>
      <c r="BZ1720" s="151" t="b">
        <f t="shared" ca="1" si="869"/>
        <v>0</v>
      </c>
      <c r="CA1720" s="151" t="b">
        <f t="shared" ca="1" si="870"/>
        <v>0</v>
      </c>
      <c r="CB1720" s="151" t="b">
        <f t="shared" ca="1" si="871"/>
        <v>0</v>
      </c>
      <c r="CC1720" s="151" t="b">
        <f t="shared" ca="1" si="872"/>
        <v>0</v>
      </c>
      <c r="CD1720" s="151" t="b">
        <f t="shared" ca="1" si="873"/>
        <v>0</v>
      </c>
      <c r="CE1720" s="151" t="b">
        <f t="shared" ca="1" si="874"/>
        <v>0</v>
      </c>
      <c r="CF1720" s="151" t="b">
        <f t="shared" ca="1" si="875"/>
        <v>0</v>
      </c>
      <c r="CG1720" s="151" t="b">
        <f t="shared" ca="1" si="876"/>
        <v>0</v>
      </c>
      <c r="CH1720" s="151" t="b">
        <f t="shared" ca="1" si="877"/>
        <v>0</v>
      </c>
      <c r="CI1720" s="151" t="b">
        <f t="shared" ca="1" si="878"/>
        <v>0</v>
      </c>
      <c r="CJ1720" s="151" t="b">
        <f t="shared" ca="1" si="879"/>
        <v>0</v>
      </c>
      <c r="CK1720" s="151" t="b">
        <f t="shared" ca="1" si="880"/>
        <v>0</v>
      </c>
      <c r="CL1720" s="151" t="b">
        <f t="shared" ca="1" si="881"/>
        <v>0</v>
      </c>
      <c r="CM1720" s="151" t="b">
        <f t="shared" ca="1" si="882"/>
        <v>0</v>
      </c>
      <c r="CN1720" s="151" t="str">
        <f t="shared" ca="1" si="883"/>
        <v>NO_VAC</v>
      </c>
      <c r="CO1720" s="151" t="str">
        <f t="shared" ca="1" si="884"/>
        <v>NO_VAC</v>
      </c>
      <c r="CP1720" s="151" t="b">
        <f t="shared" ca="1" si="885"/>
        <v>0</v>
      </c>
      <c r="CQ1720" s="155">
        <f t="shared" ca="1" si="886"/>
        <v>0</v>
      </c>
      <c r="CR1720" s="155" t="b">
        <f t="shared" ca="1" si="887"/>
        <v>0</v>
      </c>
      <c r="CS1720" s="155" t="b">
        <f t="shared" ca="1" si="888"/>
        <v>0</v>
      </c>
      <c r="CT1720" s="155" t="b">
        <f t="shared" ca="1" si="889"/>
        <v>0</v>
      </c>
      <c r="CU1720" s="155" t="b">
        <f t="shared" ca="1" si="890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58"/>
        <v>0</v>
      </c>
      <c r="P1721" s="28">
        <f t="shared" ca="1" si="859"/>
        <v>0</v>
      </c>
      <c r="Q1721" s="28">
        <f t="shared" ca="1" si="860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1"/>
        <v>0</v>
      </c>
      <c r="BS1721" s="151" t="b">
        <f t="shared" si="862"/>
        <v>0</v>
      </c>
      <c r="BT1721" s="151" t="b">
        <f t="shared" si="863"/>
        <v>0</v>
      </c>
      <c r="BU1721" s="151" t="b">
        <f t="shared" si="864"/>
        <v>0</v>
      </c>
      <c r="BV1721" s="155" t="b">
        <f t="shared" ca="1" si="865"/>
        <v>0</v>
      </c>
      <c r="BW1721" s="151" t="b">
        <f t="shared" ca="1" si="866"/>
        <v>0</v>
      </c>
      <c r="BX1721" s="151" t="b">
        <f t="shared" ca="1" si="867"/>
        <v>0</v>
      </c>
      <c r="BY1721" s="151" t="b">
        <f t="shared" ca="1" si="868"/>
        <v>0</v>
      </c>
      <c r="BZ1721" s="151" t="b">
        <f t="shared" ca="1" si="869"/>
        <v>0</v>
      </c>
      <c r="CA1721" s="151" t="b">
        <f t="shared" ca="1" si="870"/>
        <v>0</v>
      </c>
      <c r="CB1721" s="151" t="b">
        <f t="shared" ca="1" si="871"/>
        <v>0</v>
      </c>
      <c r="CC1721" s="151" t="b">
        <f t="shared" ca="1" si="872"/>
        <v>0</v>
      </c>
      <c r="CD1721" s="151" t="b">
        <f t="shared" ca="1" si="873"/>
        <v>0</v>
      </c>
      <c r="CE1721" s="151" t="b">
        <f t="shared" ca="1" si="874"/>
        <v>0</v>
      </c>
      <c r="CF1721" s="151" t="b">
        <f t="shared" ca="1" si="875"/>
        <v>0</v>
      </c>
      <c r="CG1721" s="151" t="b">
        <f t="shared" ca="1" si="876"/>
        <v>0</v>
      </c>
      <c r="CH1721" s="151" t="b">
        <f t="shared" ca="1" si="877"/>
        <v>0</v>
      </c>
      <c r="CI1721" s="151" t="b">
        <f t="shared" ca="1" si="878"/>
        <v>0</v>
      </c>
      <c r="CJ1721" s="151" t="b">
        <f t="shared" ca="1" si="879"/>
        <v>0</v>
      </c>
      <c r="CK1721" s="151" t="b">
        <f t="shared" ca="1" si="880"/>
        <v>0</v>
      </c>
      <c r="CL1721" s="151" t="b">
        <f t="shared" ca="1" si="881"/>
        <v>0</v>
      </c>
      <c r="CM1721" s="151" t="b">
        <f t="shared" ca="1" si="882"/>
        <v>0</v>
      </c>
      <c r="CN1721" s="151" t="str">
        <f t="shared" ca="1" si="883"/>
        <v>NO_VAC</v>
      </c>
      <c r="CO1721" s="151" t="str">
        <f t="shared" ca="1" si="884"/>
        <v>NO_VAC</v>
      </c>
      <c r="CP1721" s="151" t="b">
        <f t="shared" ca="1" si="885"/>
        <v>0</v>
      </c>
      <c r="CQ1721" s="155">
        <f t="shared" ca="1" si="886"/>
        <v>0</v>
      </c>
      <c r="CR1721" s="155" t="b">
        <f t="shared" ca="1" si="887"/>
        <v>0</v>
      </c>
      <c r="CS1721" s="155" t="b">
        <f t="shared" ca="1" si="888"/>
        <v>0</v>
      </c>
      <c r="CT1721" s="155" t="b">
        <f t="shared" ca="1" si="889"/>
        <v>0</v>
      </c>
      <c r="CU1721" s="155" t="b">
        <f t="shared" ca="1" si="890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58"/>
        <v>0</v>
      </c>
      <c r="P1722" s="28">
        <f t="shared" ca="1" si="859"/>
        <v>0</v>
      </c>
      <c r="Q1722" s="28">
        <f t="shared" ca="1" si="860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1"/>
        <v>0</v>
      </c>
      <c r="BS1722" s="151" t="b">
        <f t="shared" si="862"/>
        <v>0</v>
      </c>
      <c r="BT1722" s="151" t="b">
        <f t="shared" si="863"/>
        <v>0</v>
      </c>
      <c r="BU1722" s="151" t="b">
        <f t="shared" si="864"/>
        <v>0</v>
      </c>
      <c r="BV1722" s="155" t="b">
        <f t="shared" ca="1" si="865"/>
        <v>0</v>
      </c>
      <c r="BW1722" s="151" t="b">
        <f t="shared" ca="1" si="866"/>
        <v>0</v>
      </c>
      <c r="BX1722" s="151" t="b">
        <f t="shared" ca="1" si="867"/>
        <v>0</v>
      </c>
      <c r="BY1722" s="151" t="b">
        <f t="shared" ca="1" si="868"/>
        <v>0</v>
      </c>
      <c r="BZ1722" s="151" t="b">
        <f t="shared" ca="1" si="869"/>
        <v>0</v>
      </c>
      <c r="CA1722" s="151" t="b">
        <f t="shared" ca="1" si="870"/>
        <v>0</v>
      </c>
      <c r="CB1722" s="151" t="b">
        <f t="shared" ca="1" si="871"/>
        <v>0</v>
      </c>
      <c r="CC1722" s="151" t="b">
        <f t="shared" ca="1" si="872"/>
        <v>0</v>
      </c>
      <c r="CD1722" s="151" t="b">
        <f t="shared" ca="1" si="873"/>
        <v>0</v>
      </c>
      <c r="CE1722" s="151" t="b">
        <f t="shared" ca="1" si="874"/>
        <v>0</v>
      </c>
      <c r="CF1722" s="151" t="b">
        <f t="shared" ca="1" si="875"/>
        <v>0</v>
      </c>
      <c r="CG1722" s="151" t="b">
        <f t="shared" ca="1" si="876"/>
        <v>0</v>
      </c>
      <c r="CH1722" s="151" t="b">
        <f t="shared" ca="1" si="877"/>
        <v>0</v>
      </c>
      <c r="CI1722" s="151" t="b">
        <f t="shared" ca="1" si="878"/>
        <v>0</v>
      </c>
      <c r="CJ1722" s="151" t="b">
        <f t="shared" ca="1" si="879"/>
        <v>0</v>
      </c>
      <c r="CK1722" s="151" t="b">
        <f t="shared" ca="1" si="880"/>
        <v>0</v>
      </c>
      <c r="CL1722" s="151" t="b">
        <f t="shared" ca="1" si="881"/>
        <v>0</v>
      </c>
      <c r="CM1722" s="151" t="b">
        <f t="shared" ca="1" si="882"/>
        <v>0</v>
      </c>
      <c r="CN1722" s="151" t="str">
        <f t="shared" ca="1" si="883"/>
        <v>NO_VAC</v>
      </c>
      <c r="CO1722" s="151" t="str">
        <f t="shared" ca="1" si="884"/>
        <v>NO_VAC</v>
      </c>
      <c r="CP1722" s="151" t="b">
        <f t="shared" ca="1" si="885"/>
        <v>0</v>
      </c>
      <c r="CQ1722" s="155">
        <f t="shared" ca="1" si="886"/>
        <v>0</v>
      </c>
      <c r="CR1722" s="155" t="b">
        <f t="shared" ca="1" si="887"/>
        <v>0</v>
      </c>
      <c r="CS1722" s="155" t="b">
        <f t="shared" ca="1" si="888"/>
        <v>0</v>
      </c>
      <c r="CT1722" s="155" t="b">
        <f t="shared" ca="1" si="889"/>
        <v>0</v>
      </c>
      <c r="CU1722" s="155" t="b">
        <f t="shared" ca="1" si="890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58"/>
        <v>0</v>
      </c>
      <c r="P1723" s="28">
        <f t="shared" ca="1" si="859"/>
        <v>0</v>
      </c>
      <c r="Q1723" s="28">
        <f t="shared" ca="1" si="860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1"/>
        <v>0</v>
      </c>
      <c r="BS1723" s="151" t="b">
        <f t="shared" si="862"/>
        <v>0</v>
      </c>
      <c r="BT1723" s="151" t="b">
        <f t="shared" si="863"/>
        <v>0</v>
      </c>
      <c r="BU1723" s="151" t="b">
        <f t="shared" si="864"/>
        <v>0</v>
      </c>
      <c r="BV1723" s="155" t="b">
        <f t="shared" ca="1" si="865"/>
        <v>0</v>
      </c>
      <c r="BW1723" s="151" t="b">
        <f t="shared" ca="1" si="866"/>
        <v>0</v>
      </c>
      <c r="BX1723" s="151" t="b">
        <f t="shared" ca="1" si="867"/>
        <v>0</v>
      </c>
      <c r="BY1723" s="151" t="b">
        <f t="shared" ca="1" si="868"/>
        <v>0</v>
      </c>
      <c r="BZ1723" s="151" t="b">
        <f t="shared" ca="1" si="869"/>
        <v>0</v>
      </c>
      <c r="CA1723" s="151" t="b">
        <f t="shared" ca="1" si="870"/>
        <v>0</v>
      </c>
      <c r="CB1723" s="151" t="b">
        <f t="shared" ca="1" si="871"/>
        <v>0</v>
      </c>
      <c r="CC1723" s="151" t="b">
        <f t="shared" ca="1" si="872"/>
        <v>0</v>
      </c>
      <c r="CD1723" s="151" t="b">
        <f t="shared" ca="1" si="873"/>
        <v>0</v>
      </c>
      <c r="CE1723" s="151" t="b">
        <f t="shared" ca="1" si="874"/>
        <v>0</v>
      </c>
      <c r="CF1723" s="151" t="b">
        <f t="shared" ca="1" si="875"/>
        <v>0</v>
      </c>
      <c r="CG1723" s="151" t="b">
        <f t="shared" ca="1" si="876"/>
        <v>0</v>
      </c>
      <c r="CH1723" s="151" t="b">
        <f t="shared" ca="1" si="877"/>
        <v>0</v>
      </c>
      <c r="CI1723" s="151" t="b">
        <f t="shared" ca="1" si="878"/>
        <v>0</v>
      </c>
      <c r="CJ1723" s="151" t="b">
        <f t="shared" ca="1" si="879"/>
        <v>0</v>
      </c>
      <c r="CK1723" s="151" t="b">
        <f t="shared" ca="1" si="880"/>
        <v>0</v>
      </c>
      <c r="CL1723" s="151" t="b">
        <f t="shared" ca="1" si="881"/>
        <v>0</v>
      </c>
      <c r="CM1723" s="151" t="b">
        <f t="shared" ca="1" si="882"/>
        <v>0</v>
      </c>
      <c r="CN1723" s="151" t="str">
        <f t="shared" ca="1" si="883"/>
        <v>NO_VAC</v>
      </c>
      <c r="CO1723" s="151" t="str">
        <f t="shared" ca="1" si="884"/>
        <v>NO_VAC</v>
      </c>
      <c r="CP1723" s="151" t="b">
        <f t="shared" ca="1" si="885"/>
        <v>0</v>
      </c>
      <c r="CQ1723" s="155">
        <f t="shared" ca="1" si="886"/>
        <v>0</v>
      </c>
      <c r="CR1723" s="155" t="b">
        <f t="shared" ca="1" si="887"/>
        <v>0</v>
      </c>
      <c r="CS1723" s="155" t="b">
        <f t="shared" ca="1" si="888"/>
        <v>0</v>
      </c>
      <c r="CT1723" s="155" t="b">
        <f t="shared" ca="1" si="889"/>
        <v>0</v>
      </c>
      <c r="CU1723" s="155" t="b">
        <f t="shared" ca="1" si="890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58"/>
        <v>0</v>
      </c>
      <c r="P1724" s="28">
        <f t="shared" ca="1" si="859"/>
        <v>0</v>
      </c>
      <c r="Q1724" s="28">
        <f t="shared" ca="1" si="860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1"/>
        <v>0</v>
      </c>
      <c r="BS1724" s="151" t="b">
        <f t="shared" si="862"/>
        <v>0</v>
      </c>
      <c r="BT1724" s="151" t="b">
        <f t="shared" si="863"/>
        <v>0</v>
      </c>
      <c r="BU1724" s="151" t="b">
        <f t="shared" si="864"/>
        <v>0</v>
      </c>
      <c r="BV1724" s="155" t="b">
        <f t="shared" ca="1" si="865"/>
        <v>0</v>
      </c>
      <c r="BW1724" s="151" t="b">
        <f t="shared" ca="1" si="866"/>
        <v>0</v>
      </c>
      <c r="BX1724" s="151" t="b">
        <f t="shared" ca="1" si="867"/>
        <v>0</v>
      </c>
      <c r="BY1724" s="151" t="b">
        <f t="shared" ca="1" si="868"/>
        <v>0</v>
      </c>
      <c r="BZ1724" s="151" t="b">
        <f t="shared" ca="1" si="869"/>
        <v>0</v>
      </c>
      <c r="CA1724" s="151" t="b">
        <f t="shared" ca="1" si="870"/>
        <v>0</v>
      </c>
      <c r="CB1724" s="151" t="b">
        <f t="shared" ca="1" si="871"/>
        <v>0</v>
      </c>
      <c r="CC1724" s="151" t="b">
        <f t="shared" ca="1" si="872"/>
        <v>0</v>
      </c>
      <c r="CD1724" s="151" t="b">
        <f t="shared" ca="1" si="873"/>
        <v>0</v>
      </c>
      <c r="CE1724" s="151" t="b">
        <f t="shared" ca="1" si="874"/>
        <v>0</v>
      </c>
      <c r="CF1724" s="151" t="b">
        <f t="shared" ca="1" si="875"/>
        <v>0</v>
      </c>
      <c r="CG1724" s="151" t="b">
        <f t="shared" ca="1" si="876"/>
        <v>0</v>
      </c>
      <c r="CH1724" s="151" t="b">
        <f t="shared" ca="1" si="877"/>
        <v>0</v>
      </c>
      <c r="CI1724" s="151" t="b">
        <f t="shared" ca="1" si="878"/>
        <v>0</v>
      </c>
      <c r="CJ1724" s="151" t="b">
        <f t="shared" ca="1" si="879"/>
        <v>0</v>
      </c>
      <c r="CK1724" s="151" t="b">
        <f t="shared" ca="1" si="880"/>
        <v>0</v>
      </c>
      <c r="CL1724" s="151" t="b">
        <f t="shared" ca="1" si="881"/>
        <v>0</v>
      </c>
      <c r="CM1724" s="151" t="b">
        <f t="shared" ca="1" si="882"/>
        <v>0</v>
      </c>
      <c r="CN1724" s="151" t="str">
        <f t="shared" ca="1" si="883"/>
        <v>NO_VAC</v>
      </c>
      <c r="CO1724" s="151" t="str">
        <f t="shared" ca="1" si="884"/>
        <v>NO_VAC</v>
      </c>
      <c r="CP1724" s="151" t="b">
        <f t="shared" ca="1" si="885"/>
        <v>0</v>
      </c>
      <c r="CQ1724" s="155">
        <f t="shared" ca="1" si="886"/>
        <v>0</v>
      </c>
      <c r="CR1724" s="155" t="b">
        <f t="shared" ca="1" si="887"/>
        <v>0</v>
      </c>
      <c r="CS1724" s="155" t="b">
        <f t="shared" ca="1" si="888"/>
        <v>0</v>
      </c>
      <c r="CT1724" s="155" t="b">
        <f t="shared" ca="1" si="889"/>
        <v>0</v>
      </c>
      <c r="CU1724" s="155" t="b">
        <f t="shared" ca="1" si="890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58"/>
        <v>0</v>
      </c>
      <c r="P1725" s="28">
        <f t="shared" ca="1" si="859"/>
        <v>0</v>
      </c>
      <c r="Q1725" s="28">
        <f t="shared" ca="1" si="860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1"/>
        <v>0</v>
      </c>
      <c r="BS1725" s="151" t="b">
        <f t="shared" si="862"/>
        <v>0</v>
      </c>
      <c r="BT1725" s="151" t="b">
        <f t="shared" si="863"/>
        <v>0</v>
      </c>
      <c r="BU1725" s="151" t="b">
        <f t="shared" si="864"/>
        <v>0</v>
      </c>
      <c r="BV1725" s="155" t="b">
        <f t="shared" ca="1" si="865"/>
        <v>0</v>
      </c>
      <c r="BW1725" s="151" t="b">
        <f t="shared" ca="1" si="866"/>
        <v>0</v>
      </c>
      <c r="BX1725" s="151" t="b">
        <f t="shared" ca="1" si="867"/>
        <v>0</v>
      </c>
      <c r="BY1725" s="151" t="b">
        <f t="shared" ca="1" si="868"/>
        <v>0</v>
      </c>
      <c r="BZ1725" s="151" t="b">
        <f t="shared" ca="1" si="869"/>
        <v>0</v>
      </c>
      <c r="CA1725" s="151" t="b">
        <f t="shared" ca="1" si="870"/>
        <v>0</v>
      </c>
      <c r="CB1725" s="151" t="b">
        <f t="shared" ca="1" si="871"/>
        <v>0</v>
      </c>
      <c r="CC1725" s="151" t="b">
        <f t="shared" ca="1" si="872"/>
        <v>0</v>
      </c>
      <c r="CD1725" s="151" t="b">
        <f t="shared" ca="1" si="873"/>
        <v>0</v>
      </c>
      <c r="CE1725" s="151" t="b">
        <f t="shared" ca="1" si="874"/>
        <v>0</v>
      </c>
      <c r="CF1725" s="151" t="b">
        <f t="shared" ca="1" si="875"/>
        <v>0</v>
      </c>
      <c r="CG1725" s="151" t="b">
        <f t="shared" ca="1" si="876"/>
        <v>0</v>
      </c>
      <c r="CH1725" s="151" t="b">
        <f t="shared" ca="1" si="877"/>
        <v>0</v>
      </c>
      <c r="CI1725" s="151" t="b">
        <f t="shared" ca="1" si="878"/>
        <v>0</v>
      </c>
      <c r="CJ1725" s="151" t="b">
        <f t="shared" ca="1" si="879"/>
        <v>0</v>
      </c>
      <c r="CK1725" s="151" t="b">
        <f t="shared" ca="1" si="880"/>
        <v>0</v>
      </c>
      <c r="CL1725" s="151" t="b">
        <f t="shared" ca="1" si="881"/>
        <v>0</v>
      </c>
      <c r="CM1725" s="151" t="b">
        <f t="shared" ca="1" si="882"/>
        <v>0</v>
      </c>
      <c r="CN1725" s="151" t="str">
        <f t="shared" ca="1" si="883"/>
        <v>NO_VAC</v>
      </c>
      <c r="CO1725" s="151" t="str">
        <f t="shared" ca="1" si="884"/>
        <v>NO_VAC</v>
      </c>
      <c r="CP1725" s="151" t="b">
        <f t="shared" ca="1" si="885"/>
        <v>0</v>
      </c>
      <c r="CQ1725" s="155">
        <f t="shared" ca="1" si="886"/>
        <v>0</v>
      </c>
      <c r="CR1725" s="155" t="b">
        <f t="shared" ca="1" si="887"/>
        <v>0</v>
      </c>
      <c r="CS1725" s="155" t="b">
        <f t="shared" ca="1" si="888"/>
        <v>0</v>
      </c>
      <c r="CT1725" s="155" t="b">
        <f t="shared" ca="1" si="889"/>
        <v>0</v>
      </c>
      <c r="CU1725" s="155" t="b">
        <f t="shared" ca="1" si="890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58"/>
        <v>0</v>
      </c>
      <c r="P1726" s="28">
        <f t="shared" ca="1" si="859"/>
        <v>0</v>
      </c>
      <c r="Q1726" s="28">
        <f t="shared" ca="1" si="860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1"/>
        <v>0</v>
      </c>
      <c r="BS1726" s="151" t="b">
        <f t="shared" si="862"/>
        <v>0</v>
      </c>
      <c r="BT1726" s="151" t="b">
        <f t="shared" si="863"/>
        <v>0</v>
      </c>
      <c r="BU1726" s="151" t="b">
        <f t="shared" si="864"/>
        <v>0</v>
      </c>
      <c r="BV1726" s="155" t="b">
        <f t="shared" ca="1" si="865"/>
        <v>0</v>
      </c>
      <c r="BW1726" s="151" t="b">
        <f t="shared" ca="1" si="866"/>
        <v>0</v>
      </c>
      <c r="BX1726" s="151" t="b">
        <f t="shared" ca="1" si="867"/>
        <v>0</v>
      </c>
      <c r="BY1726" s="151" t="b">
        <f t="shared" ca="1" si="868"/>
        <v>0</v>
      </c>
      <c r="BZ1726" s="151" t="b">
        <f t="shared" ca="1" si="869"/>
        <v>0</v>
      </c>
      <c r="CA1726" s="151" t="b">
        <f t="shared" ca="1" si="870"/>
        <v>0</v>
      </c>
      <c r="CB1726" s="151" t="b">
        <f t="shared" ca="1" si="871"/>
        <v>0</v>
      </c>
      <c r="CC1726" s="151" t="b">
        <f t="shared" ca="1" si="872"/>
        <v>0</v>
      </c>
      <c r="CD1726" s="151" t="b">
        <f t="shared" ca="1" si="873"/>
        <v>0</v>
      </c>
      <c r="CE1726" s="151" t="b">
        <f t="shared" ca="1" si="874"/>
        <v>0</v>
      </c>
      <c r="CF1726" s="151" t="b">
        <f t="shared" ca="1" si="875"/>
        <v>0</v>
      </c>
      <c r="CG1726" s="151" t="b">
        <f t="shared" ca="1" si="876"/>
        <v>0</v>
      </c>
      <c r="CH1726" s="151" t="b">
        <f t="shared" ca="1" si="877"/>
        <v>0</v>
      </c>
      <c r="CI1726" s="151" t="b">
        <f t="shared" ca="1" si="878"/>
        <v>0</v>
      </c>
      <c r="CJ1726" s="151" t="b">
        <f t="shared" ca="1" si="879"/>
        <v>0</v>
      </c>
      <c r="CK1726" s="151" t="b">
        <f t="shared" ca="1" si="880"/>
        <v>0</v>
      </c>
      <c r="CL1726" s="151" t="b">
        <f t="shared" ca="1" si="881"/>
        <v>0</v>
      </c>
      <c r="CM1726" s="151" t="b">
        <f t="shared" ca="1" si="882"/>
        <v>0</v>
      </c>
      <c r="CN1726" s="151" t="str">
        <f t="shared" ca="1" si="883"/>
        <v>NO_VAC</v>
      </c>
      <c r="CO1726" s="151" t="str">
        <f t="shared" ca="1" si="884"/>
        <v>NO_VAC</v>
      </c>
      <c r="CP1726" s="151" t="b">
        <f t="shared" ca="1" si="885"/>
        <v>0</v>
      </c>
      <c r="CQ1726" s="155">
        <f t="shared" ca="1" si="886"/>
        <v>0</v>
      </c>
      <c r="CR1726" s="155" t="b">
        <f t="shared" ca="1" si="887"/>
        <v>0</v>
      </c>
      <c r="CS1726" s="155" t="b">
        <f t="shared" ca="1" si="888"/>
        <v>0</v>
      </c>
      <c r="CT1726" s="155" t="b">
        <f t="shared" ca="1" si="889"/>
        <v>0</v>
      </c>
      <c r="CU1726" s="155" t="b">
        <f t="shared" ca="1" si="890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58"/>
        <v>0</v>
      </c>
      <c r="P1727" s="28">
        <f t="shared" ca="1" si="859"/>
        <v>0</v>
      </c>
      <c r="Q1727" s="28">
        <f t="shared" ca="1" si="860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1"/>
        <v>0</v>
      </c>
      <c r="BS1727" s="151" t="b">
        <f t="shared" si="862"/>
        <v>0</v>
      </c>
      <c r="BT1727" s="151" t="b">
        <f t="shared" si="863"/>
        <v>0</v>
      </c>
      <c r="BU1727" s="151" t="b">
        <f t="shared" si="864"/>
        <v>0</v>
      </c>
      <c r="BV1727" s="155" t="b">
        <f t="shared" ca="1" si="865"/>
        <v>0</v>
      </c>
      <c r="BW1727" s="151" t="b">
        <f t="shared" ca="1" si="866"/>
        <v>0</v>
      </c>
      <c r="BX1727" s="151" t="b">
        <f t="shared" ca="1" si="867"/>
        <v>0</v>
      </c>
      <c r="BY1727" s="151" t="b">
        <f t="shared" ca="1" si="868"/>
        <v>0</v>
      </c>
      <c r="BZ1727" s="151" t="b">
        <f t="shared" ca="1" si="869"/>
        <v>0</v>
      </c>
      <c r="CA1727" s="151" t="b">
        <f t="shared" ca="1" si="870"/>
        <v>0</v>
      </c>
      <c r="CB1727" s="151" t="b">
        <f t="shared" ca="1" si="871"/>
        <v>0</v>
      </c>
      <c r="CC1727" s="151" t="b">
        <f t="shared" ca="1" si="872"/>
        <v>0</v>
      </c>
      <c r="CD1727" s="151" t="b">
        <f t="shared" ca="1" si="873"/>
        <v>0</v>
      </c>
      <c r="CE1727" s="151" t="b">
        <f t="shared" ca="1" si="874"/>
        <v>0</v>
      </c>
      <c r="CF1727" s="151" t="b">
        <f t="shared" ca="1" si="875"/>
        <v>0</v>
      </c>
      <c r="CG1727" s="151" t="b">
        <f t="shared" ca="1" si="876"/>
        <v>0</v>
      </c>
      <c r="CH1727" s="151" t="b">
        <f t="shared" ca="1" si="877"/>
        <v>0</v>
      </c>
      <c r="CI1727" s="151" t="b">
        <f t="shared" ca="1" si="878"/>
        <v>0</v>
      </c>
      <c r="CJ1727" s="151" t="b">
        <f t="shared" ca="1" si="879"/>
        <v>0</v>
      </c>
      <c r="CK1727" s="151" t="b">
        <f t="shared" ca="1" si="880"/>
        <v>0</v>
      </c>
      <c r="CL1727" s="151" t="b">
        <f t="shared" ca="1" si="881"/>
        <v>0</v>
      </c>
      <c r="CM1727" s="151" t="b">
        <f t="shared" ca="1" si="882"/>
        <v>0</v>
      </c>
      <c r="CN1727" s="151" t="str">
        <f t="shared" ca="1" si="883"/>
        <v>NO_VAC</v>
      </c>
      <c r="CO1727" s="151" t="str">
        <f t="shared" ca="1" si="884"/>
        <v>NO_VAC</v>
      </c>
      <c r="CP1727" s="151" t="b">
        <f t="shared" ca="1" si="885"/>
        <v>0</v>
      </c>
      <c r="CQ1727" s="155">
        <f t="shared" ca="1" si="886"/>
        <v>0</v>
      </c>
      <c r="CR1727" s="155" t="b">
        <f t="shared" ca="1" si="887"/>
        <v>0</v>
      </c>
      <c r="CS1727" s="155" t="b">
        <f t="shared" ca="1" si="888"/>
        <v>0</v>
      </c>
      <c r="CT1727" s="155" t="b">
        <f t="shared" ca="1" si="889"/>
        <v>0</v>
      </c>
      <c r="CU1727" s="155" t="b">
        <f t="shared" ca="1" si="890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58"/>
        <v>0</v>
      </c>
      <c r="P1728" s="28">
        <f t="shared" ca="1" si="859"/>
        <v>0</v>
      </c>
      <c r="Q1728" s="28">
        <f t="shared" ca="1" si="860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1"/>
        <v>0</v>
      </c>
      <c r="BS1728" s="151" t="b">
        <f t="shared" si="862"/>
        <v>0</v>
      </c>
      <c r="BT1728" s="151" t="b">
        <f t="shared" si="863"/>
        <v>0</v>
      </c>
      <c r="BU1728" s="151" t="b">
        <f t="shared" si="864"/>
        <v>0</v>
      </c>
      <c r="BV1728" s="155" t="b">
        <f t="shared" ca="1" si="865"/>
        <v>0</v>
      </c>
      <c r="BW1728" s="151" t="b">
        <f t="shared" ca="1" si="866"/>
        <v>0</v>
      </c>
      <c r="BX1728" s="151" t="b">
        <f t="shared" ca="1" si="867"/>
        <v>0</v>
      </c>
      <c r="BY1728" s="151" t="b">
        <f t="shared" ca="1" si="868"/>
        <v>0</v>
      </c>
      <c r="BZ1728" s="151" t="b">
        <f t="shared" ca="1" si="869"/>
        <v>0</v>
      </c>
      <c r="CA1728" s="151" t="b">
        <f t="shared" ca="1" si="870"/>
        <v>0</v>
      </c>
      <c r="CB1728" s="151" t="b">
        <f t="shared" ca="1" si="871"/>
        <v>0</v>
      </c>
      <c r="CC1728" s="151" t="b">
        <f t="shared" ca="1" si="872"/>
        <v>0</v>
      </c>
      <c r="CD1728" s="151" t="b">
        <f t="shared" ca="1" si="873"/>
        <v>0</v>
      </c>
      <c r="CE1728" s="151" t="b">
        <f t="shared" ca="1" si="874"/>
        <v>0</v>
      </c>
      <c r="CF1728" s="151" t="b">
        <f t="shared" ca="1" si="875"/>
        <v>0</v>
      </c>
      <c r="CG1728" s="151" t="b">
        <f t="shared" ca="1" si="876"/>
        <v>0</v>
      </c>
      <c r="CH1728" s="151" t="b">
        <f t="shared" ca="1" si="877"/>
        <v>0</v>
      </c>
      <c r="CI1728" s="151" t="b">
        <f t="shared" ca="1" si="878"/>
        <v>0</v>
      </c>
      <c r="CJ1728" s="151" t="b">
        <f t="shared" ca="1" si="879"/>
        <v>0</v>
      </c>
      <c r="CK1728" s="151" t="b">
        <f t="shared" ca="1" si="880"/>
        <v>0</v>
      </c>
      <c r="CL1728" s="151" t="b">
        <f t="shared" ca="1" si="881"/>
        <v>0</v>
      </c>
      <c r="CM1728" s="151" t="b">
        <f t="shared" ca="1" si="882"/>
        <v>0</v>
      </c>
      <c r="CN1728" s="151" t="str">
        <f t="shared" ca="1" si="883"/>
        <v>NO_VAC</v>
      </c>
      <c r="CO1728" s="151" t="str">
        <f t="shared" ca="1" si="884"/>
        <v>NO_VAC</v>
      </c>
      <c r="CP1728" s="151" t="b">
        <f t="shared" ca="1" si="885"/>
        <v>0</v>
      </c>
      <c r="CQ1728" s="155">
        <f t="shared" ca="1" si="886"/>
        <v>0</v>
      </c>
      <c r="CR1728" s="155" t="b">
        <f t="shared" ca="1" si="887"/>
        <v>0</v>
      </c>
      <c r="CS1728" s="155" t="b">
        <f t="shared" ca="1" si="888"/>
        <v>0</v>
      </c>
      <c r="CT1728" s="155" t="b">
        <f t="shared" ca="1" si="889"/>
        <v>0</v>
      </c>
      <c r="CU1728" s="155" t="b">
        <f t="shared" ca="1" si="890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58"/>
        <v>0</v>
      </c>
      <c r="P1729" s="28">
        <f t="shared" ca="1" si="859"/>
        <v>0</v>
      </c>
      <c r="Q1729" s="28">
        <f t="shared" ca="1" si="860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1"/>
        <v>0</v>
      </c>
      <c r="BS1729" s="151" t="b">
        <f t="shared" si="862"/>
        <v>0</v>
      </c>
      <c r="BT1729" s="151" t="b">
        <f t="shared" si="863"/>
        <v>0</v>
      </c>
      <c r="BU1729" s="151" t="b">
        <f t="shared" si="864"/>
        <v>0</v>
      </c>
      <c r="BV1729" s="155" t="b">
        <f t="shared" ca="1" si="865"/>
        <v>0</v>
      </c>
      <c r="BW1729" s="151" t="b">
        <f t="shared" ca="1" si="866"/>
        <v>0</v>
      </c>
      <c r="BX1729" s="151" t="b">
        <f t="shared" ca="1" si="867"/>
        <v>0</v>
      </c>
      <c r="BY1729" s="151" t="b">
        <f t="shared" ca="1" si="868"/>
        <v>0</v>
      </c>
      <c r="BZ1729" s="151" t="b">
        <f t="shared" ca="1" si="869"/>
        <v>0</v>
      </c>
      <c r="CA1729" s="151" t="b">
        <f t="shared" ca="1" si="870"/>
        <v>0</v>
      </c>
      <c r="CB1729" s="151" t="b">
        <f t="shared" ca="1" si="871"/>
        <v>0</v>
      </c>
      <c r="CC1729" s="151" t="b">
        <f t="shared" ca="1" si="872"/>
        <v>0</v>
      </c>
      <c r="CD1729" s="151" t="b">
        <f t="shared" ca="1" si="873"/>
        <v>0</v>
      </c>
      <c r="CE1729" s="151" t="b">
        <f t="shared" ca="1" si="874"/>
        <v>0</v>
      </c>
      <c r="CF1729" s="151" t="b">
        <f t="shared" ca="1" si="875"/>
        <v>0</v>
      </c>
      <c r="CG1729" s="151" t="b">
        <f t="shared" ca="1" si="876"/>
        <v>0</v>
      </c>
      <c r="CH1729" s="151" t="b">
        <f t="shared" ca="1" si="877"/>
        <v>0</v>
      </c>
      <c r="CI1729" s="151" t="b">
        <f t="shared" ca="1" si="878"/>
        <v>0</v>
      </c>
      <c r="CJ1729" s="151" t="b">
        <f t="shared" ca="1" si="879"/>
        <v>0</v>
      </c>
      <c r="CK1729" s="151" t="b">
        <f t="shared" ca="1" si="880"/>
        <v>0</v>
      </c>
      <c r="CL1729" s="151" t="b">
        <f t="shared" ca="1" si="881"/>
        <v>0</v>
      </c>
      <c r="CM1729" s="151" t="b">
        <f t="shared" ca="1" si="882"/>
        <v>0</v>
      </c>
      <c r="CN1729" s="151" t="str">
        <f t="shared" ca="1" si="883"/>
        <v>NO_VAC</v>
      </c>
      <c r="CO1729" s="151" t="str">
        <f t="shared" ca="1" si="884"/>
        <v>NO_VAC</v>
      </c>
      <c r="CP1729" s="151" t="b">
        <f t="shared" ca="1" si="885"/>
        <v>0</v>
      </c>
      <c r="CQ1729" s="155">
        <f t="shared" ca="1" si="886"/>
        <v>0</v>
      </c>
      <c r="CR1729" s="155" t="b">
        <f t="shared" ca="1" si="887"/>
        <v>0</v>
      </c>
      <c r="CS1729" s="155" t="b">
        <f t="shared" ca="1" si="888"/>
        <v>0</v>
      </c>
      <c r="CT1729" s="155" t="b">
        <f t="shared" ca="1" si="889"/>
        <v>0</v>
      </c>
      <c r="CU1729" s="155" t="b">
        <f t="shared" ca="1" si="890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58"/>
        <v>0</v>
      </c>
      <c r="P1730" s="28">
        <f t="shared" ca="1" si="859"/>
        <v>0</v>
      </c>
      <c r="Q1730" s="28">
        <f t="shared" ca="1" si="860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1"/>
        <v>0</v>
      </c>
      <c r="BS1730" s="151" t="b">
        <f t="shared" si="862"/>
        <v>0</v>
      </c>
      <c r="BT1730" s="151" t="b">
        <f t="shared" si="863"/>
        <v>0</v>
      </c>
      <c r="BU1730" s="151" t="b">
        <f t="shared" si="864"/>
        <v>0</v>
      </c>
      <c r="BV1730" s="155" t="b">
        <f t="shared" ca="1" si="865"/>
        <v>0</v>
      </c>
      <c r="BW1730" s="151" t="b">
        <f t="shared" ca="1" si="866"/>
        <v>0</v>
      </c>
      <c r="BX1730" s="151" t="b">
        <f t="shared" ca="1" si="867"/>
        <v>0</v>
      </c>
      <c r="BY1730" s="151" t="b">
        <f t="shared" ca="1" si="868"/>
        <v>0</v>
      </c>
      <c r="BZ1730" s="151" t="b">
        <f t="shared" ca="1" si="869"/>
        <v>0</v>
      </c>
      <c r="CA1730" s="151" t="b">
        <f t="shared" ca="1" si="870"/>
        <v>0</v>
      </c>
      <c r="CB1730" s="151" t="b">
        <f t="shared" ca="1" si="871"/>
        <v>0</v>
      </c>
      <c r="CC1730" s="151" t="b">
        <f t="shared" ca="1" si="872"/>
        <v>0</v>
      </c>
      <c r="CD1730" s="151" t="b">
        <f t="shared" ca="1" si="873"/>
        <v>0</v>
      </c>
      <c r="CE1730" s="151" t="b">
        <f t="shared" ca="1" si="874"/>
        <v>0</v>
      </c>
      <c r="CF1730" s="151" t="b">
        <f t="shared" ca="1" si="875"/>
        <v>0</v>
      </c>
      <c r="CG1730" s="151" t="b">
        <f t="shared" ca="1" si="876"/>
        <v>0</v>
      </c>
      <c r="CH1730" s="151" t="b">
        <f t="shared" ca="1" si="877"/>
        <v>0</v>
      </c>
      <c r="CI1730" s="151" t="b">
        <f t="shared" ca="1" si="878"/>
        <v>0</v>
      </c>
      <c r="CJ1730" s="151" t="b">
        <f t="shared" ca="1" si="879"/>
        <v>0</v>
      </c>
      <c r="CK1730" s="151" t="b">
        <f t="shared" ca="1" si="880"/>
        <v>0</v>
      </c>
      <c r="CL1730" s="151" t="b">
        <f t="shared" ca="1" si="881"/>
        <v>0</v>
      </c>
      <c r="CM1730" s="151" t="b">
        <f t="shared" ca="1" si="882"/>
        <v>0</v>
      </c>
      <c r="CN1730" s="151" t="str">
        <f t="shared" ca="1" si="883"/>
        <v>NO_VAC</v>
      </c>
      <c r="CO1730" s="151" t="str">
        <f t="shared" ca="1" si="884"/>
        <v>NO_VAC</v>
      </c>
      <c r="CP1730" s="151" t="b">
        <f t="shared" ca="1" si="885"/>
        <v>0</v>
      </c>
      <c r="CQ1730" s="155">
        <f t="shared" ca="1" si="886"/>
        <v>0</v>
      </c>
      <c r="CR1730" s="155" t="b">
        <f t="shared" ca="1" si="887"/>
        <v>0</v>
      </c>
      <c r="CS1730" s="155" t="b">
        <f t="shared" ca="1" si="888"/>
        <v>0</v>
      </c>
      <c r="CT1730" s="155" t="b">
        <f t="shared" ca="1" si="889"/>
        <v>0</v>
      </c>
      <c r="CU1730" s="155" t="b">
        <f t="shared" ca="1" si="890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58"/>
        <v>0</v>
      </c>
      <c r="P1731" s="28">
        <f t="shared" ca="1" si="859"/>
        <v>0</v>
      </c>
      <c r="Q1731" s="28">
        <f t="shared" ca="1" si="860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1"/>
        <v>0</v>
      </c>
      <c r="BS1731" s="151" t="b">
        <f t="shared" si="862"/>
        <v>0</v>
      </c>
      <c r="BT1731" s="151" t="b">
        <f t="shared" si="863"/>
        <v>0</v>
      </c>
      <c r="BU1731" s="151" t="b">
        <f t="shared" si="864"/>
        <v>0</v>
      </c>
      <c r="BV1731" s="155" t="b">
        <f t="shared" ca="1" si="865"/>
        <v>0</v>
      </c>
      <c r="BW1731" s="151" t="b">
        <f t="shared" ca="1" si="866"/>
        <v>0</v>
      </c>
      <c r="BX1731" s="151" t="b">
        <f t="shared" ca="1" si="867"/>
        <v>0</v>
      </c>
      <c r="BY1731" s="151" t="b">
        <f t="shared" ca="1" si="868"/>
        <v>0</v>
      </c>
      <c r="BZ1731" s="151" t="b">
        <f t="shared" ca="1" si="869"/>
        <v>0</v>
      </c>
      <c r="CA1731" s="151" t="b">
        <f t="shared" ca="1" si="870"/>
        <v>0</v>
      </c>
      <c r="CB1731" s="151" t="b">
        <f t="shared" ca="1" si="871"/>
        <v>0</v>
      </c>
      <c r="CC1731" s="151" t="b">
        <f t="shared" ca="1" si="872"/>
        <v>0</v>
      </c>
      <c r="CD1731" s="151" t="b">
        <f t="shared" ca="1" si="873"/>
        <v>0</v>
      </c>
      <c r="CE1731" s="151" t="b">
        <f t="shared" ca="1" si="874"/>
        <v>0</v>
      </c>
      <c r="CF1731" s="151" t="b">
        <f t="shared" ca="1" si="875"/>
        <v>0</v>
      </c>
      <c r="CG1731" s="151" t="b">
        <f t="shared" ca="1" si="876"/>
        <v>0</v>
      </c>
      <c r="CH1731" s="151" t="b">
        <f t="shared" ca="1" si="877"/>
        <v>0</v>
      </c>
      <c r="CI1731" s="151" t="b">
        <f t="shared" ca="1" si="878"/>
        <v>0</v>
      </c>
      <c r="CJ1731" s="151" t="b">
        <f t="shared" ca="1" si="879"/>
        <v>0</v>
      </c>
      <c r="CK1731" s="151" t="b">
        <f t="shared" ca="1" si="880"/>
        <v>0</v>
      </c>
      <c r="CL1731" s="151" t="b">
        <f t="shared" ca="1" si="881"/>
        <v>0</v>
      </c>
      <c r="CM1731" s="151" t="b">
        <f t="shared" ca="1" si="882"/>
        <v>0</v>
      </c>
      <c r="CN1731" s="151" t="str">
        <f t="shared" ca="1" si="883"/>
        <v>NO_VAC</v>
      </c>
      <c r="CO1731" s="151" t="str">
        <f t="shared" ca="1" si="884"/>
        <v>NO_VAC</v>
      </c>
      <c r="CP1731" s="151" t="b">
        <f t="shared" ca="1" si="885"/>
        <v>0</v>
      </c>
      <c r="CQ1731" s="155">
        <f t="shared" ca="1" si="886"/>
        <v>0</v>
      </c>
      <c r="CR1731" s="155" t="b">
        <f t="shared" ca="1" si="887"/>
        <v>0</v>
      </c>
      <c r="CS1731" s="155" t="b">
        <f t="shared" ca="1" si="888"/>
        <v>0</v>
      </c>
      <c r="CT1731" s="155" t="b">
        <f t="shared" ca="1" si="889"/>
        <v>0</v>
      </c>
      <c r="CU1731" s="155" t="b">
        <f t="shared" ca="1" si="890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58"/>
        <v>0</v>
      </c>
      <c r="P1732" s="28">
        <f t="shared" ca="1" si="859"/>
        <v>0</v>
      </c>
      <c r="Q1732" s="28">
        <f t="shared" ca="1" si="860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1"/>
        <v>0</v>
      </c>
      <c r="BS1732" s="151" t="b">
        <f t="shared" si="862"/>
        <v>0</v>
      </c>
      <c r="BT1732" s="151" t="b">
        <f t="shared" si="863"/>
        <v>0</v>
      </c>
      <c r="BU1732" s="151" t="b">
        <f t="shared" si="864"/>
        <v>0</v>
      </c>
      <c r="BV1732" s="155" t="b">
        <f t="shared" ca="1" si="865"/>
        <v>0</v>
      </c>
      <c r="BW1732" s="151" t="b">
        <f t="shared" ca="1" si="866"/>
        <v>0</v>
      </c>
      <c r="BX1732" s="151" t="b">
        <f t="shared" ca="1" si="867"/>
        <v>0</v>
      </c>
      <c r="BY1732" s="151" t="b">
        <f t="shared" ca="1" si="868"/>
        <v>0</v>
      </c>
      <c r="BZ1732" s="151" t="b">
        <f t="shared" ca="1" si="869"/>
        <v>0</v>
      </c>
      <c r="CA1732" s="151" t="b">
        <f t="shared" ca="1" si="870"/>
        <v>0</v>
      </c>
      <c r="CB1732" s="151" t="b">
        <f t="shared" ca="1" si="871"/>
        <v>0</v>
      </c>
      <c r="CC1732" s="151" t="b">
        <f t="shared" ca="1" si="872"/>
        <v>0</v>
      </c>
      <c r="CD1732" s="151" t="b">
        <f t="shared" ca="1" si="873"/>
        <v>0</v>
      </c>
      <c r="CE1732" s="151" t="b">
        <f t="shared" ca="1" si="874"/>
        <v>0</v>
      </c>
      <c r="CF1732" s="151" t="b">
        <f t="shared" ca="1" si="875"/>
        <v>0</v>
      </c>
      <c r="CG1732" s="151" t="b">
        <f t="shared" ca="1" si="876"/>
        <v>0</v>
      </c>
      <c r="CH1732" s="151" t="b">
        <f t="shared" ca="1" si="877"/>
        <v>0</v>
      </c>
      <c r="CI1732" s="151" t="b">
        <f t="shared" ca="1" si="878"/>
        <v>0</v>
      </c>
      <c r="CJ1732" s="151" t="b">
        <f t="shared" ca="1" si="879"/>
        <v>0</v>
      </c>
      <c r="CK1732" s="151" t="b">
        <f t="shared" ca="1" si="880"/>
        <v>0</v>
      </c>
      <c r="CL1732" s="151" t="b">
        <f t="shared" ca="1" si="881"/>
        <v>0</v>
      </c>
      <c r="CM1732" s="151" t="b">
        <f t="shared" ca="1" si="882"/>
        <v>0</v>
      </c>
      <c r="CN1732" s="151" t="str">
        <f t="shared" ca="1" si="883"/>
        <v>NO_VAC</v>
      </c>
      <c r="CO1732" s="151" t="str">
        <f t="shared" ca="1" si="884"/>
        <v>NO_VAC</v>
      </c>
      <c r="CP1732" s="151" t="b">
        <f t="shared" ca="1" si="885"/>
        <v>0</v>
      </c>
      <c r="CQ1732" s="155">
        <f t="shared" ca="1" si="886"/>
        <v>0</v>
      </c>
      <c r="CR1732" s="155" t="b">
        <f t="shared" ca="1" si="887"/>
        <v>0</v>
      </c>
      <c r="CS1732" s="155" t="b">
        <f t="shared" ca="1" si="888"/>
        <v>0</v>
      </c>
      <c r="CT1732" s="155" t="b">
        <f t="shared" ca="1" si="889"/>
        <v>0</v>
      </c>
      <c r="CU1732" s="155" t="b">
        <f t="shared" ca="1" si="890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58"/>
        <v>0</v>
      </c>
      <c r="P1733" s="28">
        <f t="shared" ca="1" si="859"/>
        <v>0</v>
      </c>
      <c r="Q1733" s="28">
        <f t="shared" ca="1" si="860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1"/>
        <v>0</v>
      </c>
      <c r="BS1733" s="151" t="b">
        <f t="shared" si="862"/>
        <v>0</v>
      </c>
      <c r="BT1733" s="151" t="b">
        <f t="shared" si="863"/>
        <v>0</v>
      </c>
      <c r="BU1733" s="151" t="b">
        <f t="shared" si="864"/>
        <v>0</v>
      </c>
      <c r="BV1733" s="155" t="b">
        <f t="shared" ca="1" si="865"/>
        <v>0</v>
      </c>
      <c r="BW1733" s="151" t="b">
        <f t="shared" ca="1" si="866"/>
        <v>0</v>
      </c>
      <c r="BX1733" s="151" t="b">
        <f t="shared" ca="1" si="867"/>
        <v>0</v>
      </c>
      <c r="BY1733" s="151" t="b">
        <f t="shared" ca="1" si="868"/>
        <v>0</v>
      </c>
      <c r="BZ1733" s="151" t="b">
        <f t="shared" ca="1" si="869"/>
        <v>0</v>
      </c>
      <c r="CA1733" s="151" t="b">
        <f t="shared" ca="1" si="870"/>
        <v>0</v>
      </c>
      <c r="CB1733" s="151" t="b">
        <f t="shared" ca="1" si="871"/>
        <v>0</v>
      </c>
      <c r="CC1733" s="151" t="b">
        <f t="shared" ca="1" si="872"/>
        <v>0</v>
      </c>
      <c r="CD1733" s="151" t="b">
        <f t="shared" ca="1" si="873"/>
        <v>0</v>
      </c>
      <c r="CE1733" s="151" t="b">
        <f t="shared" ca="1" si="874"/>
        <v>0</v>
      </c>
      <c r="CF1733" s="151" t="b">
        <f t="shared" ca="1" si="875"/>
        <v>0</v>
      </c>
      <c r="CG1733" s="151" t="b">
        <f t="shared" ca="1" si="876"/>
        <v>0</v>
      </c>
      <c r="CH1733" s="151" t="b">
        <f t="shared" ca="1" si="877"/>
        <v>0</v>
      </c>
      <c r="CI1733" s="151" t="b">
        <f t="shared" ca="1" si="878"/>
        <v>0</v>
      </c>
      <c r="CJ1733" s="151" t="b">
        <f t="shared" ca="1" si="879"/>
        <v>0</v>
      </c>
      <c r="CK1733" s="151" t="b">
        <f t="shared" ca="1" si="880"/>
        <v>0</v>
      </c>
      <c r="CL1733" s="151" t="b">
        <f t="shared" ca="1" si="881"/>
        <v>0</v>
      </c>
      <c r="CM1733" s="151" t="b">
        <f t="shared" ca="1" si="882"/>
        <v>0</v>
      </c>
      <c r="CN1733" s="151" t="str">
        <f t="shared" ca="1" si="883"/>
        <v>NO_VAC</v>
      </c>
      <c r="CO1733" s="151" t="str">
        <f t="shared" ca="1" si="884"/>
        <v>NO_VAC</v>
      </c>
      <c r="CP1733" s="151" t="b">
        <f t="shared" ca="1" si="885"/>
        <v>0</v>
      </c>
      <c r="CQ1733" s="155">
        <f t="shared" ca="1" si="886"/>
        <v>0</v>
      </c>
      <c r="CR1733" s="155" t="b">
        <f t="shared" ca="1" si="887"/>
        <v>0</v>
      </c>
      <c r="CS1733" s="155" t="b">
        <f t="shared" ca="1" si="888"/>
        <v>0</v>
      </c>
      <c r="CT1733" s="155" t="b">
        <f t="shared" ca="1" si="889"/>
        <v>0</v>
      </c>
      <c r="CU1733" s="155" t="b">
        <f t="shared" ca="1" si="890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58"/>
        <v>0</v>
      </c>
      <c r="P1734" s="28">
        <f t="shared" ca="1" si="859"/>
        <v>0</v>
      </c>
      <c r="Q1734" s="28">
        <f t="shared" ca="1" si="860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1"/>
        <v>0</v>
      </c>
      <c r="BS1734" s="151" t="b">
        <f t="shared" si="862"/>
        <v>0</v>
      </c>
      <c r="BT1734" s="151" t="b">
        <f t="shared" si="863"/>
        <v>0</v>
      </c>
      <c r="BU1734" s="151" t="b">
        <f t="shared" si="864"/>
        <v>0</v>
      </c>
      <c r="BV1734" s="155" t="b">
        <f t="shared" ca="1" si="865"/>
        <v>0</v>
      </c>
      <c r="BW1734" s="151" t="b">
        <f t="shared" ca="1" si="866"/>
        <v>0</v>
      </c>
      <c r="BX1734" s="151" t="b">
        <f t="shared" ca="1" si="867"/>
        <v>0</v>
      </c>
      <c r="BY1734" s="151" t="b">
        <f t="shared" ca="1" si="868"/>
        <v>0</v>
      </c>
      <c r="BZ1734" s="151" t="b">
        <f t="shared" ca="1" si="869"/>
        <v>0</v>
      </c>
      <c r="CA1734" s="151" t="b">
        <f t="shared" ca="1" si="870"/>
        <v>0</v>
      </c>
      <c r="CB1734" s="151" t="b">
        <f t="shared" ca="1" si="871"/>
        <v>0</v>
      </c>
      <c r="CC1734" s="151" t="b">
        <f t="shared" ca="1" si="872"/>
        <v>0</v>
      </c>
      <c r="CD1734" s="151" t="b">
        <f t="shared" ca="1" si="873"/>
        <v>0</v>
      </c>
      <c r="CE1734" s="151" t="b">
        <f t="shared" ca="1" si="874"/>
        <v>0</v>
      </c>
      <c r="CF1734" s="151" t="b">
        <f t="shared" ca="1" si="875"/>
        <v>0</v>
      </c>
      <c r="CG1734" s="151" t="b">
        <f t="shared" ca="1" si="876"/>
        <v>0</v>
      </c>
      <c r="CH1734" s="151" t="b">
        <f t="shared" ca="1" si="877"/>
        <v>0</v>
      </c>
      <c r="CI1734" s="151" t="b">
        <f t="shared" ca="1" si="878"/>
        <v>0</v>
      </c>
      <c r="CJ1734" s="151" t="b">
        <f t="shared" ca="1" si="879"/>
        <v>0</v>
      </c>
      <c r="CK1734" s="151" t="b">
        <f t="shared" ca="1" si="880"/>
        <v>0</v>
      </c>
      <c r="CL1734" s="151" t="b">
        <f t="shared" ca="1" si="881"/>
        <v>0</v>
      </c>
      <c r="CM1734" s="151" t="b">
        <f t="shared" ca="1" si="882"/>
        <v>0</v>
      </c>
      <c r="CN1734" s="151" t="str">
        <f t="shared" ca="1" si="883"/>
        <v>NO_VAC</v>
      </c>
      <c r="CO1734" s="151" t="str">
        <f t="shared" ca="1" si="884"/>
        <v>NO_VAC</v>
      </c>
      <c r="CP1734" s="151" t="b">
        <f t="shared" ca="1" si="885"/>
        <v>0</v>
      </c>
      <c r="CQ1734" s="155">
        <f t="shared" ca="1" si="886"/>
        <v>0</v>
      </c>
      <c r="CR1734" s="155" t="b">
        <f t="shared" ca="1" si="887"/>
        <v>0</v>
      </c>
      <c r="CS1734" s="155" t="b">
        <f t="shared" ca="1" si="888"/>
        <v>0</v>
      </c>
      <c r="CT1734" s="155" t="b">
        <f t="shared" ca="1" si="889"/>
        <v>0</v>
      </c>
      <c r="CU1734" s="155" t="b">
        <f t="shared" ca="1" si="890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58"/>
        <v>0</v>
      </c>
      <c r="P1735" s="28">
        <f t="shared" ca="1" si="859"/>
        <v>0</v>
      </c>
      <c r="Q1735" s="28">
        <f t="shared" ca="1" si="860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1"/>
        <v>0</v>
      </c>
      <c r="BS1735" s="151" t="b">
        <f t="shared" si="862"/>
        <v>0</v>
      </c>
      <c r="BT1735" s="151" t="b">
        <f t="shared" si="863"/>
        <v>0</v>
      </c>
      <c r="BU1735" s="151" t="b">
        <f t="shared" si="864"/>
        <v>0</v>
      </c>
      <c r="BV1735" s="155" t="b">
        <f t="shared" ca="1" si="865"/>
        <v>0</v>
      </c>
      <c r="BW1735" s="151" t="b">
        <f t="shared" ca="1" si="866"/>
        <v>0</v>
      </c>
      <c r="BX1735" s="151" t="b">
        <f t="shared" ca="1" si="867"/>
        <v>0</v>
      </c>
      <c r="BY1735" s="151" t="b">
        <f t="shared" ca="1" si="868"/>
        <v>0</v>
      </c>
      <c r="BZ1735" s="151" t="b">
        <f t="shared" ca="1" si="869"/>
        <v>0</v>
      </c>
      <c r="CA1735" s="151" t="b">
        <f t="shared" ca="1" si="870"/>
        <v>0</v>
      </c>
      <c r="CB1735" s="151" t="b">
        <f t="shared" ca="1" si="871"/>
        <v>0</v>
      </c>
      <c r="CC1735" s="151" t="b">
        <f t="shared" ca="1" si="872"/>
        <v>0</v>
      </c>
      <c r="CD1735" s="151" t="b">
        <f t="shared" ca="1" si="873"/>
        <v>0</v>
      </c>
      <c r="CE1735" s="151" t="b">
        <f t="shared" ca="1" si="874"/>
        <v>0</v>
      </c>
      <c r="CF1735" s="151" t="b">
        <f t="shared" ca="1" si="875"/>
        <v>0</v>
      </c>
      <c r="CG1735" s="151" t="b">
        <f t="shared" ca="1" si="876"/>
        <v>0</v>
      </c>
      <c r="CH1735" s="151" t="b">
        <f t="shared" ca="1" si="877"/>
        <v>0</v>
      </c>
      <c r="CI1735" s="151" t="b">
        <f t="shared" ca="1" si="878"/>
        <v>0</v>
      </c>
      <c r="CJ1735" s="151" t="b">
        <f t="shared" ca="1" si="879"/>
        <v>0</v>
      </c>
      <c r="CK1735" s="151" t="b">
        <f t="shared" ca="1" si="880"/>
        <v>0</v>
      </c>
      <c r="CL1735" s="151" t="b">
        <f t="shared" ca="1" si="881"/>
        <v>0</v>
      </c>
      <c r="CM1735" s="151" t="b">
        <f t="shared" ca="1" si="882"/>
        <v>0</v>
      </c>
      <c r="CN1735" s="151" t="str">
        <f t="shared" ca="1" si="883"/>
        <v>NO_VAC</v>
      </c>
      <c r="CO1735" s="151" t="str">
        <f t="shared" ca="1" si="884"/>
        <v>NO_VAC</v>
      </c>
      <c r="CP1735" s="151" t="b">
        <f t="shared" ca="1" si="885"/>
        <v>0</v>
      </c>
      <c r="CQ1735" s="155">
        <f t="shared" ca="1" si="886"/>
        <v>0</v>
      </c>
      <c r="CR1735" s="155" t="b">
        <f t="shared" ca="1" si="887"/>
        <v>0</v>
      </c>
      <c r="CS1735" s="155" t="b">
        <f t="shared" ca="1" si="888"/>
        <v>0</v>
      </c>
      <c r="CT1735" s="155" t="b">
        <f t="shared" ca="1" si="889"/>
        <v>0</v>
      </c>
      <c r="CU1735" s="155" t="b">
        <f t="shared" ca="1" si="890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58"/>
        <v>0</v>
      </c>
      <c r="P1736" s="28">
        <f t="shared" ca="1" si="859"/>
        <v>0</v>
      </c>
      <c r="Q1736" s="28">
        <f t="shared" ca="1" si="860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1"/>
        <v>0</v>
      </c>
      <c r="BS1736" s="151" t="b">
        <f t="shared" si="862"/>
        <v>0</v>
      </c>
      <c r="BT1736" s="151" t="b">
        <f t="shared" si="863"/>
        <v>0</v>
      </c>
      <c r="BU1736" s="151" t="b">
        <f t="shared" si="864"/>
        <v>0</v>
      </c>
      <c r="BV1736" s="155" t="b">
        <f t="shared" ca="1" si="865"/>
        <v>0</v>
      </c>
      <c r="BW1736" s="151" t="b">
        <f t="shared" ca="1" si="866"/>
        <v>0</v>
      </c>
      <c r="BX1736" s="151" t="b">
        <f t="shared" ca="1" si="867"/>
        <v>0</v>
      </c>
      <c r="BY1736" s="151" t="b">
        <f t="shared" ca="1" si="868"/>
        <v>0</v>
      </c>
      <c r="BZ1736" s="151" t="b">
        <f t="shared" ca="1" si="869"/>
        <v>0</v>
      </c>
      <c r="CA1736" s="151" t="b">
        <f t="shared" ca="1" si="870"/>
        <v>0</v>
      </c>
      <c r="CB1736" s="151" t="b">
        <f t="shared" ca="1" si="871"/>
        <v>0</v>
      </c>
      <c r="CC1736" s="151" t="b">
        <f t="shared" ca="1" si="872"/>
        <v>0</v>
      </c>
      <c r="CD1736" s="151" t="b">
        <f t="shared" ca="1" si="873"/>
        <v>0</v>
      </c>
      <c r="CE1736" s="151" t="b">
        <f t="shared" ca="1" si="874"/>
        <v>0</v>
      </c>
      <c r="CF1736" s="151" t="b">
        <f t="shared" ca="1" si="875"/>
        <v>0</v>
      </c>
      <c r="CG1736" s="151" t="b">
        <f t="shared" ca="1" si="876"/>
        <v>0</v>
      </c>
      <c r="CH1736" s="151" t="b">
        <f t="shared" ca="1" si="877"/>
        <v>0</v>
      </c>
      <c r="CI1736" s="151" t="b">
        <f t="shared" ca="1" si="878"/>
        <v>0</v>
      </c>
      <c r="CJ1736" s="151" t="b">
        <f t="shared" ca="1" si="879"/>
        <v>0</v>
      </c>
      <c r="CK1736" s="151" t="b">
        <f t="shared" ca="1" si="880"/>
        <v>0</v>
      </c>
      <c r="CL1736" s="151" t="b">
        <f t="shared" ca="1" si="881"/>
        <v>0</v>
      </c>
      <c r="CM1736" s="151" t="b">
        <f t="shared" ca="1" si="882"/>
        <v>0</v>
      </c>
      <c r="CN1736" s="151" t="str">
        <f t="shared" ca="1" si="883"/>
        <v>NO_VAC</v>
      </c>
      <c r="CO1736" s="151" t="str">
        <f t="shared" ca="1" si="884"/>
        <v>NO_VAC</v>
      </c>
      <c r="CP1736" s="151" t="b">
        <f t="shared" ca="1" si="885"/>
        <v>0</v>
      </c>
      <c r="CQ1736" s="155">
        <f t="shared" ca="1" si="886"/>
        <v>0</v>
      </c>
      <c r="CR1736" s="155" t="b">
        <f t="shared" ca="1" si="887"/>
        <v>0</v>
      </c>
      <c r="CS1736" s="155" t="b">
        <f t="shared" ca="1" si="888"/>
        <v>0</v>
      </c>
      <c r="CT1736" s="155" t="b">
        <f t="shared" ca="1" si="889"/>
        <v>0</v>
      </c>
      <c r="CU1736" s="155" t="b">
        <f t="shared" ca="1" si="890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58"/>
        <v>0</v>
      </c>
      <c r="P1737" s="28">
        <f t="shared" ca="1" si="859"/>
        <v>0</v>
      </c>
      <c r="Q1737" s="28">
        <f t="shared" ca="1" si="860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1"/>
        <v>0</v>
      </c>
      <c r="BS1737" s="151" t="b">
        <f t="shared" si="862"/>
        <v>0</v>
      </c>
      <c r="BT1737" s="151" t="b">
        <f t="shared" si="863"/>
        <v>0</v>
      </c>
      <c r="BU1737" s="151" t="b">
        <f t="shared" si="864"/>
        <v>0</v>
      </c>
      <c r="BV1737" s="155" t="b">
        <f t="shared" ca="1" si="865"/>
        <v>0</v>
      </c>
      <c r="BW1737" s="151" t="b">
        <f t="shared" ca="1" si="866"/>
        <v>0</v>
      </c>
      <c r="BX1737" s="151" t="b">
        <f t="shared" ca="1" si="867"/>
        <v>0</v>
      </c>
      <c r="BY1737" s="151" t="b">
        <f t="shared" ca="1" si="868"/>
        <v>0</v>
      </c>
      <c r="BZ1737" s="151" t="b">
        <f t="shared" ca="1" si="869"/>
        <v>0</v>
      </c>
      <c r="CA1737" s="151" t="b">
        <f t="shared" ca="1" si="870"/>
        <v>0</v>
      </c>
      <c r="CB1737" s="151" t="b">
        <f t="shared" ca="1" si="871"/>
        <v>0</v>
      </c>
      <c r="CC1737" s="151" t="b">
        <f t="shared" ca="1" si="872"/>
        <v>0</v>
      </c>
      <c r="CD1737" s="151" t="b">
        <f t="shared" ca="1" si="873"/>
        <v>0</v>
      </c>
      <c r="CE1737" s="151" t="b">
        <f t="shared" ca="1" si="874"/>
        <v>0</v>
      </c>
      <c r="CF1737" s="151" t="b">
        <f t="shared" ca="1" si="875"/>
        <v>0</v>
      </c>
      <c r="CG1737" s="151" t="b">
        <f t="shared" ca="1" si="876"/>
        <v>0</v>
      </c>
      <c r="CH1737" s="151" t="b">
        <f t="shared" ca="1" si="877"/>
        <v>0</v>
      </c>
      <c r="CI1737" s="151" t="b">
        <f t="shared" ca="1" si="878"/>
        <v>0</v>
      </c>
      <c r="CJ1737" s="151" t="b">
        <f t="shared" ca="1" si="879"/>
        <v>0</v>
      </c>
      <c r="CK1737" s="151" t="b">
        <f t="shared" ca="1" si="880"/>
        <v>0</v>
      </c>
      <c r="CL1737" s="151" t="b">
        <f t="shared" ca="1" si="881"/>
        <v>0</v>
      </c>
      <c r="CM1737" s="151" t="b">
        <f t="shared" ca="1" si="882"/>
        <v>0</v>
      </c>
      <c r="CN1737" s="151" t="str">
        <f t="shared" ca="1" si="883"/>
        <v>NO_VAC</v>
      </c>
      <c r="CO1737" s="151" t="str">
        <f t="shared" ca="1" si="884"/>
        <v>NO_VAC</v>
      </c>
      <c r="CP1737" s="151" t="b">
        <f t="shared" ca="1" si="885"/>
        <v>0</v>
      </c>
      <c r="CQ1737" s="155">
        <f t="shared" ca="1" si="886"/>
        <v>0</v>
      </c>
      <c r="CR1737" s="155" t="b">
        <f t="shared" ca="1" si="887"/>
        <v>0</v>
      </c>
      <c r="CS1737" s="155" t="b">
        <f t="shared" ca="1" si="888"/>
        <v>0</v>
      </c>
      <c r="CT1737" s="155" t="b">
        <f t="shared" ca="1" si="889"/>
        <v>0</v>
      </c>
      <c r="CU1737" s="155" t="b">
        <f t="shared" ca="1" si="890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1">IF(N1738="",0,DATEDIF(N1738,TODAY(),"Y"))</f>
        <v>0</v>
      </c>
      <c r="P1738" s="28">
        <f t="shared" ref="P1738:P1801" ca="1" si="892">IF(N1738="",0,DATEDIF(N1738,TODAY(),"YM"))</f>
        <v>0</v>
      </c>
      <c r="Q1738" s="28">
        <f t="shared" ref="Q1738:Q1801" ca="1" si="893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1"/>
        <v>0</v>
      </c>
      <c r="BS1738" s="151" t="b">
        <f t="shared" si="862"/>
        <v>0</v>
      </c>
      <c r="BT1738" s="151" t="b">
        <f t="shared" si="863"/>
        <v>0</v>
      </c>
      <c r="BU1738" s="151" t="b">
        <f t="shared" si="864"/>
        <v>0</v>
      </c>
      <c r="BV1738" s="155" t="b">
        <f t="shared" ca="1" si="865"/>
        <v>0</v>
      </c>
      <c r="BW1738" s="151" t="b">
        <f t="shared" ca="1" si="866"/>
        <v>0</v>
      </c>
      <c r="BX1738" s="151" t="b">
        <f t="shared" ca="1" si="867"/>
        <v>0</v>
      </c>
      <c r="BY1738" s="151" t="b">
        <f t="shared" ca="1" si="868"/>
        <v>0</v>
      </c>
      <c r="BZ1738" s="151" t="b">
        <f t="shared" ca="1" si="869"/>
        <v>0</v>
      </c>
      <c r="CA1738" s="151" t="b">
        <f t="shared" ca="1" si="870"/>
        <v>0</v>
      </c>
      <c r="CB1738" s="151" t="b">
        <f t="shared" ca="1" si="871"/>
        <v>0</v>
      </c>
      <c r="CC1738" s="151" t="b">
        <f t="shared" ca="1" si="872"/>
        <v>0</v>
      </c>
      <c r="CD1738" s="151" t="b">
        <f t="shared" ca="1" si="873"/>
        <v>0</v>
      </c>
      <c r="CE1738" s="151" t="b">
        <f t="shared" ca="1" si="874"/>
        <v>0</v>
      </c>
      <c r="CF1738" s="151" t="b">
        <f t="shared" ca="1" si="875"/>
        <v>0</v>
      </c>
      <c r="CG1738" s="151" t="b">
        <f t="shared" ca="1" si="876"/>
        <v>0</v>
      </c>
      <c r="CH1738" s="151" t="b">
        <f t="shared" ca="1" si="877"/>
        <v>0</v>
      </c>
      <c r="CI1738" s="151" t="b">
        <f t="shared" ca="1" si="878"/>
        <v>0</v>
      </c>
      <c r="CJ1738" s="151" t="b">
        <f t="shared" ca="1" si="879"/>
        <v>0</v>
      </c>
      <c r="CK1738" s="151" t="b">
        <f t="shared" ca="1" si="880"/>
        <v>0</v>
      </c>
      <c r="CL1738" s="151" t="b">
        <f t="shared" ca="1" si="881"/>
        <v>0</v>
      </c>
      <c r="CM1738" s="151" t="b">
        <f t="shared" ca="1" si="882"/>
        <v>0</v>
      </c>
      <c r="CN1738" s="151" t="str">
        <f t="shared" ca="1" si="883"/>
        <v>NO_VAC</v>
      </c>
      <c r="CO1738" s="151" t="str">
        <f t="shared" ca="1" si="884"/>
        <v>NO_VAC</v>
      </c>
      <c r="CP1738" s="151" t="b">
        <f t="shared" ca="1" si="885"/>
        <v>0</v>
      </c>
      <c r="CQ1738" s="155">
        <f t="shared" ca="1" si="886"/>
        <v>0</v>
      </c>
      <c r="CR1738" s="155" t="b">
        <f t="shared" ca="1" si="887"/>
        <v>0</v>
      </c>
      <c r="CS1738" s="155" t="b">
        <f t="shared" ca="1" si="888"/>
        <v>0</v>
      </c>
      <c r="CT1738" s="155" t="b">
        <f t="shared" ca="1" si="889"/>
        <v>0</v>
      </c>
      <c r="CU1738" s="155" t="b">
        <f t="shared" ca="1" si="890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1"/>
        <v>0</v>
      </c>
      <c r="P1739" s="28">
        <f t="shared" ca="1" si="892"/>
        <v>0</v>
      </c>
      <c r="Q1739" s="28">
        <f t="shared" ca="1" si="893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4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5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6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897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898">IF(O1739+P1739+Q1739&lt;&gt;0,IF(O1739=1,1,IF(O1739=2,2,IF(O1739=3,3, IF(O1739=4,4,IF(P1739=0,-1,0))))))</f>
        <v>0</v>
      </c>
      <c r="BW1739" s="151" t="b">
        <f t="shared" ref="BW1739:BW1802" ca="1" si="899">IF($BV1739&lt;=0,IF(R1739&lt;&gt;"","VAC","NO_VAC"))</f>
        <v>0</v>
      </c>
      <c r="BX1739" s="151" t="b">
        <f t="shared" ref="BX1739:BX1802" ca="1" si="900">IF($BV1739&lt;=0,IF(T1739&lt;&gt;"","VAC","NO_VAC"))</f>
        <v>0</v>
      </c>
      <c r="BY1739" s="151" t="b">
        <f t="shared" ref="BY1739:BY1802" ca="1" si="901">IF($BV1739=0,IF(P1739&gt;=2,IF(V1739&lt;&gt;"","VAC","NO_VAC")))</f>
        <v>0</v>
      </c>
      <c r="BZ1739" s="151" t="b">
        <f t="shared" ref="BZ1739:BZ1802" ca="1" si="902">IF($BV1739=0,IF(P1739&gt;=4,IF(X1739&lt;&gt;"","VAC","NO_VAC")))</f>
        <v>0</v>
      </c>
      <c r="CA1739" s="151" t="b">
        <f t="shared" ref="CA1739:CA1802" ca="1" si="903">IF($BV1739=0,IF(P1739&gt;=6,IF(Z1739&lt;&gt;"","VAC","NO_VAC")))</f>
        <v>0</v>
      </c>
      <c r="CB1739" s="151" t="b">
        <f t="shared" ref="CB1739:CB1802" ca="1" si="904">IF($BV1739=0,IF(P1739&gt;=2,IF(AB1739&lt;&gt;"","VAC","NO_VAC")))</f>
        <v>0</v>
      </c>
      <c r="CC1739" s="151" t="b">
        <f t="shared" ref="CC1739:CC1802" ca="1" si="905">IF($BV1739=0,IF(P1739&gt;=4,IF(AD1739&lt;&gt;"","VAC","NO_VAC")))</f>
        <v>0</v>
      </c>
      <c r="CD1739" s="151" t="b">
        <f t="shared" ref="CD1739:CD1802" ca="1" si="906">IF($BV1739=0,IF(P1739&gt;=6,IF(AF1739&lt;&gt;"","VAC","NO_VAC")))</f>
        <v>0</v>
      </c>
      <c r="CE1739" s="151" t="b">
        <f t="shared" ref="CE1739:CE1802" ca="1" si="907">IF($BV1739=0,IF(P1739&gt;=2,IF(AH1739&lt;&gt;"","VAC","NO_VAC")))</f>
        <v>0</v>
      </c>
      <c r="CF1739" s="151" t="b">
        <f t="shared" ref="CF1739:CF1802" ca="1" si="908">IF($BV1739=0,IF(P1739&gt;=4,IF(AJ1739&lt;&gt;"","VAC","NO_VAC")))</f>
        <v>0</v>
      </c>
      <c r="CG1739" s="151" t="b">
        <f t="shared" ref="CG1739:CG1802" ca="1" si="909">IF($BV1739=0,IF(P1739&gt;=7,IF(AL1739&lt;&gt;"","VAC","NO_VAC")))</f>
        <v>0</v>
      </c>
      <c r="CH1739" s="151" t="b">
        <f t="shared" ref="CH1739:CH1802" ca="1" si="910">IF($BV1739=0,IF(P1739&gt;=8,IF(AN1739&lt;&gt;"","VAC","NO_VAC")))</f>
        <v>0</v>
      </c>
      <c r="CI1739" s="151" t="b">
        <f t="shared" ref="CI1739:CI1802" ca="1" si="911">IF($BV1739=1,IF(AP1739&lt;&gt;"","VAC","NO_VAC"))</f>
        <v>0</v>
      </c>
      <c r="CJ1739" s="151" t="b">
        <f t="shared" ref="CJ1739:CJ1802" ca="1" si="912">IF($BV1739=0,IF(P1739&gt;=2,IF(AR1739&lt;&gt;"","VAC","NO_VAC")))</f>
        <v>0</v>
      </c>
      <c r="CK1739" s="151" t="b">
        <f t="shared" ref="CK1739:CK1802" ca="1" si="913">IF($BV1739=0,IF(P1739&gt;=4,IF(AT1739&lt;&gt;"","VAC","NO_VAC")))</f>
        <v>0</v>
      </c>
      <c r="CL1739" s="151" t="b">
        <f t="shared" ref="CL1739:CL1802" ca="1" si="914">IF($BV1739=1,IF(AV1739&lt;&gt;"","VAC","NO_VAC"))</f>
        <v>0</v>
      </c>
      <c r="CM1739" s="151" t="b">
        <f t="shared" ref="CM1739:CM1802" ca="1" si="915">IF($BV1739=1,IF(AX1739&lt;&gt;"","VAC","NO_VAC"))</f>
        <v>0</v>
      </c>
      <c r="CN1739" s="151" t="str">
        <f t="shared" ref="CN1739:CN1802" ca="1" si="916">IF($BV1739=1,IF(P1739&gt;=6,IF(AZ1739&lt;&gt;"","VAC","NO_VAC")),IF($BV1739&gt;1,IF(AZ1739&lt;&gt;"","VAC","NO_VAC")))</f>
        <v>NO_VAC</v>
      </c>
      <c r="CO1739" s="151" t="str">
        <f t="shared" ref="CO1739:CO1802" ca="1" si="917">IF($BV1739=1,IF(P1739&gt;=6,IF(BB1739&lt;&gt;"","VAC","NO_VAC")),IF($BV1739&gt;1,IF(BB1739&lt;&gt;"","VAC","NO_VAC")))</f>
        <v>NO_VAC</v>
      </c>
      <c r="CP1739" s="151" t="b">
        <f t="shared" ref="CP1739:CP1802" ca="1" si="918">IF($BV1739=4,IF(BD1739&lt;&gt;"","VAC","NO_VAC"))</f>
        <v>0</v>
      </c>
      <c r="CQ1739" s="155">
        <f t="shared" ref="CQ1739:CQ1802" ca="1" si="919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0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1">IF(O1739=2,COUNT(R1739,T1739,V1739,X1739,Z1739,AB1739,AD1739,AF1739,AH1739,AJ1739,AL1739,AN1739,AR1739,AT1739,AV1739,AX1739,AP1739,AZ1739,BB1739))</f>
        <v>0</v>
      </c>
      <c r="CT1739" s="155" t="b">
        <f t="shared" ref="CT1739:CT1802" ca="1" si="922">IF(O1739=3,COUNT(R1739,T1739,V1739,X1739,Z1739,AB1739,AD1739,AF1739,AH1739,AJ1739,AL1739,AN1739,AR1739,AT1739,AV1739,AX1739,AP1739,AZ1739,BB1739))</f>
        <v>0</v>
      </c>
      <c r="CU1739" s="155" t="b">
        <f t="shared" ref="CU1739:CU1802" ca="1" si="923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1"/>
        <v>0</v>
      </c>
      <c r="P1740" s="28">
        <f t="shared" ca="1" si="892"/>
        <v>0</v>
      </c>
      <c r="Q1740" s="28">
        <f t="shared" ca="1" si="893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4"/>
        <v>0</v>
      </c>
      <c r="BS1740" s="151" t="b">
        <f t="shared" si="895"/>
        <v>0</v>
      </c>
      <c r="BT1740" s="151" t="b">
        <f t="shared" si="896"/>
        <v>0</v>
      </c>
      <c r="BU1740" s="151" t="b">
        <f t="shared" si="897"/>
        <v>0</v>
      </c>
      <c r="BV1740" s="155" t="b">
        <f t="shared" ca="1" si="898"/>
        <v>0</v>
      </c>
      <c r="BW1740" s="151" t="b">
        <f t="shared" ca="1" si="899"/>
        <v>0</v>
      </c>
      <c r="BX1740" s="151" t="b">
        <f t="shared" ca="1" si="900"/>
        <v>0</v>
      </c>
      <c r="BY1740" s="151" t="b">
        <f t="shared" ca="1" si="901"/>
        <v>0</v>
      </c>
      <c r="BZ1740" s="151" t="b">
        <f t="shared" ca="1" si="902"/>
        <v>0</v>
      </c>
      <c r="CA1740" s="151" t="b">
        <f t="shared" ca="1" si="903"/>
        <v>0</v>
      </c>
      <c r="CB1740" s="151" t="b">
        <f t="shared" ca="1" si="904"/>
        <v>0</v>
      </c>
      <c r="CC1740" s="151" t="b">
        <f t="shared" ca="1" si="905"/>
        <v>0</v>
      </c>
      <c r="CD1740" s="151" t="b">
        <f t="shared" ca="1" si="906"/>
        <v>0</v>
      </c>
      <c r="CE1740" s="151" t="b">
        <f t="shared" ca="1" si="907"/>
        <v>0</v>
      </c>
      <c r="CF1740" s="151" t="b">
        <f t="shared" ca="1" si="908"/>
        <v>0</v>
      </c>
      <c r="CG1740" s="151" t="b">
        <f t="shared" ca="1" si="909"/>
        <v>0</v>
      </c>
      <c r="CH1740" s="151" t="b">
        <f t="shared" ca="1" si="910"/>
        <v>0</v>
      </c>
      <c r="CI1740" s="151" t="b">
        <f t="shared" ca="1" si="911"/>
        <v>0</v>
      </c>
      <c r="CJ1740" s="151" t="b">
        <f t="shared" ca="1" si="912"/>
        <v>0</v>
      </c>
      <c r="CK1740" s="151" t="b">
        <f t="shared" ca="1" si="913"/>
        <v>0</v>
      </c>
      <c r="CL1740" s="151" t="b">
        <f t="shared" ca="1" si="914"/>
        <v>0</v>
      </c>
      <c r="CM1740" s="151" t="b">
        <f t="shared" ca="1" si="915"/>
        <v>0</v>
      </c>
      <c r="CN1740" s="151" t="str">
        <f t="shared" ca="1" si="916"/>
        <v>NO_VAC</v>
      </c>
      <c r="CO1740" s="151" t="str">
        <f t="shared" ca="1" si="917"/>
        <v>NO_VAC</v>
      </c>
      <c r="CP1740" s="151" t="b">
        <f t="shared" ca="1" si="918"/>
        <v>0</v>
      </c>
      <c r="CQ1740" s="155">
        <f t="shared" ca="1" si="919"/>
        <v>0</v>
      </c>
      <c r="CR1740" s="155" t="b">
        <f t="shared" ca="1" si="920"/>
        <v>0</v>
      </c>
      <c r="CS1740" s="155" t="b">
        <f t="shared" ca="1" si="921"/>
        <v>0</v>
      </c>
      <c r="CT1740" s="155" t="b">
        <f t="shared" ca="1" si="922"/>
        <v>0</v>
      </c>
      <c r="CU1740" s="155" t="b">
        <f t="shared" ca="1" si="923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1"/>
        <v>0</v>
      </c>
      <c r="P1741" s="28">
        <f t="shared" ca="1" si="892"/>
        <v>0</v>
      </c>
      <c r="Q1741" s="28">
        <f t="shared" ca="1" si="893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4"/>
        <v>0</v>
      </c>
      <c r="BS1741" s="151" t="b">
        <f t="shared" si="895"/>
        <v>0</v>
      </c>
      <c r="BT1741" s="151" t="b">
        <f t="shared" si="896"/>
        <v>0</v>
      </c>
      <c r="BU1741" s="151" t="b">
        <f t="shared" si="897"/>
        <v>0</v>
      </c>
      <c r="BV1741" s="155" t="b">
        <f t="shared" ca="1" si="898"/>
        <v>0</v>
      </c>
      <c r="BW1741" s="151" t="b">
        <f t="shared" ca="1" si="899"/>
        <v>0</v>
      </c>
      <c r="BX1741" s="151" t="b">
        <f t="shared" ca="1" si="900"/>
        <v>0</v>
      </c>
      <c r="BY1741" s="151" t="b">
        <f t="shared" ca="1" si="901"/>
        <v>0</v>
      </c>
      <c r="BZ1741" s="151" t="b">
        <f t="shared" ca="1" si="902"/>
        <v>0</v>
      </c>
      <c r="CA1741" s="151" t="b">
        <f t="shared" ca="1" si="903"/>
        <v>0</v>
      </c>
      <c r="CB1741" s="151" t="b">
        <f t="shared" ca="1" si="904"/>
        <v>0</v>
      </c>
      <c r="CC1741" s="151" t="b">
        <f t="shared" ca="1" si="905"/>
        <v>0</v>
      </c>
      <c r="CD1741" s="151" t="b">
        <f t="shared" ca="1" si="906"/>
        <v>0</v>
      </c>
      <c r="CE1741" s="151" t="b">
        <f t="shared" ca="1" si="907"/>
        <v>0</v>
      </c>
      <c r="CF1741" s="151" t="b">
        <f t="shared" ca="1" si="908"/>
        <v>0</v>
      </c>
      <c r="CG1741" s="151" t="b">
        <f t="shared" ca="1" si="909"/>
        <v>0</v>
      </c>
      <c r="CH1741" s="151" t="b">
        <f t="shared" ca="1" si="910"/>
        <v>0</v>
      </c>
      <c r="CI1741" s="151" t="b">
        <f t="shared" ca="1" si="911"/>
        <v>0</v>
      </c>
      <c r="CJ1741" s="151" t="b">
        <f t="shared" ca="1" si="912"/>
        <v>0</v>
      </c>
      <c r="CK1741" s="151" t="b">
        <f t="shared" ca="1" si="913"/>
        <v>0</v>
      </c>
      <c r="CL1741" s="151" t="b">
        <f t="shared" ca="1" si="914"/>
        <v>0</v>
      </c>
      <c r="CM1741" s="151" t="b">
        <f t="shared" ca="1" si="915"/>
        <v>0</v>
      </c>
      <c r="CN1741" s="151" t="str">
        <f t="shared" ca="1" si="916"/>
        <v>NO_VAC</v>
      </c>
      <c r="CO1741" s="151" t="str">
        <f t="shared" ca="1" si="917"/>
        <v>NO_VAC</v>
      </c>
      <c r="CP1741" s="151" t="b">
        <f t="shared" ca="1" si="918"/>
        <v>0</v>
      </c>
      <c r="CQ1741" s="155">
        <f t="shared" ca="1" si="919"/>
        <v>0</v>
      </c>
      <c r="CR1741" s="155" t="b">
        <f t="shared" ca="1" si="920"/>
        <v>0</v>
      </c>
      <c r="CS1741" s="155" t="b">
        <f t="shared" ca="1" si="921"/>
        <v>0</v>
      </c>
      <c r="CT1741" s="155" t="b">
        <f t="shared" ca="1" si="922"/>
        <v>0</v>
      </c>
      <c r="CU1741" s="155" t="b">
        <f t="shared" ca="1" si="923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1"/>
        <v>0</v>
      </c>
      <c r="P1742" s="28">
        <f t="shared" ca="1" si="892"/>
        <v>0</v>
      </c>
      <c r="Q1742" s="28">
        <f t="shared" ca="1" si="893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4"/>
        <v>0</v>
      </c>
      <c r="BS1742" s="151" t="b">
        <f t="shared" si="895"/>
        <v>0</v>
      </c>
      <c r="BT1742" s="151" t="b">
        <f t="shared" si="896"/>
        <v>0</v>
      </c>
      <c r="BU1742" s="151" t="b">
        <f t="shared" si="897"/>
        <v>0</v>
      </c>
      <c r="BV1742" s="155" t="b">
        <f t="shared" ca="1" si="898"/>
        <v>0</v>
      </c>
      <c r="BW1742" s="151" t="b">
        <f t="shared" ca="1" si="899"/>
        <v>0</v>
      </c>
      <c r="BX1742" s="151" t="b">
        <f t="shared" ca="1" si="900"/>
        <v>0</v>
      </c>
      <c r="BY1742" s="151" t="b">
        <f t="shared" ca="1" si="901"/>
        <v>0</v>
      </c>
      <c r="BZ1742" s="151" t="b">
        <f t="shared" ca="1" si="902"/>
        <v>0</v>
      </c>
      <c r="CA1742" s="151" t="b">
        <f t="shared" ca="1" si="903"/>
        <v>0</v>
      </c>
      <c r="CB1742" s="151" t="b">
        <f t="shared" ca="1" si="904"/>
        <v>0</v>
      </c>
      <c r="CC1742" s="151" t="b">
        <f t="shared" ca="1" si="905"/>
        <v>0</v>
      </c>
      <c r="CD1742" s="151" t="b">
        <f t="shared" ca="1" si="906"/>
        <v>0</v>
      </c>
      <c r="CE1742" s="151" t="b">
        <f t="shared" ca="1" si="907"/>
        <v>0</v>
      </c>
      <c r="CF1742" s="151" t="b">
        <f t="shared" ca="1" si="908"/>
        <v>0</v>
      </c>
      <c r="CG1742" s="151" t="b">
        <f t="shared" ca="1" si="909"/>
        <v>0</v>
      </c>
      <c r="CH1742" s="151" t="b">
        <f t="shared" ca="1" si="910"/>
        <v>0</v>
      </c>
      <c r="CI1742" s="151" t="b">
        <f t="shared" ca="1" si="911"/>
        <v>0</v>
      </c>
      <c r="CJ1742" s="151" t="b">
        <f t="shared" ca="1" si="912"/>
        <v>0</v>
      </c>
      <c r="CK1742" s="151" t="b">
        <f t="shared" ca="1" si="913"/>
        <v>0</v>
      </c>
      <c r="CL1742" s="151" t="b">
        <f t="shared" ca="1" si="914"/>
        <v>0</v>
      </c>
      <c r="CM1742" s="151" t="b">
        <f t="shared" ca="1" si="915"/>
        <v>0</v>
      </c>
      <c r="CN1742" s="151" t="str">
        <f t="shared" ca="1" si="916"/>
        <v>NO_VAC</v>
      </c>
      <c r="CO1742" s="151" t="str">
        <f t="shared" ca="1" si="917"/>
        <v>NO_VAC</v>
      </c>
      <c r="CP1742" s="151" t="b">
        <f t="shared" ca="1" si="918"/>
        <v>0</v>
      </c>
      <c r="CQ1742" s="155">
        <f t="shared" ca="1" si="919"/>
        <v>0</v>
      </c>
      <c r="CR1742" s="155" t="b">
        <f t="shared" ca="1" si="920"/>
        <v>0</v>
      </c>
      <c r="CS1742" s="155" t="b">
        <f t="shared" ca="1" si="921"/>
        <v>0</v>
      </c>
      <c r="CT1742" s="155" t="b">
        <f t="shared" ca="1" si="922"/>
        <v>0</v>
      </c>
      <c r="CU1742" s="155" t="b">
        <f t="shared" ca="1" si="923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1"/>
        <v>0</v>
      </c>
      <c r="P1743" s="28">
        <f t="shared" ca="1" si="892"/>
        <v>0</v>
      </c>
      <c r="Q1743" s="28">
        <f t="shared" ca="1" si="893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4"/>
        <v>0</v>
      </c>
      <c r="BS1743" s="151" t="b">
        <f t="shared" si="895"/>
        <v>0</v>
      </c>
      <c r="BT1743" s="151" t="b">
        <f t="shared" si="896"/>
        <v>0</v>
      </c>
      <c r="BU1743" s="151" t="b">
        <f t="shared" si="897"/>
        <v>0</v>
      </c>
      <c r="BV1743" s="155" t="b">
        <f t="shared" ca="1" si="898"/>
        <v>0</v>
      </c>
      <c r="BW1743" s="151" t="b">
        <f t="shared" ca="1" si="899"/>
        <v>0</v>
      </c>
      <c r="BX1743" s="151" t="b">
        <f t="shared" ca="1" si="900"/>
        <v>0</v>
      </c>
      <c r="BY1743" s="151" t="b">
        <f t="shared" ca="1" si="901"/>
        <v>0</v>
      </c>
      <c r="BZ1743" s="151" t="b">
        <f t="shared" ca="1" si="902"/>
        <v>0</v>
      </c>
      <c r="CA1743" s="151" t="b">
        <f t="shared" ca="1" si="903"/>
        <v>0</v>
      </c>
      <c r="CB1743" s="151" t="b">
        <f t="shared" ca="1" si="904"/>
        <v>0</v>
      </c>
      <c r="CC1743" s="151" t="b">
        <f t="shared" ca="1" si="905"/>
        <v>0</v>
      </c>
      <c r="CD1743" s="151" t="b">
        <f t="shared" ca="1" si="906"/>
        <v>0</v>
      </c>
      <c r="CE1743" s="151" t="b">
        <f t="shared" ca="1" si="907"/>
        <v>0</v>
      </c>
      <c r="CF1743" s="151" t="b">
        <f t="shared" ca="1" si="908"/>
        <v>0</v>
      </c>
      <c r="CG1743" s="151" t="b">
        <f t="shared" ca="1" si="909"/>
        <v>0</v>
      </c>
      <c r="CH1743" s="151" t="b">
        <f t="shared" ca="1" si="910"/>
        <v>0</v>
      </c>
      <c r="CI1743" s="151" t="b">
        <f t="shared" ca="1" si="911"/>
        <v>0</v>
      </c>
      <c r="CJ1743" s="151" t="b">
        <f t="shared" ca="1" si="912"/>
        <v>0</v>
      </c>
      <c r="CK1743" s="151" t="b">
        <f t="shared" ca="1" si="913"/>
        <v>0</v>
      </c>
      <c r="CL1743" s="151" t="b">
        <f t="shared" ca="1" si="914"/>
        <v>0</v>
      </c>
      <c r="CM1743" s="151" t="b">
        <f t="shared" ca="1" si="915"/>
        <v>0</v>
      </c>
      <c r="CN1743" s="151" t="str">
        <f t="shared" ca="1" si="916"/>
        <v>NO_VAC</v>
      </c>
      <c r="CO1743" s="151" t="str">
        <f t="shared" ca="1" si="917"/>
        <v>NO_VAC</v>
      </c>
      <c r="CP1743" s="151" t="b">
        <f t="shared" ca="1" si="918"/>
        <v>0</v>
      </c>
      <c r="CQ1743" s="155">
        <f t="shared" ca="1" si="919"/>
        <v>0</v>
      </c>
      <c r="CR1743" s="155" t="b">
        <f t="shared" ca="1" si="920"/>
        <v>0</v>
      </c>
      <c r="CS1743" s="155" t="b">
        <f t="shared" ca="1" si="921"/>
        <v>0</v>
      </c>
      <c r="CT1743" s="155" t="b">
        <f t="shared" ca="1" si="922"/>
        <v>0</v>
      </c>
      <c r="CU1743" s="155" t="b">
        <f t="shared" ca="1" si="923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1"/>
        <v>0</v>
      </c>
      <c r="P1744" s="28">
        <f t="shared" ca="1" si="892"/>
        <v>0</v>
      </c>
      <c r="Q1744" s="28">
        <f t="shared" ca="1" si="893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4"/>
        <v>0</v>
      </c>
      <c r="BS1744" s="151" t="b">
        <f t="shared" si="895"/>
        <v>0</v>
      </c>
      <c r="BT1744" s="151" t="b">
        <f t="shared" si="896"/>
        <v>0</v>
      </c>
      <c r="BU1744" s="151" t="b">
        <f t="shared" si="897"/>
        <v>0</v>
      </c>
      <c r="BV1744" s="155" t="b">
        <f t="shared" ca="1" si="898"/>
        <v>0</v>
      </c>
      <c r="BW1744" s="151" t="b">
        <f t="shared" ca="1" si="899"/>
        <v>0</v>
      </c>
      <c r="BX1744" s="151" t="b">
        <f t="shared" ca="1" si="900"/>
        <v>0</v>
      </c>
      <c r="BY1744" s="151" t="b">
        <f t="shared" ca="1" si="901"/>
        <v>0</v>
      </c>
      <c r="BZ1744" s="151" t="b">
        <f t="shared" ca="1" si="902"/>
        <v>0</v>
      </c>
      <c r="CA1744" s="151" t="b">
        <f t="shared" ca="1" si="903"/>
        <v>0</v>
      </c>
      <c r="CB1744" s="151" t="b">
        <f t="shared" ca="1" si="904"/>
        <v>0</v>
      </c>
      <c r="CC1744" s="151" t="b">
        <f t="shared" ca="1" si="905"/>
        <v>0</v>
      </c>
      <c r="CD1744" s="151" t="b">
        <f t="shared" ca="1" si="906"/>
        <v>0</v>
      </c>
      <c r="CE1744" s="151" t="b">
        <f t="shared" ca="1" si="907"/>
        <v>0</v>
      </c>
      <c r="CF1744" s="151" t="b">
        <f t="shared" ca="1" si="908"/>
        <v>0</v>
      </c>
      <c r="CG1744" s="151" t="b">
        <f t="shared" ca="1" si="909"/>
        <v>0</v>
      </c>
      <c r="CH1744" s="151" t="b">
        <f t="shared" ca="1" si="910"/>
        <v>0</v>
      </c>
      <c r="CI1744" s="151" t="b">
        <f t="shared" ca="1" si="911"/>
        <v>0</v>
      </c>
      <c r="CJ1744" s="151" t="b">
        <f t="shared" ca="1" si="912"/>
        <v>0</v>
      </c>
      <c r="CK1744" s="151" t="b">
        <f t="shared" ca="1" si="913"/>
        <v>0</v>
      </c>
      <c r="CL1744" s="151" t="b">
        <f t="shared" ca="1" si="914"/>
        <v>0</v>
      </c>
      <c r="CM1744" s="151" t="b">
        <f t="shared" ca="1" si="915"/>
        <v>0</v>
      </c>
      <c r="CN1744" s="151" t="str">
        <f t="shared" ca="1" si="916"/>
        <v>NO_VAC</v>
      </c>
      <c r="CO1744" s="151" t="str">
        <f t="shared" ca="1" si="917"/>
        <v>NO_VAC</v>
      </c>
      <c r="CP1744" s="151" t="b">
        <f t="shared" ca="1" si="918"/>
        <v>0</v>
      </c>
      <c r="CQ1744" s="155">
        <f t="shared" ca="1" si="919"/>
        <v>0</v>
      </c>
      <c r="CR1744" s="155" t="b">
        <f t="shared" ca="1" si="920"/>
        <v>0</v>
      </c>
      <c r="CS1744" s="155" t="b">
        <f t="shared" ca="1" si="921"/>
        <v>0</v>
      </c>
      <c r="CT1744" s="155" t="b">
        <f t="shared" ca="1" si="922"/>
        <v>0</v>
      </c>
      <c r="CU1744" s="155" t="b">
        <f t="shared" ca="1" si="923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1"/>
        <v>0</v>
      </c>
      <c r="P1745" s="28">
        <f t="shared" ca="1" si="892"/>
        <v>0</v>
      </c>
      <c r="Q1745" s="28">
        <f t="shared" ca="1" si="893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4"/>
        <v>0</v>
      </c>
      <c r="BS1745" s="151" t="b">
        <f t="shared" si="895"/>
        <v>0</v>
      </c>
      <c r="BT1745" s="151" t="b">
        <f t="shared" si="896"/>
        <v>0</v>
      </c>
      <c r="BU1745" s="151" t="b">
        <f t="shared" si="897"/>
        <v>0</v>
      </c>
      <c r="BV1745" s="155" t="b">
        <f t="shared" ca="1" si="898"/>
        <v>0</v>
      </c>
      <c r="BW1745" s="151" t="b">
        <f t="shared" ca="1" si="899"/>
        <v>0</v>
      </c>
      <c r="BX1745" s="151" t="b">
        <f t="shared" ca="1" si="900"/>
        <v>0</v>
      </c>
      <c r="BY1745" s="151" t="b">
        <f t="shared" ca="1" si="901"/>
        <v>0</v>
      </c>
      <c r="BZ1745" s="151" t="b">
        <f t="shared" ca="1" si="902"/>
        <v>0</v>
      </c>
      <c r="CA1745" s="151" t="b">
        <f t="shared" ca="1" si="903"/>
        <v>0</v>
      </c>
      <c r="CB1745" s="151" t="b">
        <f t="shared" ca="1" si="904"/>
        <v>0</v>
      </c>
      <c r="CC1745" s="151" t="b">
        <f t="shared" ca="1" si="905"/>
        <v>0</v>
      </c>
      <c r="CD1745" s="151" t="b">
        <f t="shared" ca="1" si="906"/>
        <v>0</v>
      </c>
      <c r="CE1745" s="151" t="b">
        <f t="shared" ca="1" si="907"/>
        <v>0</v>
      </c>
      <c r="CF1745" s="151" t="b">
        <f t="shared" ca="1" si="908"/>
        <v>0</v>
      </c>
      <c r="CG1745" s="151" t="b">
        <f t="shared" ca="1" si="909"/>
        <v>0</v>
      </c>
      <c r="CH1745" s="151" t="b">
        <f t="shared" ca="1" si="910"/>
        <v>0</v>
      </c>
      <c r="CI1745" s="151" t="b">
        <f t="shared" ca="1" si="911"/>
        <v>0</v>
      </c>
      <c r="CJ1745" s="151" t="b">
        <f t="shared" ca="1" si="912"/>
        <v>0</v>
      </c>
      <c r="CK1745" s="151" t="b">
        <f t="shared" ca="1" si="913"/>
        <v>0</v>
      </c>
      <c r="CL1745" s="151" t="b">
        <f t="shared" ca="1" si="914"/>
        <v>0</v>
      </c>
      <c r="CM1745" s="151" t="b">
        <f t="shared" ca="1" si="915"/>
        <v>0</v>
      </c>
      <c r="CN1745" s="151" t="str">
        <f t="shared" ca="1" si="916"/>
        <v>NO_VAC</v>
      </c>
      <c r="CO1745" s="151" t="str">
        <f t="shared" ca="1" si="917"/>
        <v>NO_VAC</v>
      </c>
      <c r="CP1745" s="151" t="b">
        <f t="shared" ca="1" si="918"/>
        <v>0</v>
      </c>
      <c r="CQ1745" s="155">
        <f t="shared" ca="1" si="919"/>
        <v>0</v>
      </c>
      <c r="CR1745" s="155" t="b">
        <f t="shared" ca="1" si="920"/>
        <v>0</v>
      </c>
      <c r="CS1745" s="155" t="b">
        <f t="shared" ca="1" si="921"/>
        <v>0</v>
      </c>
      <c r="CT1745" s="155" t="b">
        <f t="shared" ca="1" si="922"/>
        <v>0</v>
      </c>
      <c r="CU1745" s="155" t="b">
        <f t="shared" ca="1" si="923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1"/>
        <v>0</v>
      </c>
      <c r="P1746" s="28">
        <f t="shared" ca="1" si="892"/>
        <v>0</v>
      </c>
      <c r="Q1746" s="28">
        <f t="shared" ca="1" si="893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4"/>
        <v>0</v>
      </c>
      <c r="BS1746" s="151" t="b">
        <f t="shared" si="895"/>
        <v>0</v>
      </c>
      <c r="BT1746" s="151" t="b">
        <f t="shared" si="896"/>
        <v>0</v>
      </c>
      <c r="BU1746" s="151" t="b">
        <f t="shared" si="897"/>
        <v>0</v>
      </c>
      <c r="BV1746" s="155" t="b">
        <f t="shared" ca="1" si="898"/>
        <v>0</v>
      </c>
      <c r="BW1746" s="151" t="b">
        <f t="shared" ca="1" si="899"/>
        <v>0</v>
      </c>
      <c r="BX1746" s="151" t="b">
        <f t="shared" ca="1" si="900"/>
        <v>0</v>
      </c>
      <c r="BY1746" s="151" t="b">
        <f t="shared" ca="1" si="901"/>
        <v>0</v>
      </c>
      <c r="BZ1746" s="151" t="b">
        <f t="shared" ca="1" si="902"/>
        <v>0</v>
      </c>
      <c r="CA1746" s="151" t="b">
        <f t="shared" ca="1" si="903"/>
        <v>0</v>
      </c>
      <c r="CB1746" s="151" t="b">
        <f t="shared" ca="1" si="904"/>
        <v>0</v>
      </c>
      <c r="CC1746" s="151" t="b">
        <f t="shared" ca="1" si="905"/>
        <v>0</v>
      </c>
      <c r="CD1746" s="151" t="b">
        <f t="shared" ca="1" si="906"/>
        <v>0</v>
      </c>
      <c r="CE1746" s="151" t="b">
        <f t="shared" ca="1" si="907"/>
        <v>0</v>
      </c>
      <c r="CF1746" s="151" t="b">
        <f t="shared" ca="1" si="908"/>
        <v>0</v>
      </c>
      <c r="CG1746" s="151" t="b">
        <f t="shared" ca="1" si="909"/>
        <v>0</v>
      </c>
      <c r="CH1746" s="151" t="b">
        <f t="shared" ca="1" si="910"/>
        <v>0</v>
      </c>
      <c r="CI1746" s="151" t="b">
        <f t="shared" ca="1" si="911"/>
        <v>0</v>
      </c>
      <c r="CJ1746" s="151" t="b">
        <f t="shared" ca="1" si="912"/>
        <v>0</v>
      </c>
      <c r="CK1746" s="151" t="b">
        <f t="shared" ca="1" si="913"/>
        <v>0</v>
      </c>
      <c r="CL1746" s="151" t="b">
        <f t="shared" ca="1" si="914"/>
        <v>0</v>
      </c>
      <c r="CM1746" s="151" t="b">
        <f t="shared" ca="1" si="915"/>
        <v>0</v>
      </c>
      <c r="CN1746" s="151" t="str">
        <f t="shared" ca="1" si="916"/>
        <v>NO_VAC</v>
      </c>
      <c r="CO1746" s="151" t="str">
        <f t="shared" ca="1" si="917"/>
        <v>NO_VAC</v>
      </c>
      <c r="CP1746" s="151" t="b">
        <f t="shared" ca="1" si="918"/>
        <v>0</v>
      </c>
      <c r="CQ1746" s="155">
        <f t="shared" ca="1" si="919"/>
        <v>0</v>
      </c>
      <c r="CR1746" s="155" t="b">
        <f t="shared" ca="1" si="920"/>
        <v>0</v>
      </c>
      <c r="CS1746" s="155" t="b">
        <f t="shared" ca="1" si="921"/>
        <v>0</v>
      </c>
      <c r="CT1746" s="155" t="b">
        <f t="shared" ca="1" si="922"/>
        <v>0</v>
      </c>
      <c r="CU1746" s="155" t="b">
        <f t="shared" ca="1" si="923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1"/>
        <v>0</v>
      </c>
      <c r="P1747" s="28">
        <f t="shared" ca="1" si="892"/>
        <v>0</v>
      </c>
      <c r="Q1747" s="28">
        <f t="shared" ca="1" si="893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4"/>
        <v>0</v>
      </c>
      <c r="BS1747" s="151" t="b">
        <f t="shared" si="895"/>
        <v>0</v>
      </c>
      <c r="BT1747" s="151" t="b">
        <f t="shared" si="896"/>
        <v>0</v>
      </c>
      <c r="BU1747" s="151" t="b">
        <f t="shared" si="897"/>
        <v>0</v>
      </c>
      <c r="BV1747" s="155" t="b">
        <f t="shared" ca="1" si="898"/>
        <v>0</v>
      </c>
      <c r="BW1747" s="151" t="b">
        <f t="shared" ca="1" si="899"/>
        <v>0</v>
      </c>
      <c r="BX1747" s="151" t="b">
        <f t="shared" ca="1" si="900"/>
        <v>0</v>
      </c>
      <c r="BY1747" s="151" t="b">
        <f t="shared" ca="1" si="901"/>
        <v>0</v>
      </c>
      <c r="BZ1747" s="151" t="b">
        <f t="shared" ca="1" si="902"/>
        <v>0</v>
      </c>
      <c r="CA1747" s="151" t="b">
        <f t="shared" ca="1" si="903"/>
        <v>0</v>
      </c>
      <c r="CB1747" s="151" t="b">
        <f t="shared" ca="1" si="904"/>
        <v>0</v>
      </c>
      <c r="CC1747" s="151" t="b">
        <f t="shared" ca="1" si="905"/>
        <v>0</v>
      </c>
      <c r="CD1747" s="151" t="b">
        <f t="shared" ca="1" si="906"/>
        <v>0</v>
      </c>
      <c r="CE1747" s="151" t="b">
        <f t="shared" ca="1" si="907"/>
        <v>0</v>
      </c>
      <c r="CF1747" s="151" t="b">
        <f t="shared" ca="1" si="908"/>
        <v>0</v>
      </c>
      <c r="CG1747" s="151" t="b">
        <f t="shared" ca="1" si="909"/>
        <v>0</v>
      </c>
      <c r="CH1747" s="151" t="b">
        <f t="shared" ca="1" si="910"/>
        <v>0</v>
      </c>
      <c r="CI1747" s="151" t="b">
        <f t="shared" ca="1" si="911"/>
        <v>0</v>
      </c>
      <c r="CJ1747" s="151" t="b">
        <f t="shared" ca="1" si="912"/>
        <v>0</v>
      </c>
      <c r="CK1747" s="151" t="b">
        <f t="shared" ca="1" si="913"/>
        <v>0</v>
      </c>
      <c r="CL1747" s="151" t="b">
        <f t="shared" ca="1" si="914"/>
        <v>0</v>
      </c>
      <c r="CM1747" s="151" t="b">
        <f t="shared" ca="1" si="915"/>
        <v>0</v>
      </c>
      <c r="CN1747" s="151" t="str">
        <f t="shared" ca="1" si="916"/>
        <v>NO_VAC</v>
      </c>
      <c r="CO1747" s="151" t="str">
        <f t="shared" ca="1" si="917"/>
        <v>NO_VAC</v>
      </c>
      <c r="CP1747" s="151" t="b">
        <f t="shared" ca="1" si="918"/>
        <v>0</v>
      </c>
      <c r="CQ1747" s="155">
        <f t="shared" ca="1" si="919"/>
        <v>0</v>
      </c>
      <c r="CR1747" s="155" t="b">
        <f t="shared" ca="1" si="920"/>
        <v>0</v>
      </c>
      <c r="CS1747" s="155" t="b">
        <f t="shared" ca="1" si="921"/>
        <v>0</v>
      </c>
      <c r="CT1747" s="155" t="b">
        <f t="shared" ca="1" si="922"/>
        <v>0</v>
      </c>
      <c r="CU1747" s="155" t="b">
        <f t="shared" ca="1" si="923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1"/>
        <v>0</v>
      </c>
      <c r="P1748" s="28">
        <f t="shared" ca="1" si="892"/>
        <v>0</v>
      </c>
      <c r="Q1748" s="28">
        <f t="shared" ca="1" si="893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4"/>
        <v>0</v>
      </c>
      <c r="BS1748" s="151" t="b">
        <f t="shared" si="895"/>
        <v>0</v>
      </c>
      <c r="BT1748" s="151" t="b">
        <f t="shared" si="896"/>
        <v>0</v>
      </c>
      <c r="BU1748" s="151" t="b">
        <f t="shared" si="897"/>
        <v>0</v>
      </c>
      <c r="BV1748" s="155" t="b">
        <f t="shared" ca="1" si="898"/>
        <v>0</v>
      </c>
      <c r="BW1748" s="151" t="b">
        <f t="shared" ca="1" si="899"/>
        <v>0</v>
      </c>
      <c r="BX1748" s="151" t="b">
        <f t="shared" ca="1" si="900"/>
        <v>0</v>
      </c>
      <c r="BY1748" s="151" t="b">
        <f t="shared" ca="1" si="901"/>
        <v>0</v>
      </c>
      <c r="BZ1748" s="151" t="b">
        <f t="shared" ca="1" si="902"/>
        <v>0</v>
      </c>
      <c r="CA1748" s="151" t="b">
        <f t="shared" ca="1" si="903"/>
        <v>0</v>
      </c>
      <c r="CB1748" s="151" t="b">
        <f t="shared" ca="1" si="904"/>
        <v>0</v>
      </c>
      <c r="CC1748" s="151" t="b">
        <f t="shared" ca="1" si="905"/>
        <v>0</v>
      </c>
      <c r="CD1748" s="151" t="b">
        <f t="shared" ca="1" si="906"/>
        <v>0</v>
      </c>
      <c r="CE1748" s="151" t="b">
        <f t="shared" ca="1" si="907"/>
        <v>0</v>
      </c>
      <c r="CF1748" s="151" t="b">
        <f t="shared" ca="1" si="908"/>
        <v>0</v>
      </c>
      <c r="CG1748" s="151" t="b">
        <f t="shared" ca="1" si="909"/>
        <v>0</v>
      </c>
      <c r="CH1748" s="151" t="b">
        <f t="shared" ca="1" si="910"/>
        <v>0</v>
      </c>
      <c r="CI1748" s="151" t="b">
        <f t="shared" ca="1" si="911"/>
        <v>0</v>
      </c>
      <c r="CJ1748" s="151" t="b">
        <f t="shared" ca="1" si="912"/>
        <v>0</v>
      </c>
      <c r="CK1748" s="151" t="b">
        <f t="shared" ca="1" si="913"/>
        <v>0</v>
      </c>
      <c r="CL1748" s="151" t="b">
        <f t="shared" ca="1" si="914"/>
        <v>0</v>
      </c>
      <c r="CM1748" s="151" t="b">
        <f t="shared" ca="1" si="915"/>
        <v>0</v>
      </c>
      <c r="CN1748" s="151" t="str">
        <f t="shared" ca="1" si="916"/>
        <v>NO_VAC</v>
      </c>
      <c r="CO1748" s="151" t="str">
        <f t="shared" ca="1" si="917"/>
        <v>NO_VAC</v>
      </c>
      <c r="CP1748" s="151" t="b">
        <f t="shared" ca="1" si="918"/>
        <v>0</v>
      </c>
      <c r="CQ1748" s="155">
        <f t="shared" ca="1" si="919"/>
        <v>0</v>
      </c>
      <c r="CR1748" s="155" t="b">
        <f t="shared" ca="1" si="920"/>
        <v>0</v>
      </c>
      <c r="CS1748" s="155" t="b">
        <f t="shared" ca="1" si="921"/>
        <v>0</v>
      </c>
      <c r="CT1748" s="155" t="b">
        <f t="shared" ca="1" si="922"/>
        <v>0</v>
      </c>
      <c r="CU1748" s="155" t="b">
        <f t="shared" ca="1" si="923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1"/>
        <v>0</v>
      </c>
      <c r="P1749" s="28">
        <f t="shared" ca="1" si="892"/>
        <v>0</v>
      </c>
      <c r="Q1749" s="28">
        <f t="shared" ca="1" si="893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4"/>
        <v>0</v>
      </c>
      <c r="BS1749" s="151" t="b">
        <f t="shared" si="895"/>
        <v>0</v>
      </c>
      <c r="BT1749" s="151" t="b">
        <f t="shared" si="896"/>
        <v>0</v>
      </c>
      <c r="BU1749" s="151" t="b">
        <f t="shared" si="897"/>
        <v>0</v>
      </c>
      <c r="BV1749" s="155" t="b">
        <f t="shared" ca="1" si="898"/>
        <v>0</v>
      </c>
      <c r="BW1749" s="151" t="b">
        <f t="shared" ca="1" si="899"/>
        <v>0</v>
      </c>
      <c r="BX1749" s="151" t="b">
        <f t="shared" ca="1" si="900"/>
        <v>0</v>
      </c>
      <c r="BY1749" s="151" t="b">
        <f t="shared" ca="1" si="901"/>
        <v>0</v>
      </c>
      <c r="BZ1749" s="151" t="b">
        <f t="shared" ca="1" si="902"/>
        <v>0</v>
      </c>
      <c r="CA1749" s="151" t="b">
        <f t="shared" ca="1" si="903"/>
        <v>0</v>
      </c>
      <c r="CB1749" s="151" t="b">
        <f t="shared" ca="1" si="904"/>
        <v>0</v>
      </c>
      <c r="CC1749" s="151" t="b">
        <f t="shared" ca="1" si="905"/>
        <v>0</v>
      </c>
      <c r="CD1749" s="151" t="b">
        <f t="shared" ca="1" si="906"/>
        <v>0</v>
      </c>
      <c r="CE1749" s="151" t="b">
        <f t="shared" ca="1" si="907"/>
        <v>0</v>
      </c>
      <c r="CF1749" s="151" t="b">
        <f t="shared" ca="1" si="908"/>
        <v>0</v>
      </c>
      <c r="CG1749" s="151" t="b">
        <f t="shared" ca="1" si="909"/>
        <v>0</v>
      </c>
      <c r="CH1749" s="151" t="b">
        <f t="shared" ca="1" si="910"/>
        <v>0</v>
      </c>
      <c r="CI1749" s="151" t="b">
        <f t="shared" ca="1" si="911"/>
        <v>0</v>
      </c>
      <c r="CJ1749" s="151" t="b">
        <f t="shared" ca="1" si="912"/>
        <v>0</v>
      </c>
      <c r="CK1749" s="151" t="b">
        <f t="shared" ca="1" si="913"/>
        <v>0</v>
      </c>
      <c r="CL1749" s="151" t="b">
        <f t="shared" ca="1" si="914"/>
        <v>0</v>
      </c>
      <c r="CM1749" s="151" t="b">
        <f t="shared" ca="1" si="915"/>
        <v>0</v>
      </c>
      <c r="CN1749" s="151" t="str">
        <f t="shared" ca="1" si="916"/>
        <v>NO_VAC</v>
      </c>
      <c r="CO1749" s="151" t="str">
        <f t="shared" ca="1" si="917"/>
        <v>NO_VAC</v>
      </c>
      <c r="CP1749" s="151" t="b">
        <f t="shared" ca="1" si="918"/>
        <v>0</v>
      </c>
      <c r="CQ1749" s="155">
        <f t="shared" ca="1" si="919"/>
        <v>0</v>
      </c>
      <c r="CR1749" s="155" t="b">
        <f t="shared" ca="1" si="920"/>
        <v>0</v>
      </c>
      <c r="CS1749" s="155" t="b">
        <f t="shared" ca="1" si="921"/>
        <v>0</v>
      </c>
      <c r="CT1749" s="155" t="b">
        <f t="shared" ca="1" si="922"/>
        <v>0</v>
      </c>
      <c r="CU1749" s="155" t="b">
        <f t="shared" ca="1" si="923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1"/>
        <v>0</v>
      </c>
      <c r="P1750" s="28">
        <f t="shared" ca="1" si="892"/>
        <v>0</v>
      </c>
      <c r="Q1750" s="28">
        <f t="shared" ca="1" si="893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4"/>
        <v>0</v>
      </c>
      <c r="BS1750" s="151" t="b">
        <f t="shared" si="895"/>
        <v>0</v>
      </c>
      <c r="BT1750" s="151" t="b">
        <f t="shared" si="896"/>
        <v>0</v>
      </c>
      <c r="BU1750" s="151" t="b">
        <f t="shared" si="897"/>
        <v>0</v>
      </c>
      <c r="BV1750" s="155" t="b">
        <f t="shared" ca="1" si="898"/>
        <v>0</v>
      </c>
      <c r="BW1750" s="151" t="b">
        <f t="shared" ca="1" si="899"/>
        <v>0</v>
      </c>
      <c r="BX1750" s="151" t="b">
        <f t="shared" ca="1" si="900"/>
        <v>0</v>
      </c>
      <c r="BY1750" s="151" t="b">
        <f t="shared" ca="1" si="901"/>
        <v>0</v>
      </c>
      <c r="BZ1750" s="151" t="b">
        <f t="shared" ca="1" si="902"/>
        <v>0</v>
      </c>
      <c r="CA1750" s="151" t="b">
        <f t="shared" ca="1" si="903"/>
        <v>0</v>
      </c>
      <c r="CB1750" s="151" t="b">
        <f t="shared" ca="1" si="904"/>
        <v>0</v>
      </c>
      <c r="CC1750" s="151" t="b">
        <f t="shared" ca="1" si="905"/>
        <v>0</v>
      </c>
      <c r="CD1750" s="151" t="b">
        <f t="shared" ca="1" si="906"/>
        <v>0</v>
      </c>
      <c r="CE1750" s="151" t="b">
        <f t="shared" ca="1" si="907"/>
        <v>0</v>
      </c>
      <c r="CF1750" s="151" t="b">
        <f t="shared" ca="1" si="908"/>
        <v>0</v>
      </c>
      <c r="CG1750" s="151" t="b">
        <f t="shared" ca="1" si="909"/>
        <v>0</v>
      </c>
      <c r="CH1750" s="151" t="b">
        <f t="shared" ca="1" si="910"/>
        <v>0</v>
      </c>
      <c r="CI1750" s="151" t="b">
        <f t="shared" ca="1" si="911"/>
        <v>0</v>
      </c>
      <c r="CJ1750" s="151" t="b">
        <f t="shared" ca="1" si="912"/>
        <v>0</v>
      </c>
      <c r="CK1750" s="151" t="b">
        <f t="shared" ca="1" si="913"/>
        <v>0</v>
      </c>
      <c r="CL1750" s="151" t="b">
        <f t="shared" ca="1" si="914"/>
        <v>0</v>
      </c>
      <c r="CM1750" s="151" t="b">
        <f t="shared" ca="1" si="915"/>
        <v>0</v>
      </c>
      <c r="CN1750" s="151" t="str">
        <f t="shared" ca="1" si="916"/>
        <v>NO_VAC</v>
      </c>
      <c r="CO1750" s="151" t="str">
        <f t="shared" ca="1" si="917"/>
        <v>NO_VAC</v>
      </c>
      <c r="CP1750" s="151" t="b">
        <f t="shared" ca="1" si="918"/>
        <v>0</v>
      </c>
      <c r="CQ1750" s="155">
        <f t="shared" ca="1" si="919"/>
        <v>0</v>
      </c>
      <c r="CR1750" s="155" t="b">
        <f t="shared" ca="1" si="920"/>
        <v>0</v>
      </c>
      <c r="CS1750" s="155" t="b">
        <f t="shared" ca="1" si="921"/>
        <v>0</v>
      </c>
      <c r="CT1750" s="155" t="b">
        <f t="shared" ca="1" si="922"/>
        <v>0</v>
      </c>
      <c r="CU1750" s="155" t="b">
        <f t="shared" ca="1" si="923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1"/>
        <v>0</v>
      </c>
      <c r="P1751" s="28">
        <f t="shared" ca="1" si="892"/>
        <v>0</v>
      </c>
      <c r="Q1751" s="28">
        <f t="shared" ca="1" si="893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4"/>
        <v>0</v>
      </c>
      <c r="BS1751" s="151" t="b">
        <f t="shared" si="895"/>
        <v>0</v>
      </c>
      <c r="BT1751" s="151" t="b">
        <f t="shared" si="896"/>
        <v>0</v>
      </c>
      <c r="BU1751" s="151" t="b">
        <f t="shared" si="897"/>
        <v>0</v>
      </c>
      <c r="BV1751" s="155" t="b">
        <f t="shared" ca="1" si="898"/>
        <v>0</v>
      </c>
      <c r="BW1751" s="151" t="b">
        <f t="shared" ca="1" si="899"/>
        <v>0</v>
      </c>
      <c r="BX1751" s="151" t="b">
        <f t="shared" ca="1" si="900"/>
        <v>0</v>
      </c>
      <c r="BY1751" s="151" t="b">
        <f t="shared" ca="1" si="901"/>
        <v>0</v>
      </c>
      <c r="BZ1751" s="151" t="b">
        <f t="shared" ca="1" si="902"/>
        <v>0</v>
      </c>
      <c r="CA1751" s="151" t="b">
        <f t="shared" ca="1" si="903"/>
        <v>0</v>
      </c>
      <c r="CB1751" s="151" t="b">
        <f t="shared" ca="1" si="904"/>
        <v>0</v>
      </c>
      <c r="CC1751" s="151" t="b">
        <f t="shared" ca="1" si="905"/>
        <v>0</v>
      </c>
      <c r="CD1751" s="151" t="b">
        <f t="shared" ca="1" si="906"/>
        <v>0</v>
      </c>
      <c r="CE1751" s="151" t="b">
        <f t="shared" ca="1" si="907"/>
        <v>0</v>
      </c>
      <c r="CF1751" s="151" t="b">
        <f t="shared" ca="1" si="908"/>
        <v>0</v>
      </c>
      <c r="CG1751" s="151" t="b">
        <f t="shared" ca="1" si="909"/>
        <v>0</v>
      </c>
      <c r="CH1751" s="151" t="b">
        <f t="shared" ca="1" si="910"/>
        <v>0</v>
      </c>
      <c r="CI1751" s="151" t="b">
        <f t="shared" ca="1" si="911"/>
        <v>0</v>
      </c>
      <c r="CJ1751" s="151" t="b">
        <f t="shared" ca="1" si="912"/>
        <v>0</v>
      </c>
      <c r="CK1751" s="151" t="b">
        <f t="shared" ca="1" si="913"/>
        <v>0</v>
      </c>
      <c r="CL1751" s="151" t="b">
        <f t="shared" ca="1" si="914"/>
        <v>0</v>
      </c>
      <c r="CM1751" s="151" t="b">
        <f t="shared" ca="1" si="915"/>
        <v>0</v>
      </c>
      <c r="CN1751" s="151" t="str">
        <f t="shared" ca="1" si="916"/>
        <v>NO_VAC</v>
      </c>
      <c r="CO1751" s="151" t="str">
        <f t="shared" ca="1" si="917"/>
        <v>NO_VAC</v>
      </c>
      <c r="CP1751" s="151" t="b">
        <f t="shared" ca="1" si="918"/>
        <v>0</v>
      </c>
      <c r="CQ1751" s="155">
        <f t="shared" ca="1" si="919"/>
        <v>0</v>
      </c>
      <c r="CR1751" s="155" t="b">
        <f t="shared" ca="1" si="920"/>
        <v>0</v>
      </c>
      <c r="CS1751" s="155" t="b">
        <f t="shared" ca="1" si="921"/>
        <v>0</v>
      </c>
      <c r="CT1751" s="155" t="b">
        <f t="shared" ca="1" si="922"/>
        <v>0</v>
      </c>
      <c r="CU1751" s="155" t="b">
        <f t="shared" ca="1" si="923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1"/>
        <v>0</v>
      </c>
      <c r="P1752" s="28">
        <f t="shared" ca="1" si="892"/>
        <v>0</v>
      </c>
      <c r="Q1752" s="28">
        <f t="shared" ca="1" si="893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4"/>
        <v>0</v>
      </c>
      <c r="BS1752" s="151" t="b">
        <f t="shared" si="895"/>
        <v>0</v>
      </c>
      <c r="BT1752" s="151" t="b">
        <f t="shared" si="896"/>
        <v>0</v>
      </c>
      <c r="BU1752" s="151" t="b">
        <f t="shared" si="897"/>
        <v>0</v>
      </c>
      <c r="BV1752" s="155" t="b">
        <f t="shared" ca="1" si="898"/>
        <v>0</v>
      </c>
      <c r="BW1752" s="151" t="b">
        <f t="shared" ca="1" si="899"/>
        <v>0</v>
      </c>
      <c r="BX1752" s="151" t="b">
        <f t="shared" ca="1" si="900"/>
        <v>0</v>
      </c>
      <c r="BY1752" s="151" t="b">
        <f t="shared" ca="1" si="901"/>
        <v>0</v>
      </c>
      <c r="BZ1752" s="151" t="b">
        <f t="shared" ca="1" si="902"/>
        <v>0</v>
      </c>
      <c r="CA1752" s="151" t="b">
        <f t="shared" ca="1" si="903"/>
        <v>0</v>
      </c>
      <c r="CB1752" s="151" t="b">
        <f t="shared" ca="1" si="904"/>
        <v>0</v>
      </c>
      <c r="CC1752" s="151" t="b">
        <f t="shared" ca="1" si="905"/>
        <v>0</v>
      </c>
      <c r="CD1752" s="151" t="b">
        <f t="shared" ca="1" si="906"/>
        <v>0</v>
      </c>
      <c r="CE1752" s="151" t="b">
        <f t="shared" ca="1" si="907"/>
        <v>0</v>
      </c>
      <c r="CF1752" s="151" t="b">
        <f t="shared" ca="1" si="908"/>
        <v>0</v>
      </c>
      <c r="CG1752" s="151" t="b">
        <f t="shared" ca="1" si="909"/>
        <v>0</v>
      </c>
      <c r="CH1752" s="151" t="b">
        <f t="shared" ca="1" si="910"/>
        <v>0</v>
      </c>
      <c r="CI1752" s="151" t="b">
        <f t="shared" ca="1" si="911"/>
        <v>0</v>
      </c>
      <c r="CJ1752" s="151" t="b">
        <f t="shared" ca="1" si="912"/>
        <v>0</v>
      </c>
      <c r="CK1752" s="151" t="b">
        <f t="shared" ca="1" si="913"/>
        <v>0</v>
      </c>
      <c r="CL1752" s="151" t="b">
        <f t="shared" ca="1" si="914"/>
        <v>0</v>
      </c>
      <c r="CM1752" s="151" t="b">
        <f t="shared" ca="1" si="915"/>
        <v>0</v>
      </c>
      <c r="CN1752" s="151" t="str">
        <f t="shared" ca="1" si="916"/>
        <v>NO_VAC</v>
      </c>
      <c r="CO1752" s="151" t="str">
        <f t="shared" ca="1" si="917"/>
        <v>NO_VAC</v>
      </c>
      <c r="CP1752" s="151" t="b">
        <f t="shared" ca="1" si="918"/>
        <v>0</v>
      </c>
      <c r="CQ1752" s="155">
        <f t="shared" ca="1" si="919"/>
        <v>0</v>
      </c>
      <c r="CR1752" s="155" t="b">
        <f t="shared" ca="1" si="920"/>
        <v>0</v>
      </c>
      <c r="CS1752" s="155" t="b">
        <f t="shared" ca="1" si="921"/>
        <v>0</v>
      </c>
      <c r="CT1752" s="155" t="b">
        <f t="shared" ca="1" si="922"/>
        <v>0</v>
      </c>
      <c r="CU1752" s="155" t="b">
        <f t="shared" ca="1" si="923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1"/>
        <v>0</v>
      </c>
      <c r="P1753" s="28">
        <f t="shared" ca="1" si="892"/>
        <v>0</v>
      </c>
      <c r="Q1753" s="28">
        <f t="shared" ca="1" si="893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4"/>
        <v>0</v>
      </c>
      <c r="BS1753" s="151" t="b">
        <f t="shared" si="895"/>
        <v>0</v>
      </c>
      <c r="BT1753" s="151" t="b">
        <f t="shared" si="896"/>
        <v>0</v>
      </c>
      <c r="BU1753" s="151" t="b">
        <f t="shared" si="897"/>
        <v>0</v>
      </c>
      <c r="BV1753" s="155" t="b">
        <f t="shared" ca="1" si="898"/>
        <v>0</v>
      </c>
      <c r="BW1753" s="151" t="b">
        <f t="shared" ca="1" si="899"/>
        <v>0</v>
      </c>
      <c r="BX1753" s="151" t="b">
        <f t="shared" ca="1" si="900"/>
        <v>0</v>
      </c>
      <c r="BY1753" s="151" t="b">
        <f t="shared" ca="1" si="901"/>
        <v>0</v>
      </c>
      <c r="BZ1753" s="151" t="b">
        <f t="shared" ca="1" si="902"/>
        <v>0</v>
      </c>
      <c r="CA1753" s="151" t="b">
        <f t="shared" ca="1" si="903"/>
        <v>0</v>
      </c>
      <c r="CB1753" s="151" t="b">
        <f t="shared" ca="1" si="904"/>
        <v>0</v>
      </c>
      <c r="CC1753" s="151" t="b">
        <f t="shared" ca="1" si="905"/>
        <v>0</v>
      </c>
      <c r="CD1753" s="151" t="b">
        <f t="shared" ca="1" si="906"/>
        <v>0</v>
      </c>
      <c r="CE1753" s="151" t="b">
        <f t="shared" ca="1" si="907"/>
        <v>0</v>
      </c>
      <c r="CF1753" s="151" t="b">
        <f t="shared" ca="1" si="908"/>
        <v>0</v>
      </c>
      <c r="CG1753" s="151" t="b">
        <f t="shared" ca="1" si="909"/>
        <v>0</v>
      </c>
      <c r="CH1753" s="151" t="b">
        <f t="shared" ca="1" si="910"/>
        <v>0</v>
      </c>
      <c r="CI1753" s="151" t="b">
        <f t="shared" ca="1" si="911"/>
        <v>0</v>
      </c>
      <c r="CJ1753" s="151" t="b">
        <f t="shared" ca="1" si="912"/>
        <v>0</v>
      </c>
      <c r="CK1753" s="151" t="b">
        <f t="shared" ca="1" si="913"/>
        <v>0</v>
      </c>
      <c r="CL1753" s="151" t="b">
        <f t="shared" ca="1" si="914"/>
        <v>0</v>
      </c>
      <c r="CM1753" s="151" t="b">
        <f t="shared" ca="1" si="915"/>
        <v>0</v>
      </c>
      <c r="CN1753" s="151" t="str">
        <f t="shared" ca="1" si="916"/>
        <v>NO_VAC</v>
      </c>
      <c r="CO1753" s="151" t="str">
        <f t="shared" ca="1" si="917"/>
        <v>NO_VAC</v>
      </c>
      <c r="CP1753" s="151" t="b">
        <f t="shared" ca="1" si="918"/>
        <v>0</v>
      </c>
      <c r="CQ1753" s="155">
        <f t="shared" ca="1" si="919"/>
        <v>0</v>
      </c>
      <c r="CR1753" s="155" t="b">
        <f t="shared" ca="1" si="920"/>
        <v>0</v>
      </c>
      <c r="CS1753" s="155" t="b">
        <f t="shared" ca="1" si="921"/>
        <v>0</v>
      </c>
      <c r="CT1753" s="155" t="b">
        <f t="shared" ca="1" si="922"/>
        <v>0</v>
      </c>
      <c r="CU1753" s="155" t="b">
        <f t="shared" ca="1" si="923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1"/>
        <v>0</v>
      </c>
      <c r="P1754" s="28">
        <f t="shared" ca="1" si="892"/>
        <v>0</v>
      </c>
      <c r="Q1754" s="28">
        <f t="shared" ca="1" si="893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4"/>
        <v>0</v>
      </c>
      <c r="BS1754" s="151" t="b">
        <f t="shared" si="895"/>
        <v>0</v>
      </c>
      <c r="BT1754" s="151" t="b">
        <f t="shared" si="896"/>
        <v>0</v>
      </c>
      <c r="BU1754" s="151" t="b">
        <f t="shared" si="897"/>
        <v>0</v>
      </c>
      <c r="BV1754" s="155" t="b">
        <f t="shared" ca="1" si="898"/>
        <v>0</v>
      </c>
      <c r="BW1754" s="151" t="b">
        <f t="shared" ca="1" si="899"/>
        <v>0</v>
      </c>
      <c r="BX1754" s="151" t="b">
        <f t="shared" ca="1" si="900"/>
        <v>0</v>
      </c>
      <c r="BY1754" s="151" t="b">
        <f t="shared" ca="1" si="901"/>
        <v>0</v>
      </c>
      <c r="BZ1754" s="151" t="b">
        <f t="shared" ca="1" si="902"/>
        <v>0</v>
      </c>
      <c r="CA1754" s="151" t="b">
        <f t="shared" ca="1" si="903"/>
        <v>0</v>
      </c>
      <c r="CB1754" s="151" t="b">
        <f t="shared" ca="1" si="904"/>
        <v>0</v>
      </c>
      <c r="CC1754" s="151" t="b">
        <f t="shared" ca="1" si="905"/>
        <v>0</v>
      </c>
      <c r="CD1754" s="151" t="b">
        <f t="shared" ca="1" si="906"/>
        <v>0</v>
      </c>
      <c r="CE1754" s="151" t="b">
        <f t="shared" ca="1" si="907"/>
        <v>0</v>
      </c>
      <c r="CF1754" s="151" t="b">
        <f t="shared" ca="1" si="908"/>
        <v>0</v>
      </c>
      <c r="CG1754" s="151" t="b">
        <f t="shared" ca="1" si="909"/>
        <v>0</v>
      </c>
      <c r="CH1754" s="151" t="b">
        <f t="shared" ca="1" si="910"/>
        <v>0</v>
      </c>
      <c r="CI1754" s="151" t="b">
        <f t="shared" ca="1" si="911"/>
        <v>0</v>
      </c>
      <c r="CJ1754" s="151" t="b">
        <f t="shared" ca="1" si="912"/>
        <v>0</v>
      </c>
      <c r="CK1754" s="151" t="b">
        <f t="shared" ca="1" si="913"/>
        <v>0</v>
      </c>
      <c r="CL1754" s="151" t="b">
        <f t="shared" ca="1" si="914"/>
        <v>0</v>
      </c>
      <c r="CM1754" s="151" t="b">
        <f t="shared" ca="1" si="915"/>
        <v>0</v>
      </c>
      <c r="CN1754" s="151" t="str">
        <f t="shared" ca="1" si="916"/>
        <v>NO_VAC</v>
      </c>
      <c r="CO1754" s="151" t="str">
        <f t="shared" ca="1" si="917"/>
        <v>NO_VAC</v>
      </c>
      <c r="CP1754" s="151" t="b">
        <f t="shared" ca="1" si="918"/>
        <v>0</v>
      </c>
      <c r="CQ1754" s="155">
        <f t="shared" ca="1" si="919"/>
        <v>0</v>
      </c>
      <c r="CR1754" s="155" t="b">
        <f t="shared" ca="1" si="920"/>
        <v>0</v>
      </c>
      <c r="CS1754" s="155" t="b">
        <f t="shared" ca="1" si="921"/>
        <v>0</v>
      </c>
      <c r="CT1754" s="155" t="b">
        <f t="shared" ca="1" si="922"/>
        <v>0</v>
      </c>
      <c r="CU1754" s="155" t="b">
        <f t="shared" ca="1" si="923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1"/>
        <v>0</v>
      </c>
      <c r="P1755" s="28">
        <f t="shared" ca="1" si="892"/>
        <v>0</v>
      </c>
      <c r="Q1755" s="28">
        <f t="shared" ca="1" si="893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4"/>
        <v>0</v>
      </c>
      <c r="BS1755" s="151" t="b">
        <f t="shared" si="895"/>
        <v>0</v>
      </c>
      <c r="BT1755" s="151" t="b">
        <f t="shared" si="896"/>
        <v>0</v>
      </c>
      <c r="BU1755" s="151" t="b">
        <f t="shared" si="897"/>
        <v>0</v>
      </c>
      <c r="BV1755" s="155" t="b">
        <f t="shared" ca="1" si="898"/>
        <v>0</v>
      </c>
      <c r="BW1755" s="151" t="b">
        <f t="shared" ca="1" si="899"/>
        <v>0</v>
      </c>
      <c r="BX1755" s="151" t="b">
        <f t="shared" ca="1" si="900"/>
        <v>0</v>
      </c>
      <c r="BY1755" s="151" t="b">
        <f t="shared" ca="1" si="901"/>
        <v>0</v>
      </c>
      <c r="BZ1755" s="151" t="b">
        <f t="shared" ca="1" si="902"/>
        <v>0</v>
      </c>
      <c r="CA1755" s="151" t="b">
        <f t="shared" ca="1" si="903"/>
        <v>0</v>
      </c>
      <c r="CB1755" s="151" t="b">
        <f t="shared" ca="1" si="904"/>
        <v>0</v>
      </c>
      <c r="CC1755" s="151" t="b">
        <f t="shared" ca="1" si="905"/>
        <v>0</v>
      </c>
      <c r="CD1755" s="151" t="b">
        <f t="shared" ca="1" si="906"/>
        <v>0</v>
      </c>
      <c r="CE1755" s="151" t="b">
        <f t="shared" ca="1" si="907"/>
        <v>0</v>
      </c>
      <c r="CF1755" s="151" t="b">
        <f t="shared" ca="1" si="908"/>
        <v>0</v>
      </c>
      <c r="CG1755" s="151" t="b">
        <f t="shared" ca="1" si="909"/>
        <v>0</v>
      </c>
      <c r="CH1755" s="151" t="b">
        <f t="shared" ca="1" si="910"/>
        <v>0</v>
      </c>
      <c r="CI1755" s="151" t="b">
        <f t="shared" ca="1" si="911"/>
        <v>0</v>
      </c>
      <c r="CJ1755" s="151" t="b">
        <f t="shared" ca="1" si="912"/>
        <v>0</v>
      </c>
      <c r="CK1755" s="151" t="b">
        <f t="shared" ca="1" si="913"/>
        <v>0</v>
      </c>
      <c r="CL1755" s="151" t="b">
        <f t="shared" ca="1" si="914"/>
        <v>0</v>
      </c>
      <c r="CM1755" s="151" t="b">
        <f t="shared" ca="1" si="915"/>
        <v>0</v>
      </c>
      <c r="CN1755" s="151" t="str">
        <f t="shared" ca="1" si="916"/>
        <v>NO_VAC</v>
      </c>
      <c r="CO1755" s="151" t="str">
        <f t="shared" ca="1" si="917"/>
        <v>NO_VAC</v>
      </c>
      <c r="CP1755" s="151" t="b">
        <f t="shared" ca="1" si="918"/>
        <v>0</v>
      </c>
      <c r="CQ1755" s="155">
        <f t="shared" ca="1" si="919"/>
        <v>0</v>
      </c>
      <c r="CR1755" s="155" t="b">
        <f t="shared" ca="1" si="920"/>
        <v>0</v>
      </c>
      <c r="CS1755" s="155" t="b">
        <f t="shared" ca="1" si="921"/>
        <v>0</v>
      </c>
      <c r="CT1755" s="155" t="b">
        <f t="shared" ca="1" si="922"/>
        <v>0</v>
      </c>
      <c r="CU1755" s="155" t="b">
        <f t="shared" ca="1" si="923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1"/>
        <v>0</v>
      </c>
      <c r="P1756" s="28">
        <f t="shared" ca="1" si="892"/>
        <v>0</v>
      </c>
      <c r="Q1756" s="28">
        <f t="shared" ca="1" si="893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4"/>
        <v>0</v>
      </c>
      <c r="BS1756" s="151" t="b">
        <f t="shared" si="895"/>
        <v>0</v>
      </c>
      <c r="BT1756" s="151" t="b">
        <f t="shared" si="896"/>
        <v>0</v>
      </c>
      <c r="BU1756" s="151" t="b">
        <f t="shared" si="897"/>
        <v>0</v>
      </c>
      <c r="BV1756" s="155" t="b">
        <f t="shared" ca="1" si="898"/>
        <v>0</v>
      </c>
      <c r="BW1756" s="151" t="b">
        <f t="shared" ca="1" si="899"/>
        <v>0</v>
      </c>
      <c r="BX1756" s="151" t="b">
        <f t="shared" ca="1" si="900"/>
        <v>0</v>
      </c>
      <c r="BY1756" s="151" t="b">
        <f t="shared" ca="1" si="901"/>
        <v>0</v>
      </c>
      <c r="BZ1756" s="151" t="b">
        <f t="shared" ca="1" si="902"/>
        <v>0</v>
      </c>
      <c r="CA1756" s="151" t="b">
        <f t="shared" ca="1" si="903"/>
        <v>0</v>
      </c>
      <c r="CB1756" s="151" t="b">
        <f t="shared" ca="1" si="904"/>
        <v>0</v>
      </c>
      <c r="CC1756" s="151" t="b">
        <f t="shared" ca="1" si="905"/>
        <v>0</v>
      </c>
      <c r="CD1756" s="151" t="b">
        <f t="shared" ca="1" si="906"/>
        <v>0</v>
      </c>
      <c r="CE1756" s="151" t="b">
        <f t="shared" ca="1" si="907"/>
        <v>0</v>
      </c>
      <c r="CF1756" s="151" t="b">
        <f t="shared" ca="1" si="908"/>
        <v>0</v>
      </c>
      <c r="CG1756" s="151" t="b">
        <f t="shared" ca="1" si="909"/>
        <v>0</v>
      </c>
      <c r="CH1756" s="151" t="b">
        <f t="shared" ca="1" si="910"/>
        <v>0</v>
      </c>
      <c r="CI1756" s="151" t="b">
        <f t="shared" ca="1" si="911"/>
        <v>0</v>
      </c>
      <c r="CJ1756" s="151" t="b">
        <f t="shared" ca="1" si="912"/>
        <v>0</v>
      </c>
      <c r="CK1756" s="151" t="b">
        <f t="shared" ca="1" si="913"/>
        <v>0</v>
      </c>
      <c r="CL1756" s="151" t="b">
        <f t="shared" ca="1" si="914"/>
        <v>0</v>
      </c>
      <c r="CM1756" s="151" t="b">
        <f t="shared" ca="1" si="915"/>
        <v>0</v>
      </c>
      <c r="CN1756" s="151" t="str">
        <f t="shared" ca="1" si="916"/>
        <v>NO_VAC</v>
      </c>
      <c r="CO1756" s="151" t="str">
        <f t="shared" ca="1" si="917"/>
        <v>NO_VAC</v>
      </c>
      <c r="CP1756" s="151" t="b">
        <f t="shared" ca="1" si="918"/>
        <v>0</v>
      </c>
      <c r="CQ1756" s="155">
        <f t="shared" ca="1" si="919"/>
        <v>0</v>
      </c>
      <c r="CR1756" s="155" t="b">
        <f t="shared" ca="1" si="920"/>
        <v>0</v>
      </c>
      <c r="CS1756" s="155" t="b">
        <f t="shared" ca="1" si="921"/>
        <v>0</v>
      </c>
      <c r="CT1756" s="155" t="b">
        <f t="shared" ca="1" si="922"/>
        <v>0</v>
      </c>
      <c r="CU1756" s="155" t="b">
        <f t="shared" ca="1" si="923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1"/>
        <v>0</v>
      </c>
      <c r="P1757" s="28">
        <f t="shared" ca="1" si="892"/>
        <v>0</v>
      </c>
      <c r="Q1757" s="28">
        <f t="shared" ca="1" si="893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4"/>
        <v>0</v>
      </c>
      <c r="BS1757" s="151" t="b">
        <f t="shared" si="895"/>
        <v>0</v>
      </c>
      <c r="BT1757" s="151" t="b">
        <f t="shared" si="896"/>
        <v>0</v>
      </c>
      <c r="BU1757" s="151" t="b">
        <f t="shared" si="897"/>
        <v>0</v>
      </c>
      <c r="BV1757" s="155" t="b">
        <f t="shared" ca="1" si="898"/>
        <v>0</v>
      </c>
      <c r="BW1757" s="151" t="b">
        <f t="shared" ca="1" si="899"/>
        <v>0</v>
      </c>
      <c r="BX1757" s="151" t="b">
        <f t="shared" ca="1" si="900"/>
        <v>0</v>
      </c>
      <c r="BY1757" s="151" t="b">
        <f t="shared" ca="1" si="901"/>
        <v>0</v>
      </c>
      <c r="BZ1757" s="151" t="b">
        <f t="shared" ca="1" si="902"/>
        <v>0</v>
      </c>
      <c r="CA1757" s="151" t="b">
        <f t="shared" ca="1" si="903"/>
        <v>0</v>
      </c>
      <c r="CB1757" s="151" t="b">
        <f t="shared" ca="1" si="904"/>
        <v>0</v>
      </c>
      <c r="CC1757" s="151" t="b">
        <f t="shared" ca="1" si="905"/>
        <v>0</v>
      </c>
      <c r="CD1757" s="151" t="b">
        <f t="shared" ca="1" si="906"/>
        <v>0</v>
      </c>
      <c r="CE1757" s="151" t="b">
        <f t="shared" ca="1" si="907"/>
        <v>0</v>
      </c>
      <c r="CF1757" s="151" t="b">
        <f t="shared" ca="1" si="908"/>
        <v>0</v>
      </c>
      <c r="CG1757" s="151" t="b">
        <f t="shared" ca="1" si="909"/>
        <v>0</v>
      </c>
      <c r="CH1757" s="151" t="b">
        <f t="shared" ca="1" si="910"/>
        <v>0</v>
      </c>
      <c r="CI1757" s="151" t="b">
        <f t="shared" ca="1" si="911"/>
        <v>0</v>
      </c>
      <c r="CJ1757" s="151" t="b">
        <f t="shared" ca="1" si="912"/>
        <v>0</v>
      </c>
      <c r="CK1757" s="151" t="b">
        <f t="shared" ca="1" si="913"/>
        <v>0</v>
      </c>
      <c r="CL1757" s="151" t="b">
        <f t="shared" ca="1" si="914"/>
        <v>0</v>
      </c>
      <c r="CM1757" s="151" t="b">
        <f t="shared" ca="1" si="915"/>
        <v>0</v>
      </c>
      <c r="CN1757" s="151" t="str">
        <f t="shared" ca="1" si="916"/>
        <v>NO_VAC</v>
      </c>
      <c r="CO1757" s="151" t="str">
        <f t="shared" ca="1" si="917"/>
        <v>NO_VAC</v>
      </c>
      <c r="CP1757" s="151" t="b">
        <f t="shared" ca="1" si="918"/>
        <v>0</v>
      </c>
      <c r="CQ1757" s="155">
        <f t="shared" ca="1" si="919"/>
        <v>0</v>
      </c>
      <c r="CR1757" s="155" t="b">
        <f t="shared" ca="1" si="920"/>
        <v>0</v>
      </c>
      <c r="CS1757" s="155" t="b">
        <f t="shared" ca="1" si="921"/>
        <v>0</v>
      </c>
      <c r="CT1757" s="155" t="b">
        <f t="shared" ca="1" si="922"/>
        <v>0</v>
      </c>
      <c r="CU1757" s="155" t="b">
        <f t="shared" ca="1" si="923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1"/>
        <v>0</v>
      </c>
      <c r="P1758" s="28">
        <f t="shared" ca="1" si="892"/>
        <v>0</v>
      </c>
      <c r="Q1758" s="28">
        <f t="shared" ca="1" si="893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4"/>
        <v>0</v>
      </c>
      <c r="BS1758" s="151" t="b">
        <f t="shared" si="895"/>
        <v>0</v>
      </c>
      <c r="BT1758" s="151" t="b">
        <f t="shared" si="896"/>
        <v>0</v>
      </c>
      <c r="BU1758" s="151" t="b">
        <f t="shared" si="897"/>
        <v>0</v>
      </c>
      <c r="BV1758" s="155" t="b">
        <f t="shared" ca="1" si="898"/>
        <v>0</v>
      </c>
      <c r="BW1758" s="151" t="b">
        <f t="shared" ca="1" si="899"/>
        <v>0</v>
      </c>
      <c r="BX1758" s="151" t="b">
        <f t="shared" ca="1" si="900"/>
        <v>0</v>
      </c>
      <c r="BY1758" s="151" t="b">
        <f t="shared" ca="1" si="901"/>
        <v>0</v>
      </c>
      <c r="BZ1758" s="151" t="b">
        <f t="shared" ca="1" si="902"/>
        <v>0</v>
      </c>
      <c r="CA1758" s="151" t="b">
        <f t="shared" ca="1" si="903"/>
        <v>0</v>
      </c>
      <c r="CB1758" s="151" t="b">
        <f t="shared" ca="1" si="904"/>
        <v>0</v>
      </c>
      <c r="CC1758" s="151" t="b">
        <f t="shared" ca="1" si="905"/>
        <v>0</v>
      </c>
      <c r="CD1758" s="151" t="b">
        <f t="shared" ca="1" si="906"/>
        <v>0</v>
      </c>
      <c r="CE1758" s="151" t="b">
        <f t="shared" ca="1" si="907"/>
        <v>0</v>
      </c>
      <c r="CF1758" s="151" t="b">
        <f t="shared" ca="1" si="908"/>
        <v>0</v>
      </c>
      <c r="CG1758" s="151" t="b">
        <f t="shared" ca="1" si="909"/>
        <v>0</v>
      </c>
      <c r="CH1758" s="151" t="b">
        <f t="shared" ca="1" si="910"/>
        <v>0</v>
      </c>
      <c r="CI1758" s="151" t="b">
        <f t="shared" ca="1" si="911"/>
        <v>0</v>
      </c>
      <c r="CJ1758" s="151" t="b">
        <f t="shared" ca="1" si="912"/>
        <v>0</v>
      </c>
      <c r="CK1758" s="151" t="b">
        <f t="shared" ca="1" si="913"/>
        <v>0</v>
      </c>
      <c r="CL1758" s="151" t="b">
        <f t="shared" ca="1" si="914"/>
        <v>0</v>
      </c>
      <c r="CM1758" s="151" t="b">
        <f t="shared" ca="1" si="915"/>
        <v>0</v>
      </c>
      <c r="CN1758" s="151" t="str">
        <f t="shared" ca="1" si="916"/>
        <v>NO_VAC</v>
      </c>
      <c r="CO1758" s="151" t="str">
        <f t="shared" ca="1" si="917"/>
        <v>NO_VAC</v>
      </c>
      <c r="CP1758" s="151" t="b">
        <f t="shared" ca="1" si="918"/>
        <v>0</v>
      </c>
      <c r="CQ1758" s="155">
        <f t="shared" ca="1" si="919"/>
        <v>0</v>
      </c>
      <c r="CR1758" s="155" t="b">
        <f t="shared" ca="1" si="920"/>
        <v>0</v>
      </c>
      <c r="CS1758" s="155" t="b">
        <f t="shared" ca="1" si="921"/>
        <v>0</v>
      </c>
      <c r="CT1758" s="155" t="b">
        <f t="shared" ca="1" si="922"/>
        <v>0</v>
      </c>
      <c r="CU1758" s="155" t="b">
        <f t="shared" ca="1" si="923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1"/>
        <v>0</v>
      </c>
      <c r="P1759" s="28">
        <f t="shared" ca="1" si="892"/>
        <v>0</v>
      </c>
      <c r="Q1759" s="28">
        <f t="shared" ca="1" si="893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4"/>
        <v>0</v>
      </c>
      <c r="BS1759" s="151" t="b">
        <f t="shared" si="895"/>
        <v>0</v>
      </c>
      <c r="BT1759" s="151" t="b">
        <f t="shared" si="896"/>
        <v>0</v>
      </c>
      <c r="BU1759" s="151" t="b">
        <f t="shared" si="897"/>
        <v>0</v>
      </c>
      <c r="BV1759" s="155" t="b">
        <f t="shared" ca="1" si="898"/>
        <v>0</v>
      </c>
      <c r="BW1759" s="151" t="b">
        <f t="shared" ca="1" si="899"/>
        <v>0</v>
      </c>
      <c r="BX1759" s="151" t="b">
        <f t="shared" ca="1" si="900"/>
        <v>0</v>
      </c>
      <c r="BY1759" s="151" t="b">
        <f t="shared" ca="1" si="901"/>
        <v>0</v>
      </c>
      <c r="BZ1759" s="151" t="b">
        <f t="shared" ca="1" si="902"/>
        <v>0</v>
      </c>
      <c r="CA1759" s="151" t="b">
        <f t="shared" ca="1" si="903"/>
        <v>0</v>
      </c>
      <c r="CB1759" s="151" t="b">
        <f t="shared" ca="1" si="904"/>
        <v>0</v>
      </c>
      <c r="CC1759" s="151" t="b">
        <f t="shared" ca="1" si="905"/>
        <v>0</v>
      </c>
      <c r="CD1759" s="151" t="b">
        <f t="shared" ca="1" si="906"/>
        <v>0</v>
      </c>
      <c r="CE1759" s="151" t="b">
        <f t="shared" ca="1" si="907"/>
        <v>0</v>
      </c>
      <c r="CF1759" s="151" t="b">
        <f t="shared" ca="1" si="908"/>
        <v>0</v>
      </c>
      <c r="CG1759" s="151" t="b">
        <f t="shared" ca="1" si="909"/>
        <v>0</v>
      </c>
      <c r="CH1759" s="151" t="b">
        <f t="shared" ca="1" si="910"/>
        <v>0</v>
      </c>
      <c r="CI1759" s="151" t="b">
        <f t="shared" ca="1" si="911"/>
        <v>0</v>
      </c>
      <c r="CJ1759" s="151" t="b">
        <f t="shared" ca="1" si="912"/>
        <v>0</v>
      </c>
      <c r="CK1759" s="151" t="b">
        <f t="shared" ca="1" si="913"/>
        <v>0</v>
      </c>
      <c r="CL1759" s="151" t="b">
        <f t="shared" ca="1" si="914"/>
        <v>0</v>
      </c>
      <c r="CM1759" s="151" t="b">
        <f t="shared" ca="1" si="915"/>
        <v>0</v>
      </c>
      <c r="CN1759" s="151" t="str">
        <f t="shared" ca="1" si="916"/>
        <v>NO_VAC</v>
      </c>
      <c r="CO1759" s="151" t="str">
        <f t="shared" ca="1" si="917"/>
        <v>NO_VAC</v>
      </c>
      <c r="CP1759" s="151" t="b">
        <f t="shared" ca="1" si="918"/>
        <v>0</v>
      </c>
      <c r="CQ1759" s="155">
        <f t="shared" ca="1" si="919"/>
        <v>0</v>
      </c>
      <c r="CR1759" s="155" t="b">
        <f t="shared" ca="1" si="920"/>
        <v>0</v>
      </c>
      <c r="CS1759" s="155" t="b">
        <f t="shared" ca="1" si="921"/>
        <v>0</v>
      </c>
      <c r="CT1759" s="155" t="b">
        <f t="shared" ca="1" si="922"/>
        <v>0</v>
      </c>
      <c r="CU1759" s="155" t="b">
        <f t="shared" ca="1" si="923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1"/>
        <v>0</v>
      </c>
      <c r="P1760" s="28">
        <f t="shared" ca="1" si="892"/>
        <v>0</v>
      </c>
      <c r="Q1760" s="28">
        <f t="shared" ca="1" si="893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4"/>
        <v>0</v>
      </c>
      <c r="BS1760" s="151" t="b">
        <f t="shared" si="895"/>
        <v>0</v>
      </c>
      <c r="BT1760" s="151" t="b">
        <f t="shared" si="896"/>
        <v>0</v>
      </c>
      <c r="BU1760" s="151" t="b">
        <f t="shared" si="897"/>
        <v>0</v>
      </c>
      <c r="BV1760" s="155" t="b">
        <f t="shared" ca="1" si="898"/>
        <v>0</v>
      </c>
      <c r="BW1760" s="151" t="b">
        <f t="shared" ca="1" si="899"/>
        <v>0</v>
      </c>
      <c r="BX1760" s="151" t="b">
        <f t="shared" ca="1" si="900"/>
        <v>0</v>
      </c>
      <c r="BY1760" s="151" t="b">
        <f t="shared" ca="1" si="901"/>
        <v>0</v>
      </c>
      <c r="BZ1760" s="151" t="b">
        <f t="shared" ca="1" si="902"/>
        <v>0</v>
      </c>
      <c r="CA1760" s="151" t="b">
        <f t="shared" ca="1" si="903"/>
        <v>0</v>
      </c>
      <c r="CB1760" s="151" t="b">
        <f t="shared" ca="1" si="904"/>
        <v>0</v>
      </c>
      <c r="CC1760" s="151" t="b">
        <f t="shared" ca="1" si="905"/>
        <v>0</v>
      </c>
      <c r="CD1760" s="151" t="b">
        <f t="shared" ca="1" si="906"/>
        <v>0</v>
      </c>
      <c r="CE1760" s="151" t="b">
        <f t="shared" ca="1" si="907"/>
        <v>0</v>
      </c>
      <c r="CF1760" s="151" t="b">
        <f t="shared" ca="1" si="908"/>
        <v>0</v>
      </c>
      <c r="CG1760" s="151" t="b">
        <f t="shared" ca="1" si="909"/>
        <v>0</v>
      </c>
      <c r="CH1760" s="151" t="b">
        <f t="shared" ca="1" si="910"/>
        <v>0</v>
      </c>
      <c r="CI1760" s="151" t="b">
        <f t="shared" ca="1" si="911"/>
        <v>0</v>
      </c>
      <c r="CJ1760" s="151" t="b">
        <f t="shared" ca="1" si="912"/>
        <v>0</v>
      </c>
      <c r="CK1760" s="151" t="b">
        <f t="shared" ca="1" si="913"/>
        <v>0</v>
      </c>
      <c r="CL1760" s="151" t="b">
        <f t="shared" ca="1" si="914"/>
        <v>0</v>
      </c>
      <c r="CM1760" s="151" t="b">
        <f t="shared" ca="1" si="915"/>
        <v>0</v>
      </c>
      <c r="CN1760" s="151" t="str">
        <f t="shared" ca="1" si="916"/>
        <v>NO_VAC</v>
      </c>
      <c r="CO1760" s="151" t="str">
        <f t="shared" ca="1" si="917"/>
        <v>NO_VAC</v>
      </c>
      <c r="CP1760" s="151" t="b">
        <f t="shared" ca="1" si="918"/>
        <v>0</v>
      </c>
      <c r="CQ1760" s="155">
        <f t="shared" ca="1" si="919"/>
        <v>0</v>
      </c>
      <c r="CR1760" s="155" t="b">
        <f t="shared" ca="1" si="920"/>
        <v>0</v>
      </c>
      <c r="CS1760" s="155" t="b">
        <f t="shared" ca="1" si="921"/>
        <v>0</v>
      </c>
      <c r="CT1760" s="155" t="b">
        <f t="shared" ca="1" si="922"/>
        <v>0</v>
      </c>
      <c r="CU1760" s="155" t="b">
        <f t="shared" ca="1" si="923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1"/>
        <v>0</v>
      </c>
      <c r="P1761" s="28">
        <f t="shared" ca="1" si="892"/>
        <v>0</v>
      </c>
      <c r="Q1761" s="28">
        <f t="shared" ca="1" si="893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4"/>
        <v>0</v>
      </c>
      <c r="BS1761" s="151" t="b">
        <f t="shared" si="895"/>
        <v>0</v>
      </c>
      <c r="BT1761" s="151" t="b">
        <f t="shared" si="896"/>
        <v>0</v>
      </c>
      <c r="BU1761" s="151" t="b">
        <f t="shared" si="897"/>
        <v>0</v>
      </c>
      <c r="BV1761" s="155" t="b">
        <f t="shared" ca="1" si="898"/>
        <v>0</v>
      </c>
      <c r="BW1761" s="151" t="b">
        <f t="shared" ca="1" si="899"/>
        <v>0</v>
      </c>
      <c r="BX1761" s="151" t="b">
        <f t="shared" ca="1" si="900"/>
        <v>0</v>
      </c>
      <c r="BY1761" s="151" t="b">
        <f t="shared" ca="1" si="901"/>
        <v>0</v>
      </c>
      <c r="BZ1761" s="151" t="b">
        <f t="shared" ca="1" si="902"/>
        <v>0</v>
      </c>
      <c r="CA1761" s="151" t="b">
        <f t="shared" ca="1" si="903"/>
        <v>0</v>
      </c>
      <c r="CB1761" s="151" t="b">
        <f t="shared" ca="1" si="904"/>
        <v>0</v>
      </c>
      <c r="CC1761" s="151" t="b">
        <f t="shared" ca="1" si="905"/>
        <v>0</v>
      </c>
      <c r="CD1761" s="151" t="b">
        <f t="shared" ca="1" si="906"/>
        <v>0</v>
      </c>
      <c r="CE1761" s="151" t="b">
        <f t="shared" ca="1" si="907"/>
        <v>0</v>
      </c>
      <c r="CF1761" s="151" t="b">
        <f t="shared" ca="1" si="908"/>
        <v>0</v>
      </c>
      <c r="CG1761" s="151" t="b">
        <f t="shared" ca="1" si="909"/>
        <v>0</v>
      </c>
      <c r="CH1761" s="151" t="b">
        <f t="shared" ca="1" si="910"/>
        <v>0</v>
      </c>
      <c r="CI1761" s="151" t="b">
        <f t="shared" ca="1" si="911"/>
        <v>0</v>
      </c>
      <c r="CJ1761" s="151" t="b">
        <f t="shared" ca="1" si="912"/>
        <v>0</v>
      </c>
      <c r="CK1761" s="151" t="b">
        <f t="shared" ca="1" si="913"/>
        <v>0</v>
      </c>
      <c r="CL1761" s="151" t="b">
        <f t="shared" ca="1" si="914"/>
        <v>0</v>
      </c>
      <c r="CM1761" s="151" t="b">
        <f t="shared" ca="1" si="915"/>
        <v>0</v>
      </c>
      <c r="CN1761" s="151" t="str">
        <f t="shared" ca="1" si="916"/>
        <v>NO_VAC</v>
      </c>
      <c r="CO1761" s="151" t="str">
        <f t="shared" ca="1" si="917"/>
        <v>NO_VAC</v>
      </c>
      <c r="CP1761" s="151" t="b">
        <f t="shared" ca="1" si="918"/>
        <v>0</v>
      </c>
      <c r="CQ1761" s="155">
        <f t="shared" ca="1" si="919"/>
        <v>0</v>
      </c>
      <c r="CR1761" s="155" t="b">
        <f t="shared" ca="1" si="920"/>
        <v>0</v>
      </c>
      <c r="CS1761" s="155" t="b">
        <f t="shared" ca="1" si="921"/>
        <v>0</v>
      </c>
      <c r="CT1761" s="155" t="b">
        <f t="shared" ca="1" si="922"/>
        <v>0</v>
      </c>
      <c r="CU1761" s="155" t="b">
        <f t="shared" ca="1" si="923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1"/>
        <v>0</v>
      </c>
      <c r="P1762" s="28">
        <f t="shared" ca="1" si="892"/>
        <v>0</v>
      </c>
      <c r="Q1762" s="28">
        <f t="shared" ca="1" si="893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4"/>
        <v>0</v>
      </c>
      <c r="BS1762" s="151" t="b">
        <f t="shared" si="895"/>
        <v>0</v>
      </c>
      <c r="BT1762" s="151" t="b">
        <f t="shared" si="896"/>
        <v>0</v>
      </c>
      <c r="BU1762" s="151" t="b">
        <f t="shared" si="897"/>
        <v>0</v>
      </c>
      <c r="BV1762" s="155" t="b">
        <f t="shared" ca="1" si="898"/>
        <v>0</v>
      </c>
      <c r="BW1762" s="151" t="b">
        <f t="shared" ca="1" si="899"/>
        <v>0</v>
      </c>
      <c r="BX1762" s="151" t="b">
        <f t="shared" ca="1" si="900"/>
        <v>0</v>
      </c>
      <c r="BY1762" s="151" t="b">
        <f t="shared" ca="1" si="901"/>
        <v>0</v>
      </c>
      <c r="BZ1762" s="151" t="b">
        <f t="shared" ca="1" si="902"/>
        <v>0</v>
      </c>
      <c r="CA1762" s="151" t="b">
        <f t="shared" ca="1" si="903"/>
        <v>0</v>
      </c>
      <c r="CB1762" s="151" t="b">
        <f t="shared" ca="1" si="904"/>
        <v>0</v>
      </c>
      <c r="CC1762" s="151" t="b">
        <f t="shared" ca="1" si="905"/>
        <v>0</v>
      </c>
      <c r="CD1762" s="151" t="b">
        <f t="shared" ca="1" si="906"/>
        <v>0</v>
      </c>
      <c r="CE1762" s="151" t="b">
        <f t="shared" ca="1" si="907"/>
        <v>0</v>
      </c>
      <c r="CF1762" s="151" t="b">
        <f t="shared" ca="1" si="908"/>
        <v>0</v>
      </c>
      <c r="CG1762" s="151" t="b">
        <f t="shared" ca="1" si="909"/>
        <v>0</v>
      </c>
      <c r="CH1762" s="151" t="b">
        <f t="shared" ca="1" si="910"/>
        <v>0</v>
      </c>
      <c r="CI1762" s="151" t="b">
        <f t="shared" ca="1" si="911"/>
        <v>0</v>
      </c>
      <c r="CJ1762" s="151" t="b">
        <f t="shared" ca="1" si="912"/>
        <v>0</v>
      </c>
      <c r="CK1762" s="151" t="b">
        <f t="shared" ca="1" si="913"/>
        <v>0</v>
      </c>
      <c r="CL1762" s="151" t="b">
        <f t="shared" ca="1" si="914"/>
        <v>0</v>
      </c>
      <c r="CM1762" s="151" t="b">
        <f t="shared" ca="1" si="915"/>
        <v>0</v>
      </c>
      <c r="CN1762" s="151" t="str">
        <f t="shared" ca="1" si="916"/>
        <v>NO_VAC</v>
      </c>
      <c r="CO1762" s="151" t="str">
        <f t="shared" ca="1" si="917"/>
        <v>NO_VAC</v>
      </c>
      <c r="CP1762" s="151" t="b">
        <f t="shared" ca="1" si="918"/>
        <v>0</v>
      </c>
      <c r="CQ1762" s="155">
        <f t="shared" ca="1" si="919"/>
        <v>0</v>
      </c>
      <c r="CR1762" s="155" t="b">
        <f t="shared" ca="1" si="920"/>
        <v>0</v>
      </c>
      <c r="CS1762" s="155" t="b">
        <f t="shared" ca="1" si="921"/>
        <v>0</v>
      </c>
      <c r="CT1762" s="155" t="b">
        <f t="shared" ca="1" si="922"/>
        <v>0</v>
      </c>
      <c r="CU1762" s="155" t="b">
        <f t="shared" ca="1" si="923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1"/>
        <v>0</v>
      </c>
      <c r="P1763" s="28">
        <f t="shared" ca="1" si="892"/>
        <v>0</v>
      </c>
      <c r="Q1763" s="28">
        <f t="shared" ca="1" si="893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4"/>
        <v>0</v>
      </c>
      <c r="BS1763" s="151" t="b">
        <f t="shared" si="895"/>
        <v>0</v>
      </c>
      <c r="BT1763" s="151" t="b">
        <f t="shared" si="896"/>
        <v>0</v>
      </c>
      <c r="BU1763" s="151" t="b">
        <f t="shared" si="897"/>
        <v>0</v>
      </c>
      <c r="BV1763" s="155" t="b">
        <f t="shared" ca="1" si="898"/>
        <v>0</v>
      </c>
      <c r="BW1763" s="151" t="b">
        <f t="shared" ca="1" si="899"/>
        <v>0</v>
      </c>
      <c r="BX1763" s="151" t="b">
        <f t="shared" ca="1" si="900"/>
        <v>0</v>
      </c>
      <c r="BY1763" s="151" t="b">
        <f t="shared" ca="1" si="901"/>
        <v>0</v>
      </c>
      <c r="BZ1763" s="151" t="b">
        <f t="shared" ca="1" si="902"/>
        <v>0</v>
      </c>
      <c r="CA1763" s="151" t="b">
        <f t="shared" ca="1" si="903"/>
        <v>0</v>
      </c>
      <c r="CB1763" s="151" t="b">
        <f t="shared" ca="1" si="904"/>
        <v>0</v>
      </c>
      <c r="CC1763" s="151" t="b">
        <f t="shared" ca="1" si="905"/>
        <v>0</v>
      </c>
      <c r="CD1763" s="151" t="b">
        <f t="shared" ca="1" si="906"/>
        <v>0</v>
      </c>
      <c r="CE1763" s="151" t="b">
        <f t="shared" ca="1" si="907"/>
        <v>0</v>
      </c>
      <c r="CF1763" s="151" t="b">
        <f t="shared" ca="1" si="908"/>
        <v>0</v>
      </c>
      <c r="CG1763" s="151" t="b">
        <f t="shared" ca="1" si="909"/>
        <v>0</v>
      </c>
      <c r="CH1763" s="151" t="b">
        <f t="shared" ca="1" si="910"/>
        <v>0</v>
      </c>
      <c r="CI1763" s="151" t="b">
        <f t="shared" ca="1" si="911"/>
        <v>0</v>
      </c>
      <c r="CJ1763" s="151" t="b">
        <f t="shared" ca="1" si="912"/>
        <v>0</v>
      </c>
      <c r="CK1763" s="151" t="b">
        <f t="shared" ca="1" si="913"/>
        <v>0</v>
      </c>
      <c r="CL1763" s="151" t="b">
        <f t="shared" ca="1" si="914"/>
        <v>0</v>
      </c>
      <c r="CM1763" s="151" t="b">
        <f t="shared" ca="1" si="915"/>
        <v>0</v>
      </c>
      <c r="CN1763" s="151" t="str">
        <f t="shared" ca="1" si="916"/>
        <v>NO_VAC</v>
      </c>
      <c r="CO1763" s="151" t="str">
        <f t="shared" ca="1" si="917"/>
        <v>NO_VAC</v>
      </c>
      <c r="CP1763" s="151" t="b">
        <f t="shared" ca="1" si="918"/>
        <v>0</v>
      </c>
      <c r="CQ1763" s="155">
        <f t="shared" ca="1" si="919"/>
        <v>0</v>
      </c>
      <c r="CR1763" s="155" t="b">
        <f t="shared" ca="1" si="920"/>
        <v>0</v>
      </c>
      <c r="CS1763" s="155" t="b">
        <f t="shared" ca="1" si="921"/>
        <v>0</v>
      </c>
      <c r="CT1763" s="155" t="b">
        <f t="shared" ca="1" si="922"/>
        <v>0</v>
      </c>
      <c r="CU1763" s="155" t="b">
        <f t="shared" ca="1" si="923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1"/>
        <v>0</v>
      </c>
      <c r="P1764" s="28">
        <f t="shared" ca="1" si="892"/>
        <v>0</v>
      </c>
      <c r="Q1764" s="28">
        <f t="shared" ca="1" si="893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4"/>
        <v>0</v>
      </c>
      <c r="BS1764" s="151" t="b">
        <f t="shared" si="895"/>
        <v>0</v>
      </c>
      <c r="BT1764" s="151" t="b">
        <f t="shared" si="896"/>
        <v>0</v>
      </c>
      <c r="BU1764" s="151" t="b">
        <f t="shared" si="897"/>
        <v>0</v>
      </c>
      <c r="BV1764" s="155" t="b">
        <f t="shared" ca="1" si="898"/>
        <v>0</v>
      </c>
      <c r="BW1764" s="151" t="b">
        <f t="shared" ca="1" si="899"/>
        <v>0</v>
      </c>
      <c r="BX1764" s="151" t="b">
        <f t="shared" ca="1" si="900"/>
        <v>0</v>
      </c>
      <c r="BY1764" s="151" t="b">
        <f t="shared" ca="1" si="901"/>
        <v>0</v>
      </c>
      <c r="BZ1764" s="151" t="b">
        <f t="shared" ca="1" si="902"/>
        <v>0</v>
      </c>
      <c r="CA1764" s="151" t="b">
        <f t="shared" ca="1" si="903"/>
        <v>0</v>
      </c>
      <c r="CB1764" s="151" t="b">
        <f t="shared" ca="1" si="904"/>
        <v>0</v>
      </c>
      <c r="CC1764" s="151" t="b">
        <f t="shared" ca="1" si="905"/>
        <v>0</v>
      </c>
      <c r="CD1764" s="151" t="b">
        <f t="shared" ca="1" si="906"/>
        <v>0</v>
      </c>
      <c r="CE1764" s="151" t="b">
        <f t="shared" ca="1" si="907"/>
        <v>0</v>
      </c>
      <c r="CF1764" s="151" t="b">
        <f t="shared" ca="1" si="908"/>
        <v>0</v>
      </c>
      <c r="CG1764" s="151" t="b">
        <f t="shared" ca="1" si="909"/>
        <v>0</v>
      </c>
      <c r="CH1764" s="151" t="b">
        <f t="shared" ca="1" si="910"/>
        <v>0</v>
      </c>
      <c r="CI1764" s="151" t="b">
        <f t="shared" ca="1" si="911"/>
        <v>0</v>
      </c>
      <c r="CJ1764" s="151" t="b">
        <f t="shared" ca="1" si="912"/>
        <v>0</v>
      </c>
      <c r="CK1764" s="151" t="b">
        <f t="shared" ca="1" si="913"/>
        <v>0</v>
      </c>
      <c r="CL1764" s="151" t="b">
        <f t="shared" ca="1" si="914"/>
        <v>0</v>
      </c>
      <c r="CM1764" s="151" t="b">
        <f t="shared" ca="1" si="915"/>
        <v>0</v>
      </c>
      <c r="CN1764" s="151" t="str">
        <f t="shared" ca="1" si="916"/>
        <v>NO_VAC</v>
      </c>
      <c r="CO1764" s="151" t="str">
        <f t="shared" ca="1" si="917"/>
        <v>NO_VAC</v>
      </c>
      <c r="CP1764" s="151" t="b">
        <f t="shared" ca="1" si="918"/>
        <v>0</v>
      </c>
      <c r="CQ1764" s="155">
        <f t="shared" ca="1" si="919"/>
        <v>0</v>
      </c>
      <c r="CR1764" s="155" t="b">
        <f t="shared" ca="1" si="920"/>
        <v>0</v>
      </c>
      <c r="CS1764" s="155" t="b">
        <f t="shared" ca="1" si="921"/>
        <v>0</v>
      </c>
      <c r="CT1764" s="155" t="b">
        <f t="shared" ca="1" si="922"/>
        <v>0</v>
      </c>
      <c r="CU1764" s="155" t="b">
        <f t="shared" ca="1" si="923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1"/>
        <v>0</v>
      </c>
      <c r="P1765" s="28">
        <f t="shared" ca="1" si="892"/>
        <v>0</v>
      </c>
      <c r="Q1765" s="28">
        <f t="shared" ca="1" si="893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4"/>
        <v>0</v>
      </c>
      <c r="BS1765" s="151" t="b">
        <f t="shared" si="895"/>
        <v>0</v>
      </c>
      <c r="BT1765" s="151" t="b">
        <f t="shared" si="896"/>
        <v>0</v>
      </c>
      <c r="BU1765" s="151" t="b">
        <f t="shared" si="897"/>
        <v>0</v>
      </c>
      <c r="BV1765" s="155" t="b">
        <f t="shared" ca="1" si="898"/>
        <v>0</v>
      </c>
      <c r="BW1765" s="151" t="b">
        <f t="shared" ca="1" si="899"/>
        <v>0</v>
      </c>
      <c r="BX1765" s="151" t="b">
        <f t="shared" ca="1" si="900"/>
        <v>0</v>
      </c>
      <c r="BY1765" s="151" t="b">
        <f t="shared" ca="1" si="901"/>
        <v>0</v>
      </c>
      <c r="BZ1765" s="151" t="b">
        <f t="shared" ca="1" si="902"/>
        <v>0</v>
      </c>
      <c r="CA1765" s="151" t="b">
        <f t="shared" ca="1" si="903"/>
        <v>0</v>
      </c>
      <c r="CB1765" s="151" t="b">
        <f t="shared" ca="1" si="904"/>
        <v>0</v>
      </c>
      <c r="CC1765" s="151" t="b">
        <f t="shared" ca="1" si="905"/>
        <v>0</v>
      </c>
      <c r="CD1765" s="151" t="b">
        <f t="shared" ca="1" si="906"/>
        <v>0</v>
      </c>
      <c r="CE1765" s="151" t="b">
        <f t="shared" ca="1" si="907"/>
        <v>0</v>
      </c>
      <c r="CF1765" s="151" t="b">
        <f t="shared" ca="1" si="908"/>
        <v>0</v>
      </c>
      <c r="CG1765" s="151" t="b">
        <f t="shared" ca="1" si="909"/>
        <v>0</v>
      </c>
      <c r="CH1765" s="151" t="b">
        <f t="shared" ca="1" si="910"/>
        <v>0</v>
      </c>
      <c r="CI1765" s="151" t="b">
        <f t="shared" ca="1" si="911"/>
        <v>0</v>
      </c>
      <c r="CJ1765" s="151" t="b">
        <f t="shared" ca="1" si="912"/>
        <v>0</v>
      </c>
      <c r="CK1765" s="151" t="b">
        <f t="shared" ca="1" si="913"/>
        <v>0</v>
      </c>
      <c r="CL1765" s="151" t="b">
        <f t="shared" ca="1" si="914"/>
        <v>0</v>
      </c>
      <c r="CM1765" s="151" t="b">
        <f t="shared" ca="1" si="915"/>
        <v>0</v>
      </c>
      <c r="CN1765" s="151" t="str">
        <f t="shared" ca="1" si="916"/>
        <v>NO_VAC</v>
      </c>
      <c r="CO1765" s="151" t="str">
        <f t="shared" ca="1" si="917"/>
        <v>NO_VAC</v>
      </c>
      <c r="CP1765" s="151" t="b">
        <f t="shared" ca="1" si="918"/>
        <v>0</v>
      </c>
      <c r="CQ1765" s="155">
        <f t="shared" ca="1" si="919"/>
        <v>0</v>
      </c>
      <c r="CR1765" s="155" t="b">
        <f t="shared" ca="1" si="920"/>
        <v>0</v>
      </c>
      <c r="CS1765" s="155" t="b">
        <f t="shared" ca="1" si="921"/>
        <v>0</v>
      </c>
      <c r="CT1765" s="155" t="b">
        <f t="shared" ca="1" si="922"/>
        <v>0</v>
      </c>
      <c r="CU1765" s="155" t="b">
        <f t="shared" ca="1" si="923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1"/>
        <v>0</v>
      </c>
      <c r="P1766" s="28">
        <f t="shared" ca="1" si="892"/>
        <v>0</v>
      </c>
      <c r="Q1766" s="28">
        <f t="shared" ca="1" si="893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4"/>
        <v>0</v>
      </c>
      <c r="BS1766" s="151" t="b">
        <f t="shared" si="895"/>
        <v>0</v>
      </c>
      <c r="BT1766" s="151" t="b">
        <f t="shared" si="896"/>
        <v>0</v>
      </c>
      <c r="BU1766" s="151" t="b">
        <f t="shared" si="897"/>
        <v>0</v>
      </c>
      <c r="BV1766" s="155" t="b">
        <f t="shared" ca="1" si="898"/>
        <v>0</v>
      </c>
      <c r="BW1766" s="151" t="b">
        <f t="shared" ca="1" si="899"/>
        <v>0</v>
      </c>
      <c r="BX1766" s="151" t="b">
        <f t="shared" ca="1" si="900"/>
        <v>0</v>
      </c>
      <c r="BY1766" s="151" t="b">
        <f t="shared" ca="1" si="901"/>
        <v>0</v>
      </c>
      <c r="BZ1766" s="151" t="b">
        <f t="shared" ca="1" si="902"/>
        <v>0</v>
      </c>
      <c r="CA1766" s="151" t="b">
        <f t="shared" ca="1" si="903"/>
        <v>0</v>
      </c>
      <c r="CB1766" s="151" t="b">
        <f t="shared" ca="1" si="904"/>
        <v>0</v>
      </c>
      <c r="CC1766" s="151" t="b">
        <f t="shared" ca="1" si="905"/>
        <v>0</v>
      </c>
      <c r="CD1766" s="151" t="b">
        <f t="shared" ca="1" si="906"/>
        <v>0</v>
      </c>
      <c r="CE1766" s="151" t="b">
        <f t="shared" ca="1" si="907"/>
        <v>0</v>
      </c>
      <c r="CF1766" s="151" t="b">
        <f t="shared" ca="1" si="908"/>
        <v>0</v>
      </c>
      <c r="CG1766" s="151" t="b">
        <f t="shared" ca="1" si="909"/>
        <v>0</v>
      </c>
      <c r="CH1766" s="151" t="b">
        <f t="shared" ca="1" si="910"/>
        <v>0</v>
      </c>
      <c r="CI1766" s="151" t="b">
        <f t="shared" ca="1" si="911"/>
        <v>0</v>
      </c>
      <c r="CJ1766" s="151" t="b">
        <f t="shared" ca="1" si="912"/>
        <v>0</v>
      </c>
      <c r="CK1766" s="151" t="b">
        <f t="shared" ca="1" si="913"/>
        <v>0</v>
      </c>
      <c r="CL1766" s="151" t="b">
        <f t="shared" ca="1" si="914"/>
        <v>0</v>
      </c>
      <c r="CM1766" s="151" t="b">
        <f t="shared" ca="1" si="915"/>
        <v>0</v>
      </c>
      <c r="CN1766" s="151" t="str">
        <f t="shared" ca="1" si="916"/>
        <v>NO_VAC</v>
      </c>
      <c r="CO1766" s="151" t="str">
        <f t="shared" ca="1" si="917"/>
        <v>NO_VAC</v>
      </c>
      <c r="CP1766" s="151" t="b">
        <f t="shared" ca="1" si="918"/>
        <v>0</v>
      </c>
      <c r="CQ1766" s="155">
        <f t="shared" ca="1" si="919"/>
        <v>0</v>
      </c>
      <c r="CR1766" s="155" t="b">
        <f t="shared" ca="1" si="920"/>
        <v>0</v>
      </c>
      <c r="CS1766" s="155" t="b">
        <f t="shared" ca="1" si="921"/>
        <v>0</v>
      </c>
      <c r="CT1766" s="155" t="b">
        <f t="shared" ca="1" si="922"/>
        <v>0</v>
      </c>
      <c r="CU1766" s="155" t="b">
        <f t="shared" ca="1" si="923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1"/>
        <v>0</v>
      </c>
      <c r="P1767" s="28">
        <f t="shared" ca="1" si="892"/>
        <v>0</v>
      </c>
      <c r="Q1767" s="28">
        <f t="shared" ca="1" si="893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4"/>
        <v>0</v>
      </c>
      <c r="BS1767" s="151" t="b">
        <f t="shared" si="895"/>
        <v>0</v>
      </c>
      <c r="BT1767" s="151" t="b">
        <f t="shared" si="896"/>
        <v>0</v>
      </c>
      <c r="BU1767" s="151" t="b">
        <f t="shared" si="897"/>
        <v>0</v>
      </c>
      <c r="BV1767" s="155" t="b">
        <f t="shared" ca="1" si="898"/>
        <v>0</v>
      </c>
      <c r="BW1767" s="151" t="b">
        <f t="shared" ca="1" si="899"/>
        <v>0</v>
      </c>
      <c r="BX1767" s="151" t="b">
        <f t="shared" ca="1" si="900"/>
        <v>0</v>
      </c>
      <c r="BY1767" s="151" t="b">
        <f t="shared" ca="1" si="901"/>
        <v>0</v>
      </c>
      <c r="BZ1767" s="151" t="b">
        <f t="shared" ca="1" si="902"/>
        <v>0</v>
      </c>
      <c r="CA1767" s="151" t="b">
        <f t="shared" ca="1" si="903"/>
        <v>0</v>
      </c>
      <c r="CB1767" s="151" t="b">
        <f t="shared" ca="1" si="904"/>
        <v>0</v>
      </c>
      <c r="CC1767" s="151" t="b">
        <f t="shared" ca="1" si="905"/>
        <v>0</v>
      </c>
      <c r="CD1767" s="151" t="b">
        <f t="shared" ca="1" si="906"/>
        <v>0</v>
      </c>
      <c r="CE1767" s="151" t="b">
        <f t="shared" ca="1" si="907"/>
        <v>0</v>
      </c>
      <c r="CF1767" s="151" t="b">
        <f t="shared" ca="1" si="908"/>
        <v>0</v>
      </c>
      <c r="CG1767" s="151" t="b">
        <f t="shared" ca="1" si="909"/>
        <v>0</v>
      </c>
      <c r="CH1767" s="151" t="b">
        <f t="shared" ca="1" si="910"/>
        <v>0</v>
      </c>
      <c r="CI1767" s="151" t="b">
        <f t="shared" ca="1" si="911"/>
        <v>0</v>
      </c>
      <c r="CJ1767" s="151" t="b">
        <f t="shared" ca="1" si="912"/>
        <v>0</v>
      </c>
      <c r="CK1767" s="151" t="b">
        <f t="shared" ca="1" si="913"/>
        <v>0</v>
      </c>
      <c r="CL1767" s="151" t="b">
        <f t="shared" ca="1" si="914"/>
        <v>0</v>
      </c>
      <c r="CM1767" s="151" t="b">
        <f t="shared" ca="1" si="915"/>
        <v>0</v>
      </c>
      <c r="CN1767" s="151" t="str">
        <f t="shared" ca="1" si="916"/>
        <v>NO_VAC</v>
      </c>
      <c r="CO1767" s="151" t="str">
        <f t="shared" ca="1" si="917"/>
        <v>NO_VAC</v>
      </c>
      <c r="CP1767" s="151" t="b">
        <f t="shared" ca="1" si="918"/>
        <v>0</v>
      </c>
      <c r="CQ1767" s="155">
        <f t="shared" ca="1" si="919"/>
        <v>0</v>
      </c>
      <c r="CR1767" s="155" t="b">
        <f t="shared" ca="1" si="920"/>
        <v>0</v>
      </c>
      <c r="CS1767" s="155" t="b">
        <f t="shared" ca="1" si="921"/>
        <v>0</v>
      </c>
      <c r="CT1767" s="155" t="b">
        <f t="shared" ca="1" si="922"/>
        <v>0</v>
      </c>
      <c r="CU1767" s="155" t="b">
        <f t="shared" ca="1" si="923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1"/>
        <v>0</v>
      </c>
      <c r="P1768" s="28">
        <f t="shared" ca="1" si="892"/>
        <v>0</v>
      </c>
      <c r="Q1768" s="28">
        <f t="shared" ca="1" si="893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4"/>
        <v>0</v>
      </c>
      <c r="BS1768" s="151" t="b">
        <f t="shared" si="895"/>
        <v>0</v>
      </c>
      <c r="BT1768" s="151" t="b">
        <f t="shared" si="896"/>
        <v>0</v>
      </c>
      <c r="BU1768" s="151" t="b">
        <f t="shared" si="897"/>
        <v>0</v>
      </c>
      <c r="BV1768" s="155" t="b">
        <f t="shared" ca="1" si="898"/>
        <v>0</v>
      </c>
      <c r="BW1768" s="151" t="b">
        <f t="shared" ca="1" si="899"/>
        <v>0</v>
      </c>
      <c r="BX1768" s="151" t="b">
        <f t="shared" ca="1" si="900"/>
        <v>0</v>
      </c>
      <c r="BY1768" s="151" t="b">
        <f t="shared" ca="1" si="901"/>
        <v>0</v>
      </c>
      <c r="BZ1768" s="151" t="b">
        <f t="shared" ca="1" si="902"/>
        <v>0</v>
      </c>
      <c r="CA1768" s="151" t="b">
        <f t="shared" ca="1" si="903"/>
        <v>0</v>
      </c>
      <c r="CB1768" s="151" t="b">
        <f t="shared" ca="1" si="904"/>
        <v>0</v>
      </c>
      <c r="CC1768" s="151" t="b">
        <f t="shared" ca="1" si="905"/>
        <v>0</v>
      </c>
      <c r="CD1768" s="151" t="b">
        <f t="shared" ca="1" si="906"/>
        <v>0</v>
      </c>
      <c r="CE1768" s="151" t="b">
        <f t="shared" ca="1" si="907"/>
        <v>0</v>
      </c>
      <c r="CF1768" s="151" t="b">
        <f t="shared" ca="1" si="908"/>
        <v>0</v>
      </c>
      <c r="CG1768" s="151" t="b">
        <f t="shared" ca="1" si="909"/>
        <v>0</v>
      </c>
      <c r="CH1768" s="151" t="b">
        <f t="shared" ca="1" si="910"/>
        <v>0</v>
      </c>
      <c r="CI1768" s="151" t="b">
        <f t="shared" ca="1" si="911"/>
        <v>0</v>
      </c>
      <c r="CJ1768" s="151" t="b">
        <f t="shared" ca="1" si="912"/>
        <v>0</v>
      </c>
      <c r="CK1768" s="151" t="b">
        <f t="shared" ca="1" si="913"/>
        <v>0</v>
      </c>
      <c r="CL1768" s="151" t="b">
        <f t="shared" ca="1" si="914"/>
        <v>0</v>
      </c>
      <c r="CM1768" s="151" t="b">
        <f t="shared" ca="1" si="915"/>
        <v>0</v>
      </c>
      <c r="CN1768" s="151" t="str">
        <f t="shared" ca="1" si="916"/>
        <v>NO_VAC</v>
      </c>
      <c r="CO1768" s="151" t="str">
        <f t="shared" ca="1" si="917"/>
        <v>NO_VAC</v>
      </c>
      <c r="CP1768" s="151" t="b">
        <f t="shared" ca="1" si="918"/>
        <v>0</v>
      </c>
      <c r="CQ1768" s="155">
        <f t="shared" ca="1" si="919"/>
        <v>0</v>
      </c>
      <c r="CR1768" s="155" t="b">
        <f t="shared" ca="1" si="920"/>
        <v>0</v>
      </c>
      <c r="CS1768" s="155" t="b">
        <f t="shared" ca="1" si="921"/>
        <v>0</v>
      </c>
      <c r="CT1768" s="155" t="b">
        <f t="shared" ca="1" si="922"/>
        <v>0</v>
      </c>
      <c r="CU1768" s="155" t="b">
        <f t="shared" ca="1" si="923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1"/>
        <v>0</v>
      </c>
      <c r="P1769" s="28">
        <f t="shared" ca="1" si="892"/>
        <v>0</v>
      </c>
      <c r="Q1769" s="28">
        <f t="shared" ca="1" si="893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4"/>
        <v>0</v>
      </c>
      <c r="BS1769" s="151" t="b">
        <f t="shared" si="895"/>
        <v>0</v>
      </c>
      <c r="BT1769" s="151" t="b">
        <f t="shared" si="896"/>
        <v>0</v>
      </c>
      <c r="BU1769" s="151" t="b">
        <f t="shared" si="897"/>
        <v>0</v>
      </c>
      <c r="BV1769" s="155" t="b">
        <f t="shared" ca="1" si="898"/>
        <v>0</v>
      </c>
      <c r="BW1769" s="151" t="b">
        <f t="shared" ca="1" si="899"/>
        <v>0</v>
      </c>
      <c r="BX1769" s="151" t="b">
        <f t="shared" ca="1" si="900"/>
        <v>0</v>
      </c>
      <c r="BY1769" s="151" t="b">
        <f t="shared" ca="1" si="901"/>
        <v>0</v>
      </c>
      <c r="BZ1769" s="151" t="b">
        <f t="shared" ca="1" si="902"/>
        <v>0</v>
      </c>
      <c r="CA1769" s="151" t="b">
        <f t="shared" ca="1" si="903"/>
        <v>0</v>
      </c>
      <c r="CB1769" s="151" t="b">
        <f t="shared" ca="1" si="904"/>
        <v>0</v>
      </c>
      <c r="CC1769" s="151" t="b">
        <f t="shared" ca="1" si="905"/>
        <v>0</v>
      </c>
      <c r="CD1769" s="151" t="b">
        <f t="shared" ca="1" si="906"/>
        <v>0</v>
      </c>
      <c r="CE1769" s="151" t="b">
        <f t="shared" ca="1" si="907"/>
        <v>0</v>
      </c>
      <c r="CF1769" s="151" t="b">
        <f t="shared" ca="1" si="908"/>
        <v>0</v>
      </c>
      <c r="CG1769" s="151" t="b">
        <f t="shared" ca="1" si="909"/>
        <v>0</v>
      </c>
      <c r="CH1769" s="151" t="b">
        <f t="shared" ca="1" si="910"/>
        <v>0</v>
      </c>
      <c r="CI1769" s="151" t="b">
        <f t="shared" ca="1" si="911"/>
        <v>0</v>
      </c>
      <c r="CJ1769" s="151" t="b">
        <f t="shared" ca="1" si="912"/>
        <v>0</v>
      </c>
      <c r="CK1769" s="151" t="b">
        <f t="shared" ca="1" si="913"/>
        <v>0</v>
      </c>
      <c r="CL1769" s="151" t="b">
        <f t="shared" ca="1" si="914"/>
        <v>0</v>
      </c>
      <c r="CM1769" s="151" t="b">
        <f t="shared" ca="1" si="915"/>
        <v>0</v>
      </c>
      <c r="CN1769" s="151" t="str">
        <f t="shared" ca="1" si="916"/>
        <v>NO_VAC</v>
      </c>
      <c r="CO1769" s="151" t="str">
        <f t="shared" ca="1" si="917"/>
        <v>NO_VAC</v>
      </c>
      <c r="CP1769" s="151" t="b">
        <f t="shared" ca="1" si="918"/>
        <v>0</v>
      </c>
      <c r="CQ1769" s="155">
        <f t="shared" ca="1" si="919"/>
        <v>0</v>
      </c>
      <c r="CR1769" s="155" t="b">
        <f t="shared" ca="1" si="920"/>
        <v>0</v>
      </c>
      <c r="CS1769" s="155" t="b">
        <f t="shared" ca="1" si="921"/>
        <v>0</v>
      </c>
      <c r="CT1769" s="155" t="b">
        <f t="shared" ca="1" si="922"/>
        <v>0</v>
      </c>
      <c r="CU1769" s="155" t="b">
        <f t="shared" ca="1" si="923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1"/>
        <v>0</v>
      </c>
      <c r="P1770" s="28">
        <f t="shared" ca="1" si="892"/>
        <v>0</v>
      </c>
      <c r="Q1770" s="28">
        <f t="shared" ca="1" si="893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4"/>
        <v>0</v>
      </c>
      <c r="BS1770" s="151" t="b">
        <f t="shared" si="895"/>
        <v>0</v>
      </c>
      <c r="BT1770" s="151" t="b">
        <f t="shared" si="896"/>
        <v>0</v>
      </c>
      <c r="BU1770" s="151" t="b">
        <f t="shared" si="897"/>
        <v>0</v>
      </c>
      <c r="BV1770" s="155" t="b">
        <f t="shared" ca="1" si="898"/>
        <v>0</v>
      </c>
      <c r="BW1770" s="151" t="b">
        <f t="shared" ca="1" si="899"/>
        <v>0</v>
      </c>
      <c r="BX1770" s="151" t="b">
        <f t="shared" ca="1" si="900"/>
        <v>0</v>
      </c>
      <c r="BY1770" s="151" t="b">
        <f t="shared" ca="1" si="901"/>
        <v>0</v>
      </c>
      <c r="BZ1770" s="151" t="b">
        <f t="shared" ca="1" si="902"/>
        <v>0</v>
      </c>
      <c r="CA1770" s="151" t="b">
        <f t="shared" ca="1" si="903"/>
        <v>0</v>
      </c>
      <c r="CB1770" s="151" t="b">
        <f t="shared" ca="1" si="904"/>
        <v>0</v>
      </c>
      <c r="CC1770" s="151" t="b">
        <f t="shared" ca="1" si="905"/>
        <v>0</v>
      </c>
      <c r="CD1770" s="151" t="b">
        <f t="shared" ca="1" si="906"/>
        <v>0</v>
      </c>
      <c r="CE1770" s="151" t="b">
        <f t="shared" ca="1" si="907"/>
        <v>0</v>
      </c>
      <c r="CF1770" s="151" t="b">
        <f t="shared" ca="1" si="908"/>
        <v>0</v>
      </c>
      <c r="CG1770" s="151" t="b">
        <f t="shared" ca="1" si="909"/>
        <v>0</v>
      </c>
      <c r="CH1770" s="151" t="b">
        <f t="shared" ca="1" si="910"/>
        <v>0</v>
      </c>
      <c r="CI1770" s="151" t="b">
        <f t="shared" ca="1" si="911"/>
        <v>0</v>
      </c>
      <c r="CJ1770" s="151" t="b">
        <f t="shared" ca="1" si="912"/>
        <v>0</v>
      </c>
      <c r="CK1770" s="151" t="b">
        <f t="shared" ca="1" si="913"/>
        <v>0</v>
      </c>
      <c r="CL1770" s="151" t="b">
        <f t="shared" ca="1" si="914"/>
        <v>0</v>
      </c>
      <c r="CM1770" s="151" t="b">
        <f t="shared" ca="1" si="915"/>
        <v>0</v>
      </c>
      <c r="CN1770" s="151" t="str">
        <f t="shared" ca="1" si="916"/>
        <v>NO_VAC</v>
      </c>
      <c r="CO1770" s="151" t="str">
        <f t="shared" ca="1" si="917"/>
        <v>NO_VAC</v>
      </c>
      <c r="CP1770" s="151" t="b">
        <f t="shared" ca="1" si="918"/>
        <v>0</v>
      </c>
      <c r="CQ1770" s="155">
        <f t="shared" ca="1" si="919"/>
        <v>0</v>
      </c>
      <c r="CR1770" s="155" t="b">
        <f t="shared" ca="1" si="920"/>
        <v>0</v>
      </c>
      <c r="CS1770" s="155" t="b">
        <f t="shared" ca="1" si="921"/>
        <v>0</v>
      </c>
      <c r="CT1770" s="155" t="b">
        <f t="shared" ca="1" si="922"/>
        <v>0</v>
      </c>
      <c r="CU1770" s="155" t="b">
        <f t="shared" ca="1" si="923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1"/>
        <v>0</v>
      </c>
      <c r="P1771" s="28">
        <f t="shared" ca="1" si="892"/>
        <v>0</v>
      </c>
      <c r="Q1771" s="28">
        <f t="shared" ca="1" si="893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4"/>
        <v>0</v>
      </c>
      <c r="BS1771" s="151" t="b">
        <f t="shared" si="895"/>
        <v>0</v>
      </c>
      <c r="BT1771" s="151" t="b">
        <f t="shared" si="896"/>
        <v>0</v>
      </c>
      <c r="BU1771" s="151" t="b">
        <f t="shared" si="897"/>
        <v>0</v>
      </c>
      <c r="BV1771" s="155" t="b">
        <f t="shared" ca="1" si="898"/>
        <v>0</v>
      </c>
      <c r="BW1771" s="151" t="b">
        <f t="shared" ca="1" si="899"/>
        <v>0</v>
      </c>
      <c r="BX1771" s="151" t="b">
        <f t="shared" ca="1" si="900"/>
        <v>0</v>
      </c>
      <c r="BY1771" s="151" t="b">
        <f t="shared" ca="1" si="901"/>
        <v>0</v>
      </c>
      <c r="BZ1771" s="151" t="b">
        <f t="shared" ca="1" si="902"/>
        <v>0</v>
      </c>
      <c r="CA1771" s="151" t="b">
        <f t="shared" ca="1" si="903"/>
        <v>0</v>
      </c>
      <c r="CB1771" s="151" t="b">
        <f t="shared" ca="1" si="904"/>
        <v>0</v>
      </c>
      <c r="CC1771" s="151" t="b">
        <f t="shared" ca="1" si="905"/>
        <v>0</v>
      </c>
      <c r="CD1771" s="151" t="b">
        <f t="shared" ca="1" si="906"/>
        <v>0</v>
      </c>
      <c r="CE1771" s="151" t="b">
        <f t="shared" ca="1" si="907"/>
        <v>0</v>
      </c>
      <c r="CF1771" s="151" t="b">
        <f t="shared" ca="1" si="908"/>
        <v>0</v>
      </c>
      <c r="CG1771" s="151" t="b">
        <f t="shared" ca="1" si="909"/>
        <v>0</v>
      </c>
      <c r="CH1771" s="151" t="b">
        <f t="shared" ca="1" si="910"/>
        <v>0</v>
      </c>
      <c r="CI1771" s="151" t="b">
        <f t="shared" ca="1" si="911"/>
        <v>0</v>
      </c>
      <c r="CJ1771" s="151" t="b">
        <f t="shared" ca="1" si="912"/>
        <v>0</v>
      </c>
      <c r="CK1771" s="151" t="b">
        <f t="shared" ca="1" si="913"/>
        <v>0</v>
      </c>
      <c r="CL1771" s="151" t="b">
        <f t="shared" ca="1" si="914"/>
        <v>0</v>
      </c>
      <c r="CM1771" s="151" t="b">
        <f t="shared" ca="1" si="915"/>
        <v>0</v>
      </c>
      <c r="CN1771" s="151" t="str">
        <f t="shared" ca="1" si="916"/>
        <v>NO_VAC</v>
      </c>
      <c r="CO1771" s="151" t="str">
        <f t="shared" ca="1" si="917"/>
        <v>NO_VAC</v>
      </c>
      <c r="CP1771" s="151" t="b">
        <f t="shared" ca="1" si="918"/>
        <v>0</v>
      </c>
      <c r="CQ1771" s="155">
        <f t="shared" ca="1" si="919"/>
        <v>0</v>
      </c>
      <c r="CR1771" s="155" t="b">
        <f t="shared" ca="1" si="920"/>
        <v>0</v>
      </c>
      <c r="CS1771" s="155" t="b">
        <f t="shared" ca="1" si="921"/>
        <v>0</v>
      </c>
      <c r="CT1771" s="155" t="b">
        <f t="shared" ca="1" si="922"/>
        <v>0</v>
      </c>
      <c r="CU1771" s="155" t="b">
        <f t="shared" ca="1" si="923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1"/>
        <v>0</v>
      </c>
      <c r="P1772" s="28">
        <f t="shared" ca="1" si="892"/>
        <v>0</v>
      </c>
      <c r="Q1772" s="28">
        <f t="shared" ca="1" si="893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4"/>
        <v>0</v>
      </c>
      <c r="BS1772" s="151" t="b">
        <f t="shared" si="895"/>
        <v>0</v>
      </c>
      <c r="BT1772" s="151" t="b">
        <f t="shared" si="896"/>
        <v>0</v>
      </c>
      <c r="BU1772" s="151" t="b">
        <f t="shared" si="897"/>
        <v>0</v>
      </c>
      <c r="BV1772" s="155" t="b">
        <f t="shared" ca="1" si="898"/>
        <v>0</v>
      </c>
      <c r="BW1772" s="151" t="b">
        <f t="shared" ca="1" si="899"/>
        <v>0</v>
      </c>
      <c r="BX1772" s="151" t="b">
        <f t="shared" ca="1" si="900"/>
        <v>0</v>
      </c>
      <c r="BY1772" s="151" t="b">
        <f t="shared" ca="1" si="901"/>
        <v>0</v>
      </c>
      <c r="BZ1772" s="151" t="b">
        <f t="shared" ca="1" si="902"/>
        <v>0</v>
      </c>
      <c r="CA1772" s="151" t="b">
        <f t="shared" ca="1" si="903"/>
        <v>0</v>
      </c>
      <c r="CB1772" s="151" t="b">
        <f t="shared" ca="1" si="904"/>
        <v>0</v>
      </c>
      <c r="CC1772" s="151" t="b">
        <f t="shared" ca="1" si="905"/>
        <v>0</v>
      </c>
      <c r="CD1772" s="151" t="b">
        <f t="shared" ca="1" si="906"/>
        <v>0</v>
      </c>
      <c r="CE1772" s="151" t="b">
        <f t="shared" ca="1" si="907"/>
        <v>0</v>
      </c>
      <c r="CF1772" s="151" t="b">
        <f t="shared" ca="1" si="908"/>
        <v>0</v>
      </c>
      <c r="CG1772" s="151" t="b">
        <f t="shared" ca="1" si="909"/>
        <v>0</v>
      </c>
      <c r="CH1772" s="151" t="b">
        <f t="shared" ca="1" si="910"/>
        <v>0</v>
      </c>
      <c r="CI1772" s="151" t="b">
        <f t="shared" ca="1" si="911"/>
        <v>0</v>
      </c>
      <c r="CJ1772" s="151" t="b">
        <f t="shared" ca="1" si="912"/>
        <v>0</v>
      </c>
      <c r="CK1772" s="151" t="b">
        <f t="shared" ca="1" si="913"/>
        <v>0</v>
      </c>
      <c r="CL1772" s="151" t="b">
        <f t="shared" ca="1" si="914"/>
        <v>0</v>
      </c>
      <c r="CM1772" s="151" t="b">
        <f t="shared" ca="1" si="915"/>
        <v>0</v>
      </c>
      <c r="CN1772" s="151" t="str">
        <f t="shared" ca="1" si="916"/>
        <v>NO_VAC</v>
      </c>
      <c r="CO1772" s="151" t="str">
        <f t="shared" ca="1" si="917"/>
        <v>NO_VAC</v>
      </c>
      <c r="CP1772" s="151" t="b">
        <f t="shared" ca="1" si="918"/>
        <v>0</v>
      </c>
      <c r="CQ1772" s="155">
        <f t="shared" ca="1" si="919"/>
        <v>0</v>
      </c>
      <c r="CR1772" s="155" t="b">
        <f t="shared" ca="1" si="920"/>
        <v>0</v>
      </c>
      <c r="CS1772" s="155" t="b">
        <f t="shared" ca="1" si="921"/>
        <v>0</v>
      </c>
      <c r="CT1772" s="155" t="b">
        <f t="shared" ca="1" si="922"/>
        <v>0</v>
      </c>
      <c r="CU1772" s="155" t="b">
        <f t="shared" ca="1" si="923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1"/>
        <v>0</v>
      </c>
      <c r="P1773" s="28">
        <f t="shared" ca="1" si="892"/>
        <v>0</v>
      </c>
      <c r="Q1773" s="28">
        <f t="shared" ca="1" si="893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4"/>
        <v>0</v>
      </c>
      <c r="BS1773" s="151" t="b">
        <f t="shared" si="895"/>
        <v>0</v>
      </c>
      <c r="BT1773" s="151" t="b">
        <f t="shared" si="896"/>
        <v>0</v>
      </c>
      <c r="BU1773" s="151" t="b">
        <f t="shared" si="897"/>
        <v>0</v>
      </c>
      <c r="BV1773" s="155" t="b">
        <f t="shared" ca="1" si="898"/>
        <v>0</v>
      </c>
      <c r="BW1773" s="151" t="b">
        <f t="shared" ca="1" si="899"/>
        <v>0</v>
      </c>
      <c r="BX1773" s="151" t="b">
        <f t="shared" ca="1" si="900"/>
        <v>0</v>
      </c>
      <c r="BY1773" s="151" t="b">
        <f t="shared" ca="1" si="901"/>
        <v>0</v>
      </c>
      <c r="BZ1773" s="151" t="b">
        <f t="shared" ca="1" si="902"/>
        <v>0</v>
      </c>
      <c r="CA1773" s="151" t="b">
        <f t="shared" ca="1" si="903"/>
        <v>0</v>
      </c>
      <c r="CB1773" s="151" t="b">
        <f t="shared" ca="1" si="904"/>
        <v>0</v>
      </c>
      <c r="CC1773" s="151" t="b">
        <f t="shared" ca="1" si="905"/>
        <v>0</v>
      </c>
      <c r="CD1773" s="151" t="b">
        <f t="shared" ca="1" si="906"/>
        <v>0</v>
      </c>
      <c r="CE1773" s="151" t="b">
        <f t="shared" ca="1" si="907"/>
        <v>0</v>
      </c>
      <c r="CF1773" s="151" t="b">
        <f t="shared" ca="1" si="908"/>
        <v>0</v>
      </c>
      <c r="CG1773" s="151" t="b">
        <f t="shared" ca="1" si="909"/>
        <v>0</v>
      </c>
      <c r="CH1773" s="151" t="b">
        <f t="shared" ca="1" si="910"/>
        <v>0</v>
      </c>
      <c r="CI1773" s="151" t="b">
        <f t="shared" ca="1" si="911"/>
        <v>0</v>
      </c>
      <c r="CJ1773" s="151" t="b">
        <f t="shared" ca="1" si="912"/>
        <v>0</v>
      </c>
      <c r="CK1773" s="151" t="b">
        <f t="shared" ca="1" si="913"/>
        <v>0</v>
      </c>
      <c r="CL1773" s="151" t="b">
        <f t="shared" ca="1" si="914"/>
        <v>0</v>
      </c>
      <c r="CM1773" s="151" t="b">
        <f t="shared" ca="1" si="915"/>
        <v>0</v>
      </c>
      <c r="CN1773" s="151" t="str">
        <f t="shared" ca="1" si="916"/>
        <v>NO_VAC</v>
      </c>
      <c r="CO1773" s="151" t="str">
        <f t="shared" ca="1" si="917"/>
        <v>NO_VAC</v>
      </c>
      <c r="CP1773" s="151" t="b">
        <f t="shared" ca="1" si="918"/>
        <v>0</v>
      </c>
      <c r="CQ1773" s="155">
        <f t="shared" ca="1" si="919"/>
        <v>0</v>
      </c>
      <c r="CR1773" s="155" t="b">
        <f t="shared" ca="1" si="920"/>
        <v>0</v>
      </c>
      <c r="CS1773" s="155" t="b">
        <f t="shared" ca="1" si="921"/>
        <v>0</v>
      </c>
      <c r="CT1773" s="155" t="b">
        <f t="shared" ca="1" si="922"/>
        <v>0</v>
      </c>
      <c r="CU1773" s="155" t="b">
        <f t="shared" ca="1" si="923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1"/>
        <v>0</v>
      </c>
      <c r="P1774" s="28">
        <f t="shared" ca="1" si="892"/>
        <v>0</v>
      </c>
      <c r="Q1774" s="28">
        <f t="shared" ca="1" si="893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4"/>
        <v>0</v>
      </c>
      <c r="BS1774" s="151" t="b">
        <f t="shared" si="895"/>
        <v>0</v>
      </c>
      <c r="BT1774" s="151" t="b">
        <f t="shared" si="896"/>
        <v>0</v>
      </c>
      <c r="BU1774" s="151" t="b">
        <f t="shared" si="897"/>
        <v>0</v>
      </c>
      <c r="BV1774" s="155" t="b">
        <f t="shared" ca="1" si="898"/>
        <v>0</v>
      </c>
      <c r="BW1774" s="151" t="b">
        <f t="shared" ca="1" si="899"/>
        <v>0</v>
      </c>
      <c r="BX1774" s="151" t="b">
        <f t="shared" ca="1" si="900"/>
        <v>0</v>
      </c>
      <c r="BY1774" s="151" t="b">
        <f t="shared" ca="1" si="901"/>
        <v>0</v>
      </c>
      <c r="BZ1774" s="151" t="b">
        <f t="shared" ca="1" si="902"/>
        <v>0</v>
      </c>
      <c r="CA1774" s="151" t="b">
        <f t="shared" ca="1" si="903"/>
        <v>0</v>
      </c>
      <c r="CB1774" s="151" t="b">
        <f t="shared" ca="1" si="904"/>
        <v>0</v>
      </c>
      <c r="CC1774" s="151" t="b">
        <f t="shared" ca="1" si="905"/>
        <v>0</v>
      </c>
      <c r="CD1774" s="151" t="b">
        <f t="shared" ca="1" si="906"/>
        <v>0</v>
      </c>
      <c r="CE1774" s="151" t="b">
        <f t="shared" ca="1" si="907"/>
        <v>0</v>
      </c>
      <c r="CF1774" s="151" t="b">
        <f t="shared" ca="1" si="908"/>
        <v>0</v>
      </c>
      <c r="CG1774" s="151" t="b">
        <f t="shared" ca="1" si="909"/>
        <v>0</v>
      </c>
      <c r="CH1774" s="151" t="b">
        <f t="shared" ca="1" si="910"/>
        <v>0</v>
      </c>
      <c r="CI1774" s="151" t="b">
        <f t="shared" ca="1" si="911"/>
        <v>0</v>
      </c>
      <c r="CJ1774" s="151" t="b">
        <f t="shared" ca="1" si="912"/>
        <v>0</v>
      </c>
      <c r="CK1774" s="151" t="b">
        <f t="shared" ca="1" si="913"/>
        <v>0</v>
      </c>
      <c r="CL1774" s="151" t="b">
        <f t="shared" ca="1" si="914"/>
        <v>0</v>
      </c>
      <c r="CM1774" s="151" t="b">
        <f t="shared" ca="1" si="915"/>
        <v>0</v>
      </c>
      <c r="CN1774" s="151" t="str">
        <f t="shared" ca="1" si="916"/>
        <v>NO_VAC</v>
      </c>
      <c r="CO1774" s="151" t="str">
        <f t="shared" ca="1" si="917"/>
        <v>NO_VAC</v>
      </c>
      <c r="CP1774" s="151" t="b">
        <f t="shared" ca="1" si="918"/>
        <v>0</v>
      </c>
      <c r="CQ1774" s="155">
        <f t="shared" ca="1" si="919"/>
        <v>0</v>
      </c>
      <c r="CR1774" s="155" t="b">
        <f t="shared" ca="1" si="920"/>
        <v>0</v>
      </c>
      <c r="CS1774" s="155" t="b">
        <f t="shared" ca="1" si="921"/>
        <v>0</v>
      </c>
      <c r="CT1774" s="155" t="b">
        <f t="shared" ca="1" si="922"/>
        <v>0</v>
      </c>
      <c r="CU1774" s="155" t="b">
        <f t="shared" ca="1" si="923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1"/>
        <v>0</v>
      </c>
      <c r="P1775" s="28">
        <f t="shared" ca="1" si="892"/>
        <v>0</v>
      </c>
      <c r="Q1775" s="28">
        <f t="shared" ca="1" si="893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4"/>
        <v>0</v>
      </c>
      <c r="BS1775" s="151" t="b">
        <f t="shared" si="895"/>
        <v>0</v>
      </c>
      <c r="BT1775" s="151" t="b">
        <f t="shared" si="896"/>
        <v>0</v>
      </c>
      <c r="BU1775" s="151" t="b">
        <f t="shared" si="897"/>
        <v>0</v>
      </c>
      <c r="BV1775" s="155" t="b">
        <f t="shared" ca="1" si="898"/>
        <v>0</v>
      </c>
      <c r="BW1775" s="151" t="b">
        <f t="shared" ca="1" si="899"/>
        <v>0</v>
      </c>
      <c r="BX1775" s="151" t="b">
        <f t="shared" ca="1" si="900"/>
        <v>0</v>
      </c>
      <c r="BY1775" s="151" t="b">
        <f t="shared" ca="1" si="901"/>
        <v>0</v>
      </c>
      <c r="BZ1775" s="151" t="b">
        <f t="shared" ca="1" si="902"/>
        <v>0</v>
      </c>
      <c r="CA1775" s="151" t="b">
        <f t="shared" ca="1" si="903"/>
        <v>0</v>
      </c>
      <c r="CB1775" s="151" t="b">
        <f t="shared" ca="1" si="904"/>
        <v>0</v>
      </c>
      <c r="CC1775" s="151" t="b">
        <f t="shared" ca="1" si="905"/>
        <v>0</v>
      </c>
      <c r="CD1775" s="151" t="b">
        <f t="shared" ca="1" si="906"/>
        <v>0</v>
      </c>
      <c r="CE1775" s="151" t="b">
        <f t="shared" ca="1" si="907"/>
        <v>0</v>
      </c>
      <c r="CF1775" s="151" t="b">
        <f t="shared" ca="1" si="908"/>
        <v>0</v>
      </c>
      <c r="CG1775" s="151" t="b">
        <f t="shared" ca="1" si="909"/>
        <v>0</v>
      </c>
      <c r="CH1775" s="151" t="b">
        <f t="shared" ca="1" si="910"/>
        <v>0</v>
      </c>
      <c r="CI1775" s="151" t="b">
        <f t="shared" ca="1" si="911"/>
        <v>0</v>
      </c>
      <c r="CJ1775" s="151" t="b">
        <f t="shared" ca="1" si="912"/>
        <v>0</v>
      </c>
      <c r="CK1775" s="151" t="b">
        <f t="shared" ca="1" si="913"/>
        <v>0</v>
      </c>
      <c r="CL1775" s="151" t="b">
        <f t="shared" ca="1" si="914"/>
        <v>0</v>
      </c>
      <c r="CM1775" s="151" t="b">
        <f t="shared" ca="1" si="915"/>
        <v>0</v>
      </c>
      <c r="CN1775" s="151" t="str">
        <f t="shared" ca="1" si="916"/>
        <v>NO_VAC</v>
      </c>
      <c r="CO1775" s="151" t="str">
        <f t="shared" ca="1" si="917"/>
        <v>NO_VAC</v>
      </c>
      <c r="CP1775" s="151" t="b">
        <f t="shared" ca="1" si="918"/>
        <v>0</v>
      </c>
      <c r="CQ1775" s="155">
        <f t="shared" ca="1" si="919"/>
        <v>0</v>
      </c>
      <c r="CR1775" s="155" t="b">
        <f t="shared" ca="1" si="920"/>
        <v>0</v>
      </c>
      <c r="CS1775" s="155" t="b">
        <f t="shared" ca="1" si="921"/>
        <v>0</v>
      </c>
      <c r="CT1775" s="155" t="b">
        <f t="shared" ca="1" si="922"/>
        <v>0</v>
      </c>
      <c r="CU1775" s="155" t="b">
        <f t="shared" ca="1" si="923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1"/>
        <v>0</v>
      </c>
      <c r="P1776" s="28">
        <f t="shared" ca="1" si="892"/>
        <v>0</v>
      </c>
      <c r="Q1776" s="28">
        <f t="shared" ca="1" si="893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4"/>
        <v>0</v>
      </c>
      <c r="BS1776" s="151" t="b">
        <f t="shared" si="895"/>
        <v>0</v>
      </c>
      <c r="BT1776" s="151" t="b">
        <f t="shared" si="896"/>
        <v>0</v>
      </c>
      <c r="BU1776" s="151" t="b">
        <f t="shared" si="897"/>
        <v>0</v>
      </c>
      <c r="BV1776" s="155" t="b">
        <f t="shared" ca="1" si="898"/>
        <v>0</v>
      </c>
      <c r="BW1776" s="151" t="b">
        <f t="shared" ca="1" si="899"/>
        <v>0</v>
      </c>
      <c r="BX1776" s="151" t="b">
        <f t="shared" ca="1" si="900"/>
        <v>0</v>
      </c>
      <c r="BY1776" s="151" t="b">
        <f t="shared" ca="1" si="901"/>
        <v>0</v>
      </c>
      <c r="BZ1776" s="151" t="b">
        <f t="shared" ca="1" si="902"/>
        <v>0</v>
      </c>
      <c r="CA1776" s="151" t="b">
        <f t="shared" ca="1" si="903"/>
        <v>0</v>
      </c>
      <c r="CB1776" s="151" t="b">
        <f t="shared" ca="1" si="904"/>
        <v>0</v>
      </c>
      <c r="CC1776" s="151" t="b">
        <f t="shared" ca="1" si="905"/>
        <v>0</v>
      </c>
      <c r="CD1776" s="151" t="b">
        <f t="shared" ca="1" si="906"/>
        <v>0</v>
      </c>
      <c r="CE1776" s="151" t="b">
        <f t="shared" ca="1" si="907"/>
        <v>0</v>
      </c>
      <c r="CF1776" s="151" t="b">
        <f t="shared" ca="1" si="908"/>
        <v>0</v>
      </c>
      <c r="CG1776" s="151" t="b">
        <f t="shared" ca="1" si="909"/>
        <v>0</v>
      </c>
      <c r="CH1776" s="151" t="b">
        <f t="shared" ca="1" si="910"/>
        <v>0</v>
      </c>
      <c r="CI1776" s="151" t="b">
        <f t="shared" ca="1" si="911"/>
        <v>0</v>
      </c>
      <c r="CJ1776" s="151" t="b">
        <f t="shared" ca="1" si="912"/>
        <v>0</v>
      </c>
      <c r="CK1776" s="151" t="b">
        <f t="shared" ca="1" si="913"/>
        <v>0</v>
      </c>
      <c r="CL1776" s="151" t="b">
        <f t="shared" ca="1" si="914"/>
        <v>0</v>
      </c>
      <c r="CM1776" s="151" t="b">
        <f t="shared" ca="1" si="915"/>
        <v>0</v>
      </c>
      <c r="CN1776" s="151" t="str">
        <f t="shared" ca="1" si="916"/>
        <v>NO_VAC</v>
      </c>
      <c r="CO1776" s="151" t="str">
        <f t="shared" ca="1" si="917"/>
        <v>NO_VAC</v>
      </c>
      <c r="CP1776" s="151" t="b">
        <f t="shared" ca="1" si="918"/>
        <v>0</v>
      </c>
      <c r="CQ1776" s="155">
        <f t="shared" ca="1" si="919"/>
        <v>0</v>
      </c>
      <c r="CR1776" s="155" t="b">
        <f t="shared" ca="1" si="920"/>
        <v>0</v>
      </c>
      <c r="CS1776" s="155" t="b">
        <f t="shared" ca="1" si="921"/>
        <v>0</v>
      </c>
      <c r="CT1776" s="155" t="b">
        <f t="shared" ca="1" si="922"/>
        <v>0</v>
      </c>
      <c r="CU1776" s="155" t="b">
        <f t="shared" ca="1" si="923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1"/>
        <v>0</v>
      </c>
      <c r="P1777" s="28">
        <f t="shared" ca="1" si="892"/>
        <v>0</v>
      </c>
      <c r="Q1777" s="28">
        <f t="shared" ca="1" si="893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4"/>
        <v>0</v>
      </c>
      <c r="BS1777" s="151" t="b">
        <f t="shared" si="895"/>
        <v>0</v>
      </c>
      <c r="BT1777" s="151" t="b">
        <f t="shared" si="896"/>
        <v>0</v>
      </c>
      <c r="BU1777" s="151" t="b">
        <f t="shared" si="897"/>
        <v>0</v>
      </c>
      <c r="BV1777" s="155" t="b">
        <f t="shared" ca="1" si="898"/>
        <v>0</v>
      </c>
      <c r="BW1777" s="151" t="b">
        <f t="shared" ca="1" si="899"/>
        <v>0</v>
      </c>
      <c r="BX1777" s="151" t="b">
        <f t="shared" ca="1" si="900"/>
        <v>0</v>
      </c>
      <c r="BY1777" s="151" t="b">
        <f t="shared" ca="1" si="901"/>
        <v>0</v>
      </c>
      <c r="BZ1777" s="151" t="b">
        <f t="shared" ca="1" si="902"/>
        <v>0</v>
      </c>
      <c r="CA1777" s="151" t="b">
        <f t="shared" ca="1" si="903"/>
        <v>0</v>
      </c>
      <c r="CB1777" s="151" t="b">
        <f t="shared" ca="1" si="904"/>
        <v>0</v>
      </c>
      <c r="CC1777" s="151" t="b">
        <f t="shared" ca="1" si="905"/>
        <v>0</v>
      </c>
      <c r="CD1777" s="151" t="b">
        <f t="shared" ca="1" si="906"/>
        <v>0</v>
      </c>
      <c r="CE1777" s="151" t="b">
        <f t="shared" ca="1" si="907"/>
        <v>0</v>
      </c>
      <c r="CF1777" s="151" t="b">
        <f t="shared" ca="1" si="908"/>
        <v>0</v>
      </c>
      <c r="CG1777" s="151" t="b">
        <f t="shared" ca="1" si="909"/>
        <v>0</v>
      </c>
      <c r="CH1777" s="151" t="b">
        <f t="shared" ca="1" si="910"/>
        <v>0</v>
      </c>
      <c r="CI1777" s="151" t="b">
        <f t="shared" ca="1" si="911"/>
        <v>0</v>
      </c>
      <c r="CJ1777" s="151" t="b">
        <f t="shared" ca="1" si="912"/>
        <v>0</v>
      </c>
      <c r="CK1777" s="151" t="b">
        <f t="shared" ca="1" si="913"/>
        <v>0</v>
      </c>
      <c r="CL1777" s="151" t="b">
        <f t="shared" ca="1" si="914"/>
        <v>0</v>
      </c>
      <c r="CM1777" s="151" t="b">
        <f t="shared" ca="1" si="915"/>
        <v>0</v>
      </c>
      <c r="CN1777" s="151" t="str">
        <f t="shared" ca="1" si="916"/>
        <v>NO_VAC</v>
      </c>
      <c r="CO1777" s="151" t="str">
        <f t="shared" ca="1" si="917"/>
        <v>NO_VAC</v>
      </c>
      <c r="CP1777" s="151" t="b">
        <f t="shared" ca="1" si="918"/>
        <v>0</v>
      </c>
      <c r="CQ1777" s="155">
        <f t="shared" ca="1" si="919"/>
        <v>0</v>
      </c>
      <c r="CR1777" s="155" t="b">
        <f t="shared" ca="1" si="920"/>
        <v>0</v>
      </c>
      <c r="CS1777" s="155" t="b">
        <f t="shared" ca="1" si="921"/>
        <v>0</v>
      </c>
      <c r="CT1777" s="155" t="b">
        <f t="shared" ca="1" si="922"/>
        <v>0</v>
      </c>
      <c r="CU1777" s="155" t="b">
        <f t="shared" ca="1" si="923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1"/>
        <v>0</v>
      </c>
      <c r="P1778" s="28">
        <f t="shared" ca="1" si="892"/>
        <v>0</v>
      </c>
      <c r="Q1778" s="28">
        <f t="shared" ca="1" si="893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4"/>
        <v>0</v>
      </c>
      <c r="BS1778" s="151" t="b">
        <f t="shared" si="895"/>
        <v>0</v>
      </c>
      <c r="BT1778" s="151" t="b">
        <f t="shared" si="896"/>
        <v>0</v>
      </c>
      <c r="BU1778" s="151" t="b">
        <f t="shared" si="897"/>
        <v>0</v>
      </c>
      <c r="BV1778" s="155" t="b">
        <f t="shared" ca="1" si="898"/>
        <v>0</v>
      </c>
      <c r="BW1778" s="151" t="b">
        <f t="shared" ca="1" si="899"/>
        <v>0</v>
      </c>
      <c r="BX1778" s="151" t="b">
        <f t="shared" ca="1" si="900"/>
        <v>0</v>
      </c>
      <c r="BY1778" s="151" t="b">
        <f t="shared" ca="1" si="901"/>
        <v>0</v>
      </c>
      <c r="BZ1778" s="151" t="b">
        <f t="shared" ca="1" si="902"/>
        <v>0</v>
      </c>
      <c r="CA1778" s="151" t="b">
        <f t="shared" ca="1" si="903"/>
        <v>0</v>
      </c>
      <c r="CB1778" s="151" t="b">
        <f t="shared" ca="1" si="904"/>
        <v>0</v>
      </c>
      <c r="CC1778" s="151" t="b">
        <f t="shared" ca="1" si="905"/>
        <v>0</v>
      </c>
      <c r="CD1778" s="151" t="b">
        <f t="shared" ca="1" si="906"/>
        <v>0</v>
      </c>
      <c r="CE1778" s="151" t="b">
        <f t="shared" ca="1" si="907"/>
        <v>0</v>
      </c>
      <c r="CF1778" s="151" t="b">
        <f t="shared" ca="1" si="908"/>
        <v>0</v>
      </c>
      <c r="CG1778" s="151" t="b">
        <f t="shared" ca="1" si="909"/>
        <v>0</v>
      </c>
      <c r="CH1778" s="151" t="b">
        <f t="shared" ca="1" si="910"/>
        <v>0</v>
      </c>
      <c r="CI1778" s="151" t="b">
        <f t="shared" ca="1" si="911"/>
        <v>0</v>
      </c>
      <c r="CJ1778" s="151" t="b">
        <f t="shared" ca="1" si="912"/>
        <v>0</v>
      </c>
      <c r="CK1778" s="151" t="b">
        <f t="shared" ca="1" si="913"/>
        <v>0</v>
      </c>
      <c r="CL1778" s="151" t="b">
        <f t="shared" ca="1" si="914"/>
        <v>0</v>
      </c>
      <c r="CM1778" s="151" t="b">
        <f t="shared" ca="1" si="915"/>
        <v>0</v>
      </c>
      <c r="CN1778" s="151" t="str">
        <f t="shared" ca="1" si="916"/>
        <v>NO_VAC</v>
      </c>
      <c r="CO1778" s="151" t="str">
        <f t="shared" ca="1" si="917"/>
        <v>NO_VAC</v>
      </c>
      <c r="CP1778" s="151" t="b">
        <f t="shared" ca="1" si="918"/>
        <v>0</v>
      </c>
      <c r="CQ1778" s="155">
        <f t="shared" ca="1" si="919"/>
        <v>0</v>
      </c>
      <c r="CR1778" s="155" t="b">
        <f t="shared" ca="1" si="920"/>
        <v>0</v>
      </c>
      <c r="CS1778" s="155" t="b">
        <f t="shared" ca="1" si="921"/>
        <v>0</v>
      </c>
      <c r="CT1778" s="155" t="b">
        <f t="shared" ca="1" si="922"/>
        <v>0</v>
      </c>
      <c r="CU1778" s="155" t="b">
        <f t="shared" ca="1" si="923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1"/>
        <v>0</v>
      </c>
      <c r="P1779" s="28">
        <f t="shared" ca="1" si="892"/>
        <v>0</v>
      </c>
      <c r="Q1779" s="28">
        <f t="shared" ca="1" si="893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4"/>
        <v>0</v>
      </c>
      <c r="BS1779" s="151" t="b">
        <f t="shared" si="895"/>
        <v>0</v>
      </c>
      <c r="BT1779" s="151" t="b">
        <f t="shared" si="896"/>
        <v>0</v>
      </c>
      <c r="BU1779" s="151" t="b">
        <f t="shared" si="897"/>
        <v>0</v>
      </c>
      <c r="BV1779" s="155" t="b">
        <f t="shared" ca="1" si="898"/>
        <v>0</v>
      </c>
      <c r="BW1779" s="151" t="b">
        <f t="shared" ca="1" si="899"/>
        <v>0</v>
      </c>
      <c r="BX1779" s="151" t="b">
        <f t="shared" ca="1" si="900"/>
        <v>0</v>
      </c>
      <c r="BY1779" s="151" t="b">
        <f t="shared" ca="1" si="901"/>
        <v>0</v>
      </c>
      <c r="BZ1779" s="151" t="b">
        <f t="shared" ca="1" si="902"/>
        <v>0</v>
      </c>
      <c r="CA1779" s="151" t="b">
        <f t="shared" ca="1" si="903"/>
        <v>0</v>
      </c>
      <c r="CB1779" s="151" t="b">
        <f t="shared" ca="1" si="904"/>
        <v>0</v>
      </c>
      <c r="CC1779" s="151" t="b">
        <f t="shared" ca="1" si="905"/>
        <v>0</v>
      </c>
      <c r="CD1779" s="151" t="b">
        <f t="shared" ca="1" si="906"/>
        <v>0</v>
      </c>
      <c r="CE1779" s="151" t="b">
        <f t="shared" ca="1" si="907"/>
        <v>0</v>
      </c>
      <c r="CF1779" s="151" t="b">
        <f t="shared" ca="1" si="908"/>
        <v>0</v>
      </c>
      <c r="CG1779" s="151" t="b">
        <f t="shared" ca="1" si="909"/>
        <v>0</v>
      </c>
      <c r="CH1779" s="151" t="b">
        <f t="shared" ca="1" si="910"/>
        <v>0</v>
      </c>
      <c r="CI1779" s="151" t="b">
        <f t="shared" ca="1" si="911"/>
        <v>0</v>
      </c>
      <c r="CJ1779" s="151" t="b">
        <f t="shared" ca="1" si="912"/>
        <v>0</v>
      </c>
      <c r="CK1779" s="151" t="b">
        <f t="shared" ca="1" si="913"/>
        <v>0</v>
      </c>
      <c r="CL1779" s="151" t="b">
        <f t="shared" ca="1" si="914"/>
        <v>0</v>
      </c>
      <c r="CM1779" s="151" t="b">
        <f t="shared" ca="1" si="915"/>
        <v>0</v>
      </c>
      <c r="CN1779" s="151" t="str">
        <f t="shared" ca="1" si="916"/>
        <v>NO_VAC</v>
      </c>
      <c r="CO1779" s="151" t="str">
        <f t="shared" ca="1" si="917"/>
        <v>NO_VAC</v>
      </c>
      <c r="CP1779" s="151" t="b">
        <f t="shared" ca="1" si="918"/>
        <v>0</v>
      </c>
      <c r="CQ1779" s="155">
        <f t="shared" ca="1" si="919"/>
        <v>0</v>
      </c>
      <c r="CR1779" s="155" t="b">
        <f t="shared" ca="1" si="920"/>
        <v>0</v>
      </c>
      <c r="CS1779" s="155" t="b">
        <f t="shared" ca="1" si="921"/>
        <v>0</v>
      </c>
      <c r="CT1779" s="155" t="b">
        <f t="shared" ca="1" si="922"/>
        <v>0</v>
      </c>
      <c r="CU1779" s="155" t="b">
        <f t="shared" ca="1" si="923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1"/>
        <v>0</v>
      </c>
      <c r="P1780" s="28">
        <f t="shared" ca="1" si="892"/>
        <v>0</v>
      </c>
      <c r="Q1780" s="28">
        <f t="shared" ca="1" si="893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4"/>
        <v>0</v>
      </c>
      <c r="BS1780" s="151" t="b">
        <f t="shared" si="895"/>
        <v>0</v>
      </c>
      <c r="BT1780" s="151" t="b">
        <f t="shared" si="896"/>
        <v>0</v>
      </c>
      <c r="BU1780" s="151" t="b">
        <f t="shared" si="897"/>
        <v>0</v>
      </c>
      <c r="BV1780" s="155" t="b">
        <f t="shared" ca="1" si="898"/>
        <v>0</v>
      </c>
      <c r="BW1780" s="151" t="b">
        <f t="shared" ca="1" si="899"/>
        <v>0</v>
      </c>
      <c r="BX1780" s="151" t="b">
        <f t="shared" ca="1" si="900"/>
        <v>0</v>
      </c>
      <c r="BY1780" s="151" t="b">
        <f t="shared" ca="1" si="901"/>
        <v>0</v>
      </c>
      <c r="BZ1780" s="151" t="b">
        <f t="shared" ca="1" si="902"/>
        <v>0</v>
      </c>
      <c r="CA1780" s="151" t="b">
        <f t="shared" ca="1" si="903"/>
        <v>0</v>
      </c>
      <c r="CB1780" s="151" t="b">
        <f t="shared" ca="1" si="904"/>
        <v>0</v>
      </c>
      <c r="CC1780" s="151" t="b">
        <f t="shared" ca="1" si="905"/>
        <v>0</v>
      </c>
      <c r="CD1780" s="151" t="b">
        <f t="shared" ca="1" si="906"/>
        <v>0</v>
      </c>
      <c r="CE1780" s="151" t="b">
        <f t="shared" ca="1" si="907"/>
        <v>0</v>
      </c>
      <c r="CF1780" s="151" t="b">
        <f t="shared" ca="1" si="908"/>
        <v>0</v>
      </c>
      <c r="CG1780" s="151" t="b">
        <f t="shared" ca="1" si="909"/>
        <v>0</v>
      </c>
      <c r="CH1780" s="151" t="b">
        <f t="shared" ca="1" si="910"/>
        <v>0</v>
      </c>
      <c r="CI1780" s="151" t="b">
        <f t="shared" ca="1" si="911"/>
        <v>0</v>
      </c>
      <c r="CJ1780" s="151" t="b">
        <f t="shared" ca="1" si="912"/>
        <v>0</v>
      </c>
      <c r="CK1780" s="151" t="b">
        <f t="shared" ca="1" si="913"/>
        <v>0</v>
      </c>
      <c r="CL1780" s="151" t="b">
        <f t="shared" ca="1" si="914"/>
        <v>0</v>
      </c>
      <c r="CM1780" s="151" t="b">
        <f t="shared" ca="1" si="915"/>
        <v>0</v>
      </c>
      <c r="CN1780" s="151" t="str">
        <f t="shared" ca="1" si="916"/>
        <v>NO_VAC</v>
      </c>
      <c r="CO1780" s="151" t="str">
        <f t="shared" ca="1" si="917"/>
        <v>NO_VAC</v>
      </c>
      <c r="CP1780" s="151" t="b">
        <f t="shared" ca="1" si="918"/>
        <v>0</v>
      </c>
      <c r="CQ1780" s="155">
        <f t="shared" ca="1" si="919"/>
        <v>0</v>
      </c>
      <c r="CR1780" s="155" t="b">
        <f t="shared" ca="1" si="920"/>
        <v>0</v>
      </c>
      <c r="CS1780" s="155" t="b">
        <f t="shared" ca="1" si="921"/>
        <v>0</v>
      </c>
      <c r="CT1780" s="155" t="b">
        <f t="shared" ca="1" si="922"/>
        <v>0</v>
      </c>
      <c r="CU1780" s="155" t="b">
        <f t="shared" ca="1" si="923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1"/>
        <v>0</v>
      </c>
      <c r="P1781" s="28">
        <f t="shared" ca="1" si="892"/>
        <v>0</v>
      </c>
      <c r="Q1781" s="28">
        <f t="shared" ca="1" si="893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4"/>
        <v>0</v>
      </c>
      <c r="BS1781" s="151" t="b">
        <f t="shared" si="895"/>
        <v>0</v>
      </c>
      <c r="BT1781" s="151" t="b">
        <f t="shared" si="896"/>
        <v>0</v>
      </c>
      <c r="BU1781" s="151" t="b">
        <f t="shared" si="897"/>
        <v>0</v>
      </c>
      <c r="BV1781" s="155" t="b">
        <f t="shared" ca="1" si="898"/>
        <v>0</v>
      </c>
      <c r="BW1781" s="151" t="b">
        <f t="shared" ca="1" si="899"/>
        <v>0</v>
      </c>
      <c r="BX1781" s="151" t="b">
        <f t="shared" ca="1" si="900"/>
        <v>0</v>
      </c>
      <c r="BY1781" s="151" t="b">
        <f t="shared" ca="1" si="901"/>
        <v>0</v>
      </c>
      <c r="BZ1781" s="151" t="b">
        <f t="shared" ca="1" si="902"/>
        <v>0</v>
      </c>
      <c r="CA1781" s="151" t="b">
        <f t="shared" ca="1" si="903"/>
        <v>0</v>
      </c>
      <c r="CB1781" s="151" t="b">
        <f t="shared" ca="1" si="904"/>
        <v>0</v>
      </c>
      <c r="CC1781" s="151" t="b">
        <f t="shared" ca="1" si="905"/>
        <v>0</v>
      </c>
      <c r="CD1781" s="151" t="b">
        <f t="shared" ca="1" si="906"/>
        <v>0</v>
      </c>
      <c r="CE1781" s="151" t="b">
        <f t="shared" ca="1" si="907"/>
        <v>0</v>
      </c>
      <c r="CF1781" s="151" t="b">
        <f t="shared" ca="1" si="908"/>
        <v>0</v>
      </c>
      <c r="CG1781" s="151" t="b">
        <f t="shared" ca="1" si="909"/>
        <v>0</v>
      </c>
      <c r="CH1781" s="151" t="b">
        <f t="shared" ca="1" si="910"/>
        <v>0</v>
      </c>
      <c r="CI1781" s="151" t="b">
        <f t="shared" ca="1" si="911"/>
        <v>0</v>
      </c>
      <c r="CJ1781" s="151" t="b">
        <f t="shared" ca="1" si="912"/>
        <v>0</v>
      </c>
      <c r="CK1781" s="151" t="b">
        <f t="shared" ca="1" si="913"/>
        <v>0</v>
      </c>
      <c r="CL1781" s="151" t="b">
        <f t="shared" ca="1" si="914"/>
        <v>0</v>
      </c>
      <c r="CM1781" s="151" t="b">
        <f t="shared" ca="1" si="915"/>
        <v>0</v>
      </c>
      <c r="CN1781" s="151" t="str">
        <f t="shared" ca="1" si="916"/>
        <v>NO_VAC</v>
      </c>
      <c r="CO1781" s="151" t="str">
        <f t="shared" ca="1" si="917"/>
        <v>NO_VAC</v>
      </c>
      <c r="CP1781" s="151" t="b">
        <f t="shared" ca="1" si="918"/>
        <v>0</v>
      </c>
      <c r="CQ1781" s="155">
        <f t="shared" ca="1" si="919"/>
        <v>0</v>
      </c>
      <c r="CR1781" s="155" t="b">
        <f t="shared" ca="1" si="920"/>
        <v>0</v>
      </c>
      <c r="CS1781" s="155" t="b">
        <f t="shared" ca="1" si="921"/>
        <v>0</v>
      </c>
      <c r="CT1781" s="155" t="b">
        <f t="shared" ca="1" si="922"/>
        <v>0</v>
      </c>
      <c r="CU1781" s="155" t="b">
        <f t="shared" ca="1" si="923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1"/>
        <v>0</v>
      </c>
      <c r="P1782" s="28">
        <f t="shared" ca="1" si="892"/>
        <v>0</v>
      </c>
      <c r="Q1782" s="28">
        <f t="shared" ca="1" si="893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4"/>
        <v>0</v>
      </c>
      <c r="BS1782" s="151" t="b">
        <f t="shared" si="895"/>
        <v>0</v>
      </c>
      <c r="BT1782" s="151" t="b">
        <f t="shared" si="896"/>
        <v>0</v>
      </c>
      <c r="BU1782" s="151" t="b">
        <f t="shared" si="897"/>
        <v>0</v>
      </c>
      <c r="BV1782" s="155" t="b">
        <f t="shared" ca="1" si="898"/>
        <v>0</v>
      </c>
      <c r="BW1782" s="151" t="b">
        <f t="shared" ca="1" si="899"/>
        <v>0</v>
      </c>
      <c r="BX1782" s="151" t="b">
        <f t="shared" ca="1" si="900"/>
        <v>0</v>
      </c>
      <c r="BY1782" s="151" t="b">
        <f t="shared" ca="1" si="901"/>
        <v>0</v>
      </c>
      <c r="BZ1782" s="151" t="b">
        <f t="shared" ca="1" si="902"/>
        <v>0</v>
      </c>
      <c r="CA1782" s="151" t="b">
        <f t="shared" ca="1" si="903"/>
        <v>0</v>
      </c>
      <c r="CB1782" s="151" t="b">
        <f t="shared" ca="1" si="904"/>
        <v>0</v>
      </c>
      <c r="CC1782" s="151" t="b">
        <f t="shared" ca="1" si="905"/>
        <v>0</v>
      </c>
      <c r="CD1782" s="151" t="b">
        <f t="shared" ca="1" si="906"/>
        <v>0</v>
      </c>
      <c r="CE1782" s="151" t="b">
        <f t="shared" ca="1" si="907"/>
        <v>0</v>
      </c>
      <c r="CF1782" s="151" t="b">
        <f t="shared" ca="1" si="908"/>
        <v>0</v>
      </c>
      <c r="CG1782" s="151" t="b">
        <f t="shared" ca="1" si="909"/>
        <v>0</v>
      </c>
      <c r="CH1782" s="151" t="b">
        <f t="shared" ca="1" si="910"/>
        <v>0</v>
      </c>
      <c r="CI1782" s="151" t="b">
        <f t="shared" ca="1" si="911"/>
        <v>0</v>
      </c>
      <c r="CJ1782" s="151" t="b">
        <f t="shared" ca="1" si="912"/>
        <v>0</v>
      </c>
      <c r="CK1782" s="151" t="b">
        <f t="shared" ca="1" si="913"/>
        <v>0</v>
      </c>
      <c r="CL1782" s="151" t="b">
        <f t="shared" ca="1" si="914"/>
        <v>0</v>
      </c>
      <c r="CM1782" s="151" t="b">
        <f t="shared" ca="1" si="915"/>
        <v>0</v>
      </c>
      <c r="CN1782" s="151" t="str">
        <f t="shared" ca="1" si="916"/>
        <v>NO_VAC</v>
      </c>
      <c r="CO1782" s="151" t="str">
        <f t="shared" ca="1" si="917"/>
        <v>NO_VAC</v>
      </c>
      <c r="CP1782" s="151" t="b">
        <f t="shared" ca="1" si="918"/>
        <v>0</v>
      </c>
      <c r="CQ1782" s="155">
        <f t="shared" ca="1" si="919"/>
        <v>0</v>
      </c>
      <c r="CR1782" s="155" t="b">
        <f t="shared" ca="1" si="920"/>
        <v>0</v>
      </c>
      <c r="CS1782" s="155" t="b">
        <f t="shared" ca="1" si="921"/>
        <v>0</v>
      </c>
      <c r="CT1782" s="155" t="b">
        <f t="shared" ca="1" si="922"/>
        <v>0</v>
      </c>
      <c r="CU1782" s="155" t="b">
        <f t="shared" ca="1" si="923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1"/>
        <v>0</v>
      </c>
      <c r="P1783" s="28">
        <f t="shared" ca="1" si="892"/>
        <v>0</v>
      </c>
      <c r="Q1783" s="28">
        <f t="shared" ca="1" si="893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4"/>
        <v>0</v>
      </c>
      <c r="BS1783" s="151" t="b">
        <f t="shared" si="895"/>
        <v>0</v>
      </c>
      <c r="BT1783" s="151" t="b">
        <f t="shared" si="896"/>
        <v>0</v>
      </c>
      <c r="BU1783" s="151" t="b">
        <f t="shared" si="897"/>
        <v>0</v>
      </c>
      <c r="BV1783" s="155" t="b">
        <f t="shared" ca="1" si="898"/>
        <v>0</v>
      </c>
      <c r="BW1783" s="151" t="b">
        <f t="shared" ca="1" si="899"/>
        <v>0</v>
      </c>
      <c r="BX1783" s="151" t="b">
        <f t="shared" ca="1" si="900"/>
        <v>0</v>
      </c>
      <c r="BY1783" s="151" t="b">
        <f t="shared" ca="1" si="901"/>
        <v>0</v>
      </c>
      <c r="BZ1783" s="151" t="b">
        <f t="shared" ca="1" si="902"/>
        <v>0</v>
      </c>
      <c r="CA1783" s="151" t="b">
        <f t="shared" ca="1" si="903"/>
        <v>0</v>
      </c>
      <c r="CB1783" s="151" t="b">
        <f t="shared" ca="1" si="904"/>
        <v>0</v>
      </c>
      <c r="CC1783" s="151" t="b">
        <f t="shared" ca="1" si="905"/>
        <v>0</v>
      </c>
      <c r="CD1783" s="151" t="b">
        <f t="shared" ca="1" si="906"/>
        <v>0</v>
      </c>
      <c r="CE1783" s="151" t="b">
        <f t="shared" ca="1" si="907"/>
        <v>0</v>
      </c>
      <c r="CF1783" s="151" t="b">
        <f t="shared" ca="1" si="908"/>
        <v>0</v>
      </c>
      <c r="CG1783" s="151" t="b">
        <f t="shared" ca="1" si="909"/>
        <v>0</v>
      </c>
      <c r="CH1783" s="151" t="b">
        <f t="shared" ca="1" si="910"/>
        <v>0</v>
      </c>
      <c r="CI1783" s="151" t="b">
        <f t="shared" ca="1" si="911"/>
        <v>0</v>
      </c>
      <c r="CJ1783" s="151" t="b">
        <f t="shared" ca="1" si="912"/>
        <v>0</v>
      </c>
      <c r="CK1783" s="151" t="b">
        <f t="shared" ca="1" si="913"/>
        <v>0</v>
      </c>
      <c r="CL1783" s="151" t="b">
        <f t="shared" ca="1" si="914"/>
        <v>0</v>
      </c>
      <c r="CM1783" s="151" t="b">
        <f t="shared" ca="1" si="915"/>
        <v>0</v>
      </c>
      <c r="CN1783" s="151" t="str">
        <f t="shared" ca="1" si="916"/>
        <v>NO_VAC</v>
      </c>
      <c r="CO1783" s="151" t="str">
        <f t="shared" ca="1" si="917"/>
        <v>NO_VAC</v>
      </c>
      <c r="CP1783" s="151" t="b">
        <f t="shared" ca="1" si="918"/>
        <v>0</v>
      </c>
      <c r="CQ1783" s="155">
        <f t="shared" ca="1" si="919"/>
        <v>0</v>
      </c>
      <c r="CR1783" s="155" t="b">
        <f t="shared" ca="1" si="920"/>
        <v>0</v>
      </c>
      <c r="CS1783" s="155" t="b">
        <f t="shared" ca="1" si="921"/>
        <v>0</v>
      </c>
      <c r="CT1783" s="155" t="b">
        <f t="shared" ca="1" si="922"/>
        <v>0</v>
      </c>
      <c r="CU1783" s="155" t="b">
        <f t="shared" ca="1" si="923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1"/>
        <v>0</v>
      </c>
      <c r="P1784" s="28">
        <f t="shared" ca="1" si="892"/>
        <v>0</v>
      </c>
      <c r="Q1784" s="28">
        <f t="shared" ca="1" si="893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4"/>
        <v>0</v>
      </c>
      <c r="BS1784" s="151" t="b">
        <f t="shared" si="895"/>
        <v>0</v>
      </c>
      <c r="BT1784" s="151" t="b">
        <f t="shared" si="896"/>
        <v>0</v>
      </c>
      <c r="BU1784" s="151" t="b">
        <f t="shared" si="897"/>
        <v>0</v>
      </c>
      <c r="BV1784" s="155" t="b">
        <f t="shared" ca="1" si="898"/>
        <v>0</v>
      </c>
      <c r="BW1784" s="151" t="b">
        <f t="shared" ca="1" si="899"/>
        <v>0</v>
      </c>
      <c r="BX1784" s="151" t="b">
        <f t="shared" ca="1" si="900"/>
        <v>0</v>
      </c>
      <c r="BY1784" s="151" t="b">
        <f t="shared" ca="1" si="901"/>
        <v>0</v>
      </c>
      <c r="BZ1784" s="151" t="b">
        <f t="shared" ca="1" si="902"/>
        <v>0</v>
      </c>
      <c r="CA1784" s="151" t="b">
        <f t="shared" ca="1" si="903"/>
        <v>0</v>
      </c>
      <c r="CB1784" s="151" t="b">
        <f t="shared" ca="1" si="904"/>
        <v>0</v>
      </c>
      <c r="CC1784" s="151" t="b">
        <f t="shared" ca="1" si="905"/>
        <v>0</v>
      </c>
      <c r="CD1784" s="151" t="b">
        <f t="shared" ca="1" si="906"/>
        <v>0</v>
      </c>
      <c r="CE1784" s="151" t="b">
        <f t="shared" ca="1" si="907"/>
        <v>0</v>
      </c>
      <c r="CF1784" s="151" t="b">
        <f t="shared" ca="1" si="908"/>
        <v>0</v>
      </c>
      <c r="CG1784" s="151" t="b">
        <f t="shared" ca="1" si="909"/>
        <v>0</v>
      </c>
      <c r="CH1784" s="151" t="b">
        <f t="shared" ca="1" si="910"/>
        <v>0</v>
      </c>
      <c r="CI1784" s="151" t="b">
        <f t="shared" ca="1" si="911"/>
        <v>0</v>
      </c>
      <c r="CJ1784" s="151" t="b">
        <f t="shared" ca="1" si="912"/>
        <v>0</v>
      </c>
      <c r="CK1784" s="151" t="b">
        <f t="shared" ca="1" si="913"/>
        <v>0</v>
      </c>
      <c r="CL1784" s="151" t="b">
        <f t="shared" ca="1" si="914"/>
        <v>0</v>
      </c>
      <c r="CM1784" s="151" t="b">
        <f t="shared" ca="1" si="915"/>
        <v>0</v>
      </c>
      <c r="CN1784" s="151" t="str">
        <f t="shared" ca="1" si="916"/>
        <v>NO_VAC</v>
      </c>
      <c r="CO1784" s="151" t="str">
        <f t="shared" ca="1" si="917"/>
        <v>NO_VAC</v>
      </c>
      <c r="CP1784" s="151" t="b">
        <f t="shared" ca="1" si="918"/>
        <v>0</v>
      </c>
      <c r="CQ1784" s="155">
        <f t="shared" ca="1" si="919"/>
        <v>0</v>
      </c>
      <c r="CR1784" s="155" t="b">
        <f t="shared" ca="1" si="920"/>
        <v>0</v>
      </c>
      <c r="CS1784" s="155" t="b">
        <f t="shared" ca="1" si="921"/>
        <v>0</v>
      </c>
      <c r="CT1784" s="155" t="b">
        <f t="shared" ca="1" si="922"/>
        <v>0</v>
      </c>
      <c r="CU1784" s="155" t="b">
        <f t="shared" ca="1" si="923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1"/>
        <v>0</v>
      </c>
      <c r="P1785" s="28">
        <f t="shared" ca="1" si="892"/>
        <v>0</v>
      </c>
      <c r="Q1785" s="28">
        <f t="shared" ca="1" si="893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4"/>
        <v>0</v>
      </c>
      <c r="BS1785" s="151" t="b">
        <f t="shared" si="895"/>
        <v>0</v>
      </c>
      <c r="BT1785" s="151" t="b">
        <f t="shared" si="896"/>
        <v>0</v>
      </c>
      <c r="BU1785" s="151" t="b">
        <f t="shared" si="897"/>
        <v>0</v>
      </c>
      <c r="BV1785" s="155" t="b">
        <f t="shared" ca="1" si="898"/>
        <v>0</v>
      </c>
      <c r="BW1785" s="151" t="b">
        <f t="shared" ca="1" si="899"/>
        <v>0</v>
      </c>
      <c r="BX1785" s="151" t="b">
        <f t="shared" ca="1" si="900"/>
        <v>0</v>
      </c>
      <c r="BY1785" s="151" t="b">
        <f t="shared" ca="1" si="901"/>
        <v>0</v>
      </c>
      <c r="BZ1785" s="151" t="b">
        <f t="shared" ca="1" si="902"/>
        <v>0</v>
      </c>
      <c r="CA1785" s="151" t="b">
        <f t="shared" ca="1" si="903"/>
        <v>0</v>
      </c>
      <c r="CB1785" s="151" t="b">
        <f t="shared" ca="1" si="904"/>
        <v>0</v>
      </c>
      <c r="CC1785" s="151" t="b">
        <f t="shared" ca="1" si="905"/>
        <v>0</v>
      </c>
      <c r="CD1785" s="151" t="b">
        <f t="shared" ca="1" si="906"/>
        <v>0</v>
      </c>
      <c r="CE1785" s="151" t="b">
        <f t="shared" ca="1" si="907"/>
        <v>0</v>
      </c>
      <c r="CF1785" s="151" t="b">
        <f t="shared" ca="1" si="908"/>
        <v>0</v>
      </c>
      <c r="CG1785" s="151" t="b">
        <f t="shared" ca="1" si="909"/>
        <v>0</v>
      </c>
      <c r="CH1785" s="151" t="b">
        <f t="shared" ca="1" si="910"/>
        <v>0</v>
      </c>
      <c r="CI1785" s="151" t="b">
        <f t="shared" ca="1" si="911"/>
        <v>0</v>
      </c>
      <c r="CJ1785" s="151" t="b">
        <f t="shared" ca="1" si="912"/>
        <v>0</v>
      </c>
      <c r="CK1785" s="151" t="b">
        <f t="shared" ca="1" si="913"/>
        <v>0</v>
      </c>
      <c r="CL1785" s="151" t="b">
        <f t="shared" ca="1" si="914"/>
        <v>0</v>
      </c>
      <c r="CM1785" s="151" t="b">
        <f t="shared" ca="1" si="915"/>
        <v>0</v>
      </c>
      <c r="CN1785" s="151" t="str">
        <f t="shared" ca="1" si="916"/>
        <v>NO_VAC</v>
      </c>
      <c r="CO1785" s="151" t="str">
        <f t="shared" ca="1" si="917"/>
        <v>NO_VAC</v>
      </c>
      <c r="CP1785" s="151" t="b">
        <f t="shared" ca="1" si="918"/>
        <v>0</v>
      </c>
      <c r="CQ1785" s="155">
        <f t="shared" ca="1" si="919"/>
        <v>0</v>
      </c>
      <c r="CR1785" s="155" t="b">
        <f t="shared" ca="1" si="920"/>
        <v>0</v>
      </c>
      <c r="CS1785" s="155" t="b">
        <f t="shared" ca="1" si="921"/>
        <v>0</v>
      </c>
      <c r="CT1785" s="155" t="b">
        <f t="shared" ca="1" si="922"/>
        <v>0</v>
      </c>
      <c r="CU1785" s="155" t="b">
        <f t="shared" ca="1" si="923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1"/>
        <v>0</v>
      </c>
      <c r="P1786" s="28">
        <f t="shared" ca="1" si="892"/>
        <v>0</v>
      </c>
      <c r="Q1786" s="28">
        <f t="shared" ca="1" si="893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4"/>
        <v>0</v>
      </c>
      <c r="BS1786" s="151" t="b">
        <f t="shared" si="895"/>
        <v>0</v>
      </c>
      <c r="BT1786" s="151" t="b">
        <f t="shared" si="896"/>
        <v>0</v>
      </c>
      <c r="BU1786" s="151" t="b">
        <f t="shared" si="897"/>
        <v>0</v>
      </c>
      <c r="BV1786" s="155" t="b">
        <f t="shared" ca="1" si="898"/>
        <v>0</v>
      </c>
      <c r="BW1786" s="151" t="b">
        <f t="shared" ca="1" si="899"/>
        <v>0</v>
      </c>
      <c r="BX1786" s="151" t="b">
        <f t="shared" ca="1" si="900"/>
        <v>0</v>
      </c>
      <c r="BY1786" s="151" t="b">
        <f t="shared" ca="1" si="901"/>
        <v>0</v>
      </c>
      <c r="BZ1786" s="151" t="b">
        <f t="shared" ca="1" si="902"/>
        <v>0</v>
      </c>
      <c r="CA1786" s="151" t="b">
        <f t="shared" ca="1" si="903"/>
        <v>0</v>
      </c>
      <c r="CB1786" s="151" t="b">
        <f t="shared" ca="1" si="904"/>
        <v>0</v>
      </c>
      <c r="CC1786" s="151" t="b">
        <f t="shared" ca="1" si="905"/>
        <v>0</v>
      </c>
      <c r="CD1786" s="151" t="b">
        <f t="shared" ca="1" si="906"/>
        <v>0</v>
      </c>
      <c r="CE1786" s="151" t="b">
        <f t="shared" ca="1" si="907"/>
        <v>0</v>
      </c>
      <c r="CF1786" s="151" t="b">
        <f t="shared" ca="1" si="908"/>
        <v>0</v>
      </c>
      <c r="CG1786" s="151" t="b">
        <f t="shared" ca="1" si="909"/>
        <v>0</v>
      </c>
      <c r="CH1786" s="151" t="b">
        <f t="shared" ca="1" si="910"/>
        <v>0</v>
      </c>
      <c r="CI1786" s="151" t="b">
        <f t="shared" ca="1" si="911"/>
        <v>0</v>
      </c>
      <c r="CJ1786" s="151" t="b">
        <f t="shared" ca="1" si="912"/>
        <v>0</v>
      </c>
      <c r="CK1786" s="151" t="b">
        <f t="shared" ca="1" si="913"/>
        <v>0</v>
      </c>
      <c r="CL1786" s="151" t="b">
        <f t="shared" ca="1" si="914"/>
        <v>0</v>
      </c>
      <c r="CM1786" s="151" t="b">
        <f t="shared" ca="1" si="915"/>
        <v>0</v>
      </c>
      <c r="CN1786" s="151" t="str">
        <f t="shared" ca="1" si="916"/>
        <v>NO_VAC</v>
      </c>
      <c r="CO1786" s="151" t="str">
        <f t="shared" ca="1" si="917"/>
        <v>NO_VAC</v>
      </c>
      <c r="CP1786" s="151" t="b">
        <f t="shared" ca="1" si="918"/>
        <v>0</v>
      </c>
      <c r="CQ1786" s="155">
        <f t="shared" ca="1" si="919"/>
        <v>0</v>
      </c>
      <c r="CR1786" s="155" t="b">
        <f t="shared" ca="1" si="920"/>
        <v>0</v>
      </c>
      <c r="CS1786" s="155" t="b">
        <f t="shared" ca="1" si="921"/>
        <v>0</v>
      </c>
      <c r="CT1786" s="155" t="b">
        <f t="shared" ca="1" si="922"/>
        <v>0</v>
      </c>
      <c r="CU1786" s="155" t="b">
        <f t="shared" ca="1" si="923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1"/>
        <v>0</v>
      </c>
      <c r="P1787" s="28">
        <f t="shared" ca="1" si="892"/>
        <v>0</v>
      </c>
      <c r="Q1787" s="28">
        <f t="shared" ca="1" si="893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4"/>
        <v>0</v>
      </c>
      <c r="BS1787" s="151" t="b">
        <f t="shared" si="895"/>
        <v>0</v>
      </c>
      <c r="BT1787" s="151" t="b">
        <f t="shared" si="896"/>
        <v>0</v>
      </c>
      <c r="BU1787" s="151" t="b">
        <f t="shared" si="897"/>
        <v>0</v>
      </c>
      <c r="BV1787" s="155" t="b">
        <f t="shared" ca="1" si="898"/>
        <v>0</v>
      </c>
      <c r="BW1787" s="151" t="b">
        <f t="shared" ca="1" si="899"/>
        <v>0</v>
      </c>
      <c r="BX1787" s="151" t="b">
        <f t="shared" ca="1" si="900"/>
        <v>0</v>
      </c>
      <c r="BY1787" s="151" t="b">
        <f t="shared" ca="1" si="901"/>
        <v>0</v>
      </c>
      <c r="BZ1787" s="151" t="b">
        <f t="shared" ca="1" si="902"/>
        <v>0</v>
      </c>
      <c r="CA1787" s="151" t="b">
        <f t="shared" ca="1" si="903"/>
        <v>0</v>
      </c>
      <c r="CB1787" s="151" t="b">
        <f t="shared" ca="1" si="904"/>
        <v>0</v>
      </c>
      <c r="CC1787" s="151" t="b">
        <f t="shared" ca="1" si="905"/>
        <v>0</v>
      </c>
      <c r="CD1787" s="151" t="b">
        <f t="shared" ca="1" si="906"/>
        <v>0</v>
      </c>
      <c r="CE1787" s="151" t="b">
        <f t="shared" ca="1" si="907"/>
        <v>0</v>
      </c>
      <c r="CF1787" s="151" t="b">
        <f t="shared" ca="1" si="908"/>
        <v>0</v>
      </c>
      <c r="CG1787" s="151" t="b">
        <f t="shared" ca="1" si="909"/>
        <v>0</v>
      </c>
      <c r="CH1787" s="151" t="b">
        <f t="shared" ca="1" si="910"/>
        <v>0</v>
      </c>
      <c r="CI1787" s="151" t="b">
        <f t="shared" ca="1" si="911"/>
        <v>0</v>
      </c>
      <c r="CJ1787" s="151" t="b">
        <f t="shared" ca="1" si="912"/>
        <v>0</v>
      </c>
      <c r="CK1787" s="151" t="b">
        <f t="shared" ca="1" si="913"/>
        <v>0</v>
      </c>
      <c r="CL1787" s="151" t="b">
        <f t="shared" ca="1" si="914"/>
        <v>0</v>
      </c>
      <c r="CM1787" s="151" t="b">
        <f t="shared" ca="1" si="915"/>
        <v>0</v>
      </c>
      <c r="CN1787" s="151" t="str">
        <f t="shared" ca="1" si="916"/>
        <v>NO_VAC</v>
      </c>
      <c r="CO1787" s="151" t="str">
        <f t="shared" ca="1" si="917"/>
        <v>NO_VAC</v>
      </c>
      <c r="CP1787" s="151" t="b">
        <f t="shared" ca="1" si="918"/>
        <v>0</v>
      </c>
      <c r="CQ1787" s="155">
        <f t="shared" ca="1" si="919"/>
        <v>0</v>
      </c>
      <c r="CR1787" s="155" t="b">
        <f t="shared" ca="1" si="920"/>
        <v>0</v>
      </c>
      <c r="CS1787" s="155" t="b">
        <f t="shared" ca="1" si="921"/>
        <v>0</v>
      </c>
      <c r="CT1787" s="155" t="b">
        <f t="shared" ca="1" si="922"/>
        <v>0</v>
      </c>
      <c r="CU1787" s="155" t="b">
        <f t="shared" ca="1" si="923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1"/>
        <v>0</v>
      </c>
      <c r="P1788" s="28">
        <f t="shared" ca="1" si="892"/>
        <v>0</v>
      </c>
      <c r="Q1788" s="28">
        <f t="shared" ca="1" si="893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4"/>
        <v>0</v>
      </c>
      <c r="BS1788" s="151" t="b">
        <f t="shared" si="895"/>
        <v>0</v>
      </c>
      <c r="BT1788" s="151" t="b">
        <f t="shared" si="896"/>
        <v>0</v>
      </c>
      <c r="BU1788" s="151" t="b">
        <f t="shared" si="897"/>
        <v>0</v>
      </c>
      <c r="BV1788" s="155" t="b">
        <f t="shared" ca="1" si="898"/>
        <v>0</v>
      </c>
      <c r="BW1788" s="151" t="b">
        <f t="shared" ca="1" si="899"/>
        <v>0</v>
      </c>
      <c r="BX1788" s="151" t="b">
        <f t="shared" ca="1" si="900"/>
        <v>0</v>
      </c>
      <c r="BY1788" s="151" t="b">
        <f t="shared" ca="1" si="901"/>
        <v>0</v>
      </c>
      <c r="BZ1788" s="151" t="b">
        <f t="shared" ca="1" si="902"/>
        <v>0</v>
      </c>
      <c r="CA1788" s="151" t="b">
        <f t="shared" ca="1" si="903"/>
        <v>0</v>
      </c>
      <c r="CB1788" s="151" t="b">
        <f t="shared" ca="1" si="904"/>
        <v>0</v>
      </c>
      <c r="CC1788" s="151" t="b">
        <f t="shared" ca="1" si="905"/>
        <v>0</v>
      </c>
      <c r="CD1788" s="151" t="b">
        <f t="shared" ca="1" si="906"/>
        <v>0</v>
      </c>
      <c r="CE1788" s="151" t="b">
        <f t="shared" ca="1" si="907"/>
        <v>0</v>
      </c>
      <c r="CF1788" s="151" t="b">
        <f t="shared" ca="1" si="908"/>
        <v>0</v>
      </c>
      <c r="CG1788" s="151" t="b">
        <f t="shared" ca="1" si="909"/>
        <v>0</v>
      </c>
      <c r="CH1788" s="151" t="b">
        <f t="shared" ca="1" si="910"/>
        <v>0</v>
      </c>
      <c r="CI1788" s="151" t="b">
        <f t="shared" ca="1" si="911"/>
        <v>0</v>
      </c>
      <c r="CJ1788" s="151" t="b">
        <f t="shared" ca="1" si="912"/>
        <v>0</v>
      </c>
      <c r="CK1788" s="151" t="b">
        <f t="shared" ca="1" si="913"/>
        <v>0</v>
      </c>
      <c r="CL1788" s="151" t="b">
        <f t="shared" ca="1" si="914"/>
        <v>0</v>
      </c>
      <c r="CM1788" s="151" t="b">
        <f t="shared" ca="1" si="915"/>
        <v>0</v>
      </c>
      <c r="CN1788" s="151" t="str">
        <f t="shared" ca="1" si="916"/>
        <v>NO_VAC</v>
      </c>
      <c r="CO1788" s="151" t="str">
        <f t="shared" ca="1" si="917"/>
        <v>NO_VAC</v>
      </c>
      <c r="CP1788" s="151" t="b">
        <f t="shared" ca="1" si="918"/>
        <v>0</v>
      </c>
      <c r="CQ1788" s="155">
        <f t="shared" ca="1" si="919"/>
        <v>0</v>
      </c>
      <c r="CR1788" s="155" t="b">
        <f t="shared" ca="1" si="920"/>
        <v>0</v>
      </c>
      <c r="CS1788" s="155" t="b">
        <f t="shared" ca="1" si="921"/>
        <v>0</v>
      </c>
      <c r="CT1788" s="155" t="b">
        <f t="shared" ca="1" si="922"/>
        <v>0</v>
      </c>
      <c r="CU1788" s="155" t="b">
        <f t="shared" ca="1" si="923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1"/>
        <v>0</v>
      </c>
      <c r="P1789" s="28">
        <f t="shared" ca="1" si="892"/>
        <v>0</v>
      </c>
      <c r="Q1789" s="28">
        <f t="shared" ca="1" si="893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4"/>
        <v>0</v>
      </c>
      <c r="BS1789" s="151" t="b">
        <f t="shared" si="895"/>
        <v>0</v>
      </c>
      <c r="BT1789" s="151" t="b">
        <f t="shared" si="896"/>
        <v>0</v>
      </c>
      <c r="BU1789" s="151" t="b">
        <f t="shared" si="897"/>
        <v>0</v>
      </c>
      <c r="BV1789" s="155" t="b">
        <f t="shared" ca="1" si="898"/>
        <v>0</v>
      </c>
      <c r="BW1789" s="151" t="b">
        <f t="shared" ca="1" si="899"/>
        <v>0</v>
      </c>
      <c r="BX1789" s="151" t="b">
        <f t="shared" ca="1" si="900"/>
        <v>0</v>
      </c>
      <c r="BY1789" s="151" t="b">
        <f t="shared" ca="1" si="901"/>
        <v>0</v>
      </c>
      <c r="BZ1789" s="151" t="b">
        <f t="shared" ca="1" si="902"/>
        <v>0</v>
      </c>
      <c r="CA1789" s="151" t="b">
        <f t="shared" ca="1" si="903"/>
        <v>0</v>
      </c>
      <c r="CB1789" s="151" t="b">
        <f t="shared" ca="1" si="904"/>
        <v>0</v>
      </c>
      <c r="CC1789" s="151" t="b">
        <f t="shared" ca="1" si="905"/>
        <v>0</v>
      </c>
      <c r="CD1789" s="151" t="b">
        <f t="shared" ca="1" si="906"/>
        <v>0</v>
      </c>
      <c r="CE1789" s="151" t="b">
        <f t="shared" ca="1" si="907"/>
        <v>0</v>
      </c>
      <c r="CF1789" s="151" t="b">
        <f t="shared" ca="1" si="908"/>
        <v>0</v>
      </c>
      <c r="CG1789" s="151" t="b">
        <f t="shared" ca="1" si="909"/>
        <v>0</v>
      </c>
      <c r="CH1789" s="151" t="b">
        <f t="shared" ca="1" si="910"/>
        <v>0</v>
      </c>
      <c r="CI1789" s="151" t="b">
        <f t="shared" ca="1" si="911"/>
        <v>0</v>
      </c>
      <c r="CJ1789" s="151" t="b">
        <f t="shared" ca="1" si="912"/>
        <v>0</v>
      </c>
      <c r="CK1789" s="151" t="b">
        <f t="shared" ca="1" si="913"/>
        <v>0</v>
      </c>
      <c r="CL1789" s="151" t="b">
        <f t="shared" ca="1" si="914"/>
        <v>0</v>
      </c>
      <c r="CM1789" s="151" t="b">
        <f t="shared" ca="1" si="915"/>
        <v>0</v>
      </c>
      <c r="CN1789" s="151" t="str">
        <f t="shared" ca="1" si="916"/>
        <v>NO_VAC</v>
      </c>
      <c r="CO1789" s="151" t="str">
        <f t="shared" ca="1" si="917"/>
        <v>NO_VAC</v>
      </c>
      <c r="CP1789" s="151" t="b">
        <f t="shared" ca="1" si="918"/>
        <v>0</v>
      </c>
      <c r="CQ1789" s="155">
        <f t="shared" ca="1" si="919"/>
        <v>0</v>
      </c>
      <c r="CR1789" s="155" t="b">
        <f t="shared" ca="1" si="920"/>
        <v>0</v>
      </c>
      <c r="CS1789" s="155" t="b">
        <f t="shared" ca="1" si="921"/>
        <v>0</v>
      </c>
      <c r="CT1789" s="155" t="b">
        <f t="shared" ca="1" si="922"/>
        <v>0</v>
      </c>
      <c r="CU1789" s="155" t="b">
        <f t="shared" ca="1" si="923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1"/>
        <v>0</v>
      </c>
      <c r="P1790" s="28">
        <f t="shared" ca="1" si="892"/>
        <v>0</v>
      </c>
      <c r="Q1790" s="28">
        <f t="shared" ca="1" si="893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4"/>
        <v>0</v>
      </c>
      <c r="BS1790" s="151" t="b">
        <f t="shared" si="895"/>
        <v>0</v>
      </c>
      <c r="BT1790" s="151" t="b">
        <f t="shared" si="896"/>
        <v>0</v>
      </c>
      <c r="BU1790" s="151" t="b">
        <f t="shared" si="897"/>
        <v>0</v>
      </c>
      <c r="BV1790" s="155" t="b">
        <f t="shared" ca="1" si="898"/>
        <v>0</v>
      </c>
      <c r="BW1790" s="151" t="b">
        <f t="shared" ca="1" si="899"/>
        <v>0</v>
      </c>
      <c r="BX1790" s="151" t="b">
        <f t="shared" ca="1" si="900"/>
        <v>0</v>
      </c>
      <c r="BY1790" s="151" t="b">
        <f t="shared" ca="1" si="901"/>
        <v>0</v>
      </c>
      <c r="BZ1790" s="151" t="b">
        <f t="shared" ca="1" si="902"/>
        <v>0</v>
      </c>
      <c r="CA1790" s="151" t="b">
        <f t="shared" ca="1" si="903"/>
        <v>0</v>
      </c>
      <c r="CB1790" s="151" t="b">
        <f t="shared" ca="1" si="904"/>
        <v>0</v>
      </c>
      <c r="CC1790" s="151" t="b">
        <f t="shared" ca="1" si="905"/>
        <v>0</v>
      </c>
      <c r="CD1790" s="151" t="b">
        <f t="shared" ca="1" si="906"/>
        <v>0</v>
      </c>
      <c r="CE1790" s="151" t="b">
        <f t="shared" ca="1" si="907"/>
        <v>0</v>
      </c>
      <c r="CF1790" s="151" t="b">
        <f t="shared" ca="1" si="908"/>
        <v>0</v>
      </c>
      <c r="CG1790" s="151" t="b">
        <f t="shared" ca="1" si="909"/>
        <v>0</v>
      </c>
      <c r="CH1790" s="151" t="b">
        <f t="shared" ca="1" si="910"/>
        <v>0</v>
      </c>
      <c r="CI1790" s="151" t="b">
        <f t="shared" ca="1" si="911"/>
        <v>0</v>
      </c>
      <c r="CJ1790" s="151" t="b">
        <f t="shared" ca="1" si="912"/>
        <v>0</v>
      </c>
      <c r="CK1790" s="151" t="b">
        <f t="shared" ca="1" si="913"/>
        <v>0</v>
      </c>
      <c r="CL1790" s="151" t="b">
        <f t="shared" ca="1" si="914"/>
        <v>0</v>
      </c>
      <c r="CM1790" s="151" t="b">
        <f t="shared" ca="1" si="915"/>
        <v>0</v>
      </c>
      <c r="CN1790" s="151" t="str">
        <f t="shared" ca="1" si="916"/>
        <v>NO_VAC</v>
      </c>
      <c r="CO1790" s="151" t="str">
        <f t="shared" ca="1" si="917"/>
        <v>NO_VAC</v>
      </c>
      <c r="CP1790" s="151" t="b">
        <f t="shared" ca="1" si="918"/>
        <v>0</v>
      </c>
      <c r="CQ1790" s="155">
        <f t="shared" ca="1" si="919"/>
        <v>0</v>
      </c>
      <c r="CR1790" s="155" t="b">
        <f t="shared" ca="1" si="920"/>
        <v>0</v>
      </c>
      <c r="CS1790" s="155" t="b">
        <f t="shared" ca="1" si="921"/>
        <v>0</v>
      </c>
      <c r="CT1790" s="155" t="b">
        <f t="shared" ca="1" si="922"/>
        <v>0</v>
      </c>
      <c r="CU1790" s="155" t="b">
        <f t="shared" ca="1" si="923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1"/>
        <v>0</v>
      </c>
      <c r="P1791" s="28">
        <f t="shared" ca="1" si="892"/>
        <v>0</v>
      </c>
      <c r="Q1791" s="28">
        <f t="shared" ca="1" si="893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4"/>
        <v>0</v>
      </c>
      <c r="BS1791" s="151" t="b">
        <f t="shared" si="895"/>
        <v>0</v>
      </c>
      <c r="BT1791" s="151" t="b">
        <f t="shared" si="896"/>
        <v>0</v>
      </c>
      <c r="BU1791" s="151" t="b">
        <f t="shared" si="897"/>
        <v>0</v>
      </c>
      <c r="BV1791" s="155" t="b">
        <f t="shared" ca="1" si="898"/>
        <v>0</v>
      </c>
      <c r="BW1791" s="151" t="b">
        <f t="shared" ca="1" si="899"/>
        <v>0</v>
      </c>
      <c r="BX1791" s="151" t="b">
        <f t="shared" ca="1" si="900"/>
        <v>0</v>
      </c>
      <c r="BY1791" s="151" t="b">
        <f t="shared" ca="1" si="901"/>
        <v>0</v>
      </c>
      <c r="BZ1791" s="151" t="b">
        <f t="shared" ca="1" si="902"/>
        <v>0</v>
      </c>
      <c r="CA1791" s="151" t="b">
        <f t="shared" ca="1" si="903"/>
        <v>0</v>
      </c>
      <c r="CB1791" s="151" t="b">
        <f t="shared" ca="1" si="904"/>
        <v>0</v>
      </c>
      <c r="CC1791" s="151" t="b">
        <f t="shared" ca="1" si="905"/>
        <v>0</v>
      </c>
      <c r="CD1791" s="151" t="b">
        <f t="shared" ca="1" si="906"/>
        <v>0</v>
      </c>
      <c r="CE1791" s="151" t="b">
        <f t="shared" ca="1" si="907"/>
        <v>0</v>
      </c>
      <c r="CF1791" s="151" t="b">
        <f t="shared" ca="1" si="908"/>
        <v>0</v>
      </c>
      <c r="CG1791" s="151" t="b">
        <f t="shared" ca="1" si="909"/>
        <v>0</v>
      </c>
      <c r="CH1791" s="151" t="b">
        <f t="shared" ca="1" si="910"/>
        <v>0</v>
      </c>
      <c r="CI1791" s="151" t="b">
        <f t="shared" ca="1" si="911"/>
        <v>0</v>
      </c>
      <c r="CJ1791" s="151" t="b">
        <f t="shared" ca="1" si="912"/>
        <v>0</v>
      </c>
      <c r="CK1791" s="151" t="b">
        <f t="shared" ca="1" si="913"/>
        <v>0</v>
      </c>
      <c r="CL1791" s="151" t="b">
        <f t="shared" ca="1" si="914"/>
        <v>0</v>
      </c>
      <c r="CM1791" s="151" t="b">
        <f t="shared" ca="1" si="915"/>
        <v>0</v>
      </c>
      <c r="CN1791" s="151" t="str">
        <f t="shared" ca="1" si="916"/>
        <v>NO_VAC</v>
      </c>
      <c r="CO1791" s="151" t="str">
        <f t="shared" ca="1" si="917"/>
        <v>NO_VAC</v>
      </c>
      <c r="CP1791" s="151" t="b">
        <f t="shared" ca="1" si="918"/>
        <v>0</v>
      </c>
      <c r="CQ1791" s="155">
        <f t="shared" ca="1" si="919"/>
        <v>0</v>
      </c>
      <c r="CR1791" s="155" t="b">
        <f t="shared" ca="1" si="920"/>
        <v>0</v>
      </c>
      <c r="CS1791" s="155" t="b">
        <f t="shared" ca="1" si="921"/>
        <v>0</v>
      </c>
      <c r="CT1791" s="155" t="b">
        <f t="shared" ca="1" si="922"/>
        <v>0</v>
      </c>
      <c r="CU1791" s="155" t="b">
        <f t="shared" ca="1" si="923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1"/>
        <v>0</v>
      </c>
      <c r="P1792" s="28">
        <f t="shared" ca="1" si="892"/>
        <v>0</v>
      </c>
      <c r="Q1792" s="28">
        <f t="shared" ca="1" si="893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4"/>
        <v>0</v>
      </c>
      <c r="BS1792" s="151" t="b">
        <f t="shared" si="895"/>
        <v>0</v>
      </c>
      <c r="BT1792" s="151" t="b">
        <f t="shared" si="896"/>
        <v>0</v>
      </c>
      <c r="BU1792" s="151" t="b">
        <f t="shared" si="897"/>
        <v>0</v>
      </c>
      <c r="BV1792" s="155" t="b">
        <f t="shared" ca="1" si="898"/>
        <v>0</v>
      </c>
      <c r="BW1792" s="151" t="b">
        <f t="shared" ca="1" si="899"/>
        <v>0</v>
      </c>
      <c r="BX1792" s="151" t="b">
        <f t="shared" ca="1" si="900"/>
        <v>0</v>
      </c>
      <c r="BY1792" s="151" t="b">
        <f t="shared" ca="1" si="901"/>
        <v>0</v>
      </c>
      <c r="BZ1792" s="151" t="b">
        <f t="shared" ca="1" si="902"/>
        <v>0</v>
      </c>
      <c r="CA1792" s="151" t="b">
        <f t="shared" ca="1" si="903"/>
        <v>0</v>
      </c>
      <c r="CB1792" s="151" t="b">
        <f t="shared" ca="1" si="904"/>
        <v>0</v>
      </c>
      <c r="CC1792" s="151" t="b">
        <f t="shared" ca="1" si="905"/>
        <v>0</v>
      </c>
      <c r="CD1792" s="151" t="b">
        <f t="shared" ca="1" si="906"/>
        <v>0</v>
      </c>
      <c r="CE1792" s="151" t="b">
        <f t="shared" ca="1" si="907"/>
        <v>0</v>
      </c>
      <c r="CF1792" s="151" t="b">
        <f t="shared" ca="1" si="908"/>
        <v>0</v>
      </c>
      <c r="CG1792" s="151" t="b">
        <f t="shared" ca="1" si="909"/>
        <v>0</v>
      </c>
      <c r="CH1792" s="151" t="b">
        <f t="shared" ca="1" si="910"/>
        <v>0</v>
      </c>
      <c r="CI1792" s="151" t="b">
        <f t="shared" ca="1" si="911"/>
        <v>0</v>
      </c>
      <c r="CJ1792" s="151" t="b">
        <f t="shared" ca="1" si="912"/>
        <v>0</v>
      </c>
      <c r="CK1792" s="151" t="b">
        <f t="shared" ca="1" si="913"/>
        <v>0</v>
      </c>
      <c r="CL1792" s="151" t="b">
        <f t="shared" ca="1" si="914"/>
        <v>0</v>
      </c>
      <c r="CM1792" s="151" t="b">
        <f t="shared" ca="1" si="915"/>
        <v>0</v>
      </c>
      <c r="CN1792" s="151" t="str">
        <f t="shared" ca="1" si="916"/>
        <v>NO_VAC</v>
      </c>
      <c r="CO1792" s="151" t="str">
        <f t="shared" ca="1" si="917"/>
        <v>NO_VAC</v>
      </c>
      <c r="CP1792" s="151" t="b">
        <f t="shared" ca="1" si="918"/>
        <v>0</v>
      </c>
      <c r="CQ1792" s="155">
        <f t="shared" ca="1" si="919"/>
        <v>0</v>
      </c>
      <c r="CR1792" s="155" t="b">
        <f t="shared" ca="1" si="920"/>
        <v>0</v>
      </c>
      <c r="CS1792" s="155" t="b">
        <f t="shared" ca="1" si="921"/>
        <v>0</v>
      </c>
      <c r="CT1792" s="155" t="b">
        <f t="shared" ca="1" si="922"/>
        <v>0</v>
      </c>
      <c r="CU1792" s="155" t="b">
        <f t="shared" ca="1" si="923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1"/>
        <v>0</v>
      </c>
      <c r="P1793" s="28">
        <f t="shared" ca="1" si="892"/>
        <v>0</v>
      </c>
      <c r="Q1793" s="28">
        <f t="shared" ca="1" si="893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4"/>
        <v>0</v>
      </c>
      <c r="BS1793" s="151" t="b">
        <f t="shared" si="895"/>
        <v>0</v>
      </c>
      <c r="BT1793" s="151" t="b">
        <f t="shared" si="896"/>
        <v>0</v>
      </c>
      <c r="BU1793" s="151" t="b">
        <f t="shared" si="897"/>
        <v>0</v>
      </c>
      <c r="BV1793" s="155" t="b">
        <f t="shared" ca="1" si="898"/>
        <v>0</v>
      </c>
      <c r="BW1793" s="151" t="b">
        <f t="shared" ca="1" si="899"/>
        <v>0</v>
      </c>
      <c r="BX1793" s="151" t="b">
        <f t="shared" ca="1" si="900"/>
        <v>0</v>
      </c>
      <c r="BY1793" s="151" t="b">
        <f t="shared" ca="1" si="901"/>
        <v>0</v>
      </c>
      <c r="BZ1793" s="151" t="b">
        <f t="shared" ca="1" si="902"/>
        <v>0</v>
      </c>
      <c r="CA1793" s="151" t="b">
        <f t="shared" ca="1" si="903"/>
        <v>0</v>
      </c>
      <c r="CB1793" s="151" t="b">
        <f t="shared" ca="1" si="904"/>
        <v>0</v>
      </c>
      <c r="CC1793" s="151" t="b">
        <f t="shared" ca="1" si="905"/>
        <v>0</v>
      </c>
      <c r="CD1793" s="151" t="b">
        <f t="shared" ca="1" si="906"/>
        <v>0</v>
      </c>
      <c r="CE1793" s="151" t="b">
        <f t="shared" ca="1" si="907"/>
        <v>0</v>
      </c>
      <c r="CF1793" s="151" t="b">
        <f t="shared" ca="1" si="908"/>
        <v>0</v>
      </c>
      <c r="CG1793" s="151" t="b">
        <f t="shared" ca="1" si="909"/>
        <v>0</v>
      </c>
      <c r="CH1793" s="151" t="b">
        <f t="shared" ca="1" si="910"/>
        <v>0</v>
      </c>
      <c r="CI1793" s="151" t="b">
        <f t="shared" ca="1" si="911"/>
        <v>0</v>
      </c>
      <c r="CJ1793" s="151" t="b">
        <f t="shared" ca="1" si="912"/>
        <v>0</v>
      </c>
      <c r="CK1793" s="151" t="b">
        <f t="shared" ca="1" si="913"/>
        <v>0</v>
      </c>
      <c r="CL1793" s="151" t="b">
        <f t="shared" ca="1" si="914"/>
        <v>0</v>
      </c>
      <c r="CM1793" s="151" t="b">
        <f t="shared" ca="1" si="915"/>
        <v>0</v>
      </c>
      <c r="CN1793" s="151" t="str">
        <f t="shared" ca="1" si="916"/>
        <v>NO_VAC</v>
      </c>
      <c r="CO1793" s="151" t="str">
        <f t="shared" ca="1" si="917"/>
        <v>NO_VAC</v>
      </c>
      <c r="CP1793" s="151" t="b">
        <f t="shared" ca="1" si="918"/>
        <v>0</v>
      </c>
      <c r="CQ1793" s="155">
        <f t="shared" ca="1" si="919"/>
        <v>0</v>
      </c>
      <c r="CR1793" s="155" t="b">
        <f t="shared" ca="1" si="920"/>
        <v>0</v>
      </c>
      <c r="CS1793" s="155" t="b">
        <f t="shared" ca="1" si="921"/>
        <v>0</v>
      </c>
      <c r="CT1793" s="155" t="b">
        <f t="shared" ca="1" si="922"/>
        <v>0</v>
      </c>
      <c r="CU1793" s="155" t="b">
        <f t="shared" ca="1" si="923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1"/>
        <v>0</v>
      </c>
      <c r="P1794" s="28">
        <f t="shared" ca="1" si="892"/>
        <v>0</v>
      </c>
      <c r="Q1794" s="28">
        <f t="shared" ca="1" si="893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4"/>
        <v>0</v>
      </c>
      <c r="BS1794" s="151" t="b">
        <f t="shared" si="895"/>
        <v>0</v>
      </c>
      <c r="BT1794" s="151" t="b">
        <f t="shared" si="896"/>
        <v>0</v>
      </c>
      <c r="BU1794" s="151" t="b">
        <f t="shared" si="897"/>
        <v>0</v>
      </c>
      <c r="BV1794" s="155" t="b">
        <f t="shared" ca="1" si="898"/>
        <v>0</v>
      </c>
      <c r="BW1794" s="151" t="b">
        <f t="shared" ca="1" si="899"/>
        <v>0</v>
      </c>
      <c r="BX1794" s="151" t="b">
        <f t="shared" ca="1" si="900"/>
        <v>0</v>
      </c>
      <c r="BY1794" s="151" t="b">
        <f t="shared" ca="1" si="901"/>
        <v>0</v>
      </c>
      <c r="BZ1794" s="151" t="b">
        <f t="shared" ca="1" si="902"/>
        <v>0</v>
      </c>
      <c r="CA1794" s="151" t="b">
        <f t="shared" ca="1" si="903"/>
        <v>0</v>
      </c>
      <c r="CB1794" s="151" t="b">
        <f t="shared" ca="1" si="904"/>
        <v>0</v>
      </c>
      <c r="CC1794" s="151" t="b">
        <f t="shared" ca="1" si="905"/>
        <v>0</v>
      </c>
      <c r="CD1794" s="151" t="b">
        <f t="shared" ca="1" si="906"/>
        <v>0</v>
      </c>
      <c r="CE1794" s="151" t="b">
        <f t="shared" ca="1" si="907"/>
        <v>0</v>
      </c>
      <c r="CF1794" s="151" t="b">
        <f t="shared" ca="1" si="908"/>
        <v>0</v>
      </c>
      <c r="CG1794" s="151" t="b">
        <f t="shared" ca="1" si="909"/>
        <v>0</v>
      </c>
      <c r="CH1794" s="151" t="b">
        <f t="shared" ca="1" si="910"/>
        <v>0</v>
      </c>
      <c r="CI1794" s="151" t="b">
        <f t="shared" ca="1" si="911"/>
        <v>0</v>
      </c>
      <c r="CJ1794" s="151" t="b">
        <f t="shared" ca="1" si="912"/>
        <v>0</v>
      </c>
      <c r="CK1794" s="151" t="b">
        <f t="shared" ca="1" si="913"/>
        <v>0</v>
      </c>
      <c r="CL1794" s="151" t="b">
        <f t="shared" ca="1" si="914"/>
        <v>0</v>
      </c>
      <c r="CM1794" s="151" t="b">
        <f t="shared" ca="1" si="915"/>
        <v>0</v>
      </c>
      <c r="CN1794" s="151" t="str">
        <f t="shared" ca="1" si="916"/>
        <v>NO_VAC</v>
      </c>
      <c r="CO1794" s="151" t="str">
        <f t="shared" ca="1" si="917"/>
        <v>NO_VAC</v>
      </c>
      <c r="CP1794" s="151" t="b">
        <f t="shared" ca="1" si="918"/>
        <v>0</v>
      </c>
      <c r="CQ1794" s="155">
        <f t="shared" ca="1" si="919"/>
        <v>0</v>
      </c>
      <c r="CR1794" s="155" t="b">
        <f t="shared" ca="1" si="920"/>
        <v>0</v>
      </c>
      <c r="CS1794" s="155" t="b">
        <f t="shared" ca="1" si="921"/>
        <v>0</v>
      </c>
      <c r="CT1794" s="155" t="b">
        <f t="shared" ca="1" si="922"/>
        <v>0</v>
      </c>
      <c r="CU1794" s="155" t="b">
        <f t="shared" ca="1" si="923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1"/>
        <v>0</v>
      </c>
      <c r="P1795" s="28">
        <f t="shared" ca="1" si="892"/>
        <v>0</v>
      </c>
      <c r="Q1795" s="28">
        <f t="shared" ca="1" si="893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4"/>
        <v>0</v>
      </c>
      <c r="BS1795" s="151" t="b">
        <f t="shared" si="895"/>
        <v>0</v>
      </c>
      <c r="BT1795" s="151" t="b">
        <f t="shared" si="896"/>
        <v>0</v>
      </c>
      <c r="BU1795" s="151" t="b">
        <f t="shared" si="897"/>
        <v>0</v>
      </c>
      <c r="BV1795" s="155" t="b">
        <f t="shared" ca="1" si="898"/>
        <v>0</v>
      </c>
      <c r="BW1795" s="151" t="b">
        <f t="shared" ca="1" si="899"/>
        <v>0</v>
      </c>
      <c r="BX1795" s="151" t="b">
        <f t="shared" ca="1" si="900"/>
        <v>0</v>
      </c>
      <c r="BY1795" s="151" t="b">
        <f t="shared" ca="1" si="901"/>
        <v>0</v>
      </c>
      <c r="BZ1795" s="151" t="b">
        <f t="shared" ca="1" si="902"/>
        <v>0</v>
      </c>
      <c r="CA1795" s="151" t="b">
        <f t="shared" ca="1" si="903"/>
        <v>0</v>
      </c>
      <c r="CB1795" s="151" t="b">
        <f t="shared" ca="1" si="904"/>
        <v>0</v>
      </c>
      <c r="CC1795" s="151" t="b">
        <f t="shared" ca="1" si="905"/>
        <v>0</v>
      </c>
      <c r="CD1795" s="151" t="b">
        <f t="shared" ca="1" si="906"/>
        <v>0</v>
      </c>
      <c r="CE1795" s="151" t="b">
        <f t="shared" ca="1" si="907"/>
        <v>0</v>
      </c>
      <c r="CF1795" s="151" t="b">
        <f t="shared" ca="1" si="908"/>
        <v>0</v>
      </c>
      <c r="CG1795" s="151" t="b">
        <f t="shared" ca="1" si="909"/>
        <v>0</v>
      </c>
      <c r="CH1795" s="151" t="b">
        <f t="shared" ca="1" si="910"/>
        <v>0</v>
      </c>
      <c r="CI1795" s="151" t="b">
        <f t="shared" ca="1" si="911"/>
        <v>0</v>
      </c>
      <c r="CJ1795" s="151" t="b">
        <f t="shared" ca="1" si="912"/>
        <v>0</v>
      </c>
      <c r="CK1795" s="151" t="b">
        <f t="shared" ca="1" si="913"/>
        <v>0</v>
      </c>
      <c r="CL1795" s="151" t="b">
        <f t="shared" ca="1" si="914"/>
        <v>0</v>
      </c>
      <c r="CM1795" s="151" t="b">
        <f t="shared" ca="1" si="915"/>
        <v>0</v>
      </c>
      <c r="CN1795" s="151" t="str">
        <f t="shared" ca="1" si="916"/>
        <v>NO_VAC</v>
      </c>
      <c r="CO1795" s="151" t="str">
        <f t="shared" ca="1" si="917"/>
        <v>NO_VAC</v>
      </c>
      <c r="CP1795" s="151" t="b">
        <f t="shared" ca="1" si="918"/>
        <v>0</v>
      </c>
      <c r="CQ1795" s="155">
        <f t="shared" ca="1" si="919"/>
        <v>0</v>
      </c>
      <c r="CR1795" s="155" t="b">
        <f t="shared" ca="1" si="920"/>
        <v>0</v>
      </c>
      <c r="CS1795" s="155" t="b">
        <f t="shared" ca="1" si="921"/>
        <v>0</v>
      </c>
      <c r="CT1795" s="155" t="b">
        <f t="shared" ca="1" si="922"/>
        <v>0</v>
      </c>
      <c r="CU1795" s="155" t="b">
        <f t="shared" ca="1" si="923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1"/>
        <v>0</v>
      </c>
      <c r="P1796" s="28">
        <f t="shared" ca="1" si="892"/>
        <v>0</v>
      </c>
      <c r="Q1796" s="28">
        <f t="shared" ca="1" si="893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4"/>
        <v>0</v>
      </c>
      <c r="BS1796" s="151" t="b">
        <f t="shared" si="895"/>
        <v>0</v>
      </c>
      <c r="BT1796" s="151" t="b">
        <f t="shared" si="896"/>
        <v>0</v>
      </c>
      <c r="BU1796" s="151" t="b">
        <f t="shared" si="897"/>
        <v>0</v>
      </c>
      <c r="BV1796" s="155" t="b">
        <f t="shared" ca="1" si="898"/>
        <v>0</v>
      </c>
      <c r="BW1796" s="151" t="b">
        <f t="shared" ca="1" si="899"/>
        <v>0</v>
      </c>
      <c r="BX1796" s="151" t="b">
        <f t="shared" ca="1" si="900"/>
        <v>0</v>
      </c>
      <c r="BY1796" s="151" t="b">
        <f t="shared" ca="1" si="901"/>
        <v>0</v>
      </c>
      <c r="BZ1796" s="151" t="b">
        <f t="shared" ca="1" si="902"/>
        <v>0</v>
      </c>
      <c r="CA1796" s="151" t="b">
        <f t="shared" ca="1" si="903"/>
        <v>0</v>
      </c>
      <c r="CB1796" s="151" t="b">
        <f t="shared" ca="1" si="904"/>
        <v>0</v>
      </c>
      <c r="CC1796" s="151" t="b">
        <f t="shared" ca="1" si="905"/>
        <v>0</v>
      </c>
      <c r="CD1796" s="151" t="b">
        <f t="shared" ca="1" si="906"/>
        <v>0</v>
      </c>
      <c r="CE1796" s="151" t="b">
        <f t="shared" ca="1" si="907"/>
        <v>0</v>
      </c>
      <c r="CF1796" s="151" t="b">
        <f t="shared" ca="1" si="908"/>
        <v>0</v>
      </c>
      <c r="CG1796" s="151" t="b">
        <f t="shared" ca="1" si="909"/>
        <v>0</v>
      </c>
      <c r="CH1796" s="151" t="b">
        <f t="shared" ca="1" si="910"/>
        <v>0</v>
      </c>
      <c r="CI1796" s="151" t="b">
        <f t="shared" ca="1" si="911"/>
        <v>0</v>
      </c>
      <c r="CJ1796" s="151" t="b">
        <f t="shared" ca="1" si="912"/>
        <v>0</v>
      </c>
      <c r="CK1796" s="151" t="b">
        <f t="shared" ca="1" si="913"/>
        <v>0</v>
      </c>
      <c r="CL1796" s="151" t="b">
        <f t="shared" ca="1" si="914"/>
        <v>0</v>
      </c>
      <c r="CM1796" s="151" t="b">
        <f t="shared" ca="1" si="915"/>
        <v>0</v>
      </c>
      <c r="CN1796" s="151" t="str">
        <f t="shared" ca="1" si="916"/>
        <v>NO_VAC</v>
      </c>
      <c r="CO1796" s="151" t="str">
        <f t="shared" ca="1" si="917"/>
        <v>NO_VAC</v>
      </c>
      <c r="CP1796" s="151" t="b">
        <f t="shared" ca="1" si="918"/>
        <v>0</v>
      </c>
      <c r="CQ1796" s="155">
        <f t="shared" ca="1" si="919"/>
        <v>0</v>
      </c>
      <c r="CR1796" s="155" t="b">
        <f t="shared" ca="1" si="920"/>
        <v>0</v>
      </c>
      <c r="CS1796" s="155" t="b">
        <f t="shared" ca="1" si="921"/>
        <v>0</v>
      </c>
      <c r="CT1796" s="155" t="b">
        <f t="shared" ca="1" si="922"/>
        <v>0</v>
      </c>
      <c r="CU1796" s="155" t="b">
        <f t="shared" ca="1" si="923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1"/>
        <v>0</v>
      </c>
      <c r="P1797" s="28">
        <f t="shared" ca="1" si="892"/>
        <v>0</v>
      </c>
      <c r="Q1797" s="28">
        <f t="shared" ca="1" si="893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4"/>
        <v>0</v>
      </c>
      <c r="BS1797" s="151" t="b">
        <f t="shared" si="895"/>
        <v>0</v>
      </c>
      <c r="BT1797" s="151" t="b">
        <f t="shared" si="896"/>
        <v>0</v>
      </c>
      <c r="BU1797" s="151" t="b">
        <f t="shared" si="897"/>
        <v>0</v>
      </c>
      <c r="BV1797" s="155" t="b">
        <f t="shared" ca="1" si="898"/>
        <v>0</v>
      </c>
      <c r="BW1797" s="151" t="b">
        <f t="shared" ca="1" si="899"/>
        <v>0</v>
      </c>
      <c r="BX1797" s="151" t="b">
        <f t="shared" ca="1" si="900"/>
        <v>0</v>
      </c>
      <c r="BY1797" s="151" t="b">
        <f t="shared" ca="1" si="901"/>
        <v>0</v>
      </c>
      <c r="BZ1797" s="151" t="b">
        <f t="shared" ca="1" si="902"/>
        <v>0</v>
      </c>
      <c r="CA1797" s="151" t="b">
        <f t="shared" ca="1" si="903"/>
        <v>0</v>
      </c>
      <c r="CB1797" s="151" t="b">
        <f t="shared" ca="1" si="904"/>
        <v>0</v>
      </c>
      <c r="CC1797" s="151" t="b">
        <f t="shared" ca="1" si="905"/>
        <v>0</v>
      </c>
      <c r="CD1797" s="151" t="b">
        <f t="shared" ca="1" si="906"/>
        <v>0</v>
      </c>
      <c r="CE1797" s="151" t="b">
        <f t="shared" ca="1" si="907"/>
        <v>0</v>
      </c>
      <c r="CF1797" s="151" t="b">
        <f t="shared" ca="1" si="908"/>
        <v>0</v>
      </c>
      <c r="CG1797" s="151" t="b">
        <f t="shared" ca="1" si="909"/>
        <v>0</v>
      </c>
      <c r="CH1797" s="151" t="b">
        <f t="shared" ca="1" si="910"/>
        <v>0</v>
      </c>
      <c r="CI1797" s="151" t="b">
        <f t="shared" ca="1" si="911"/>
        <v>0</v>
      </c>
      <c r="CJ1797" s="151" t="b">
        <f t="shared" ca="1" si="912"/>
        <v>0</v>
      </c>
      <c r="CK1797" s="151" t="b">
        <f t="shared" ca="1" si="913"/>
        <v>0</v>
      </c>
      <c r="CL1797" s="151" t="b">
        <f t="shared" ca="1" si="914"/>
        <v>0</v>
      </c>
      <c r="CM1797" s="151" t="b">
        <f t="shared" ca="1" si="915"/>
        <v>0</v>
      </c>
      <c r="CN1797" s="151" t="str">
        <f t="shared" ca="1" si="916"/>
        <v>NO_VAC</v>
      </c>
      <c r="CO1797" s="151" t="str">
        <f t="shared" ca="1" si="917"/>
        <v>NO_VAC</v>
      </c>
      <c r="CP1797" s="151" t="b">
        <f t="shared" ca="1" si="918"/>
        <v>0</v>
      </c>
      <c r="CQ1797" s="155">
        <f t="shared" ca="1" si="919"/>
        <v>0</v>
      </c>
      <c r="CR1797" s="155" t="b">
        <f t="shared" ca="1" si="920"/>
        <v>0</v>
      </c>
      <c r="CS1797" s="155" t="b">
        <f t="shared" ca="1" si="921"/>
        <v>0</v>
      </c>
      <c r="CT1797" s="155" t="b">
        <f t="shared" ca="1" si="922"/>
        <v>0</v>
      </c>
      <c r="CU1797" s="155" t="b">
        <f t="shared" ca="1" si="923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1"/>
        <v>0</v>
      </c>
      <c r="P1798" s="28">
        <f t="shared" ca="1" si="892"/>
        <v>0</v>
      </c>
      <c r="Q1798" s="28">
        <f t="shared" ca="1" si="893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4"/>
        <v>0</v>
      </c>
      <c r="BS1798" s="151" t="b">
        <f t="shared" si="895"/>
        <v>0</v>
      </c>
      <c r="BT1798" s="151" t="b">
        <f t="shared" si="896"/>
        <v>0</v>
      </c>
      <c r="BU1798" s="151" t="b">
        <f t="shared" si="897"/>
        <v>0</v>
      </c>
      <c r="BV1798" s="155" t="b">
        <f t="shared" ca="1" si="898"/>
        <v>0</v>
      </c>
      <c r="BW1798" s="151" t="b">
        <f t="shared" ca="1" si="899"/>
        <v>0</v>
      </c>
      <c r="BX1798" s="151" t="b">
        <f t="shared" ca="1" si="900"/>
        <v>0</v>
      </c>
      <c r="BY1798" s="151" t="b">
        <f t="shared" ca="1" si="901"/>
        <v>0</v>
      </c>
      <c r="BZ1798" s="151" t="b">
        <f t="shared" ca="1" si="902"/>
        <v>0</v>
      </c>
      <c r="CA1798" s="151" t="b">
        <f t="shared" ca="1" si="903"/>
        <v>0</v>
      </c>
      <c r="CB1798" s="151" t="b">
        <f t="shared" ca="1" si="904"/>
        <v>0</v>
      </c>
      <c r="CC1798" s="151" t="b">
        <f t="shared" ca="1" si="905"/>
        <v>0</v>
      </c>
      <c r="CD1798" s="151" t="b">
        <f t="shared" ca="1" si="906"/>
        <v>0</v>
      </c>
      <c r="CE1798" s="151" t="b">
        <f t="shared" ca="1" si="907"/>
        <v>0</v>
      </c>
      <c r="CF1798" s="151" t="b">
        <f t="shared" ca="1" si="908"/>
        <v>0</v>
      </c>
      <c r="CG1798" s="151" t="b">
        <f t="shared" ca="1" si="909"/>
        <v>0</v>
      </c>
      <c r="CH1798" s="151" t="b">
        <f t="shared" ca="1" si="910"/>
        <v>0</v>
      </c>
      <c r="CI1798" s="151" t="b">
        <f t="shared" ca="1" si="911"/>
        <v>0</v>
      </c>
      <c r="CJ1798" s="151" t="b">
        <f t="shared" ca="1" si="912"/>
        <v>0</v>
      </c>
      <c r="CK1798" s="151" t="b">
        <f t="shared" ca="1" si="913"/>
        <v>0</v>
      </c>
      <c r="CL1798" s="151" t="b">
        <f t="shared" ca="1" si="914"/>
        <v>0</v>
      </c>
      <c r="CM1798" s="151" t="b">
        <f t="shared" ca="1" si="915"/>
        <v>0</v>
      </c>
      <c r="CN1798" s="151" t="str">
        <f t="shared" ca="1" si="916"/>
        <v>NO_VAC</v>
      </c>
      <c r="CO1798" s="151" t="str">
        <f t="shared" ca="1" si="917"/>
        <v>NO_VAC</v>
      </c>
      <c r="CP1798" s="151" t="b">
        <f t="shared" ca="1" si="918"/>
        <v>0</v>
      </c>
      <c r="CQ1798" s="155">
        <f t="shared" ca="1" si="919"/>
        <v>0</v>
      </c>
      <c r="CR1798" s="155" t="b">
        <f t="shared" ca="1" si="920"/>
        <v>0</v>
      </c>
      <c r="CS1798" s="155" t="b">
        <f t="shared" ca="1" si="921"/>
        <v>0</v>
      </c>
      <c r="CT1798" s="155" t="b">
        <f t="shared" ca="1" si="922"/>
        <v>0</v>
      </c>
      <c r="CU1798" s="155" t="b">
        <f t="shared" ca="1" si="923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1"/>
        <v>0</v>
      </c>
      <c r="P1799" s="28">
        <f t="shared" ca="1" si="892"/>
        <v>0</v>
      </c>
      <c r="Q1799" s="28">
        <f t="shared" ca="1" si="893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4"/>
        <v>0</v>
      </c>
      <c r="BS1799" s="151" t="b">
        <f t="shared" si="895"/>
        <v>0</v>
      </c>
      <c r="BT1799" s="151" t="b">
        <f t="shared" si="896"/>
        <v>0</v>
      </c>
      <c r="BU1799" s="151" t="b">
        <f t="shared" si="897"/>
        <v>0</v>
      </c>
      <c r="BV1799" s="155" t="b">
        <f t="shared" ca="1" si="898"/>
        <v>0</v>
      </c>
      <c r="BW1799" s="151" t="b">
        <f t="shared" ca="1" si="899"/>
        <v>0</v>
      </c>
      <c r="BX1799" s="151" t="b">
        <f t="shared" ca="1" si="900"/>
        <v>0</v>
      </c>
      <c r="BY1799" s="151" t="b">
        <f t="shared" ca="1" si="901"/>
        <v>0</v>
      </c>
      <c r="BZ1799" s="151" t="b">
        <f t="shared" ca="1" si="902"/>
        <v>0</v>
      </c>
      <c r="CA1799" s="151" t="b">
        <f t="shared" ca="1" si="903"/>
        <v>0</v>
      </c>
      <c r="CB1799" s="151" t="b">
        <f t="shared" ca="1" si="904"/>
        <v>0</v>
      </c>
      <c r="CC1799" s="151" t="b">
        <f t="shared" ca="1" si="905"/>
        <v>0</v>
      </c>
      <c r="CD1799" s="151" t="b">
        <f t="shared" ca="1" si="906"/>
        <v>0</v>
      </c>
      <c r="CE1799" s="151" t="b">
        <f t="shared" ca="1" si="907"/>
        <v>0</v>
      </c>
      <c r="CF1799" s="151" t="b">
        <f t="shared" ca="1" si="908"/>
        <v>0</v>
      </c>
      <c r="CG1799" s="151" t="b">
        <f t="shared" ca="1" si="909"/>
        <v>0</v>
      </c>
      <c r="CH1799" s="151" t="b">
        <f t="shared" ca="1" si="910"/>
        <v>0</v>
      </c>
      <c r="CI1799" s="151" t="b">
        <f t="shared" ca="1" si="911"/>
        <v>0</v>
      </c>
      <c r="CJ1799" s="151" t="b">
        <f t="shared" ca="1" si="912"/>
        <v>0</v>
      </c>
      <c r="CK1799" s="151" t="b">
        <f t="shared" ca="1" si="913"/>
        <v>0</v>
      </c>
      <c r="CL1799" s="151" t="b">
        <f t="shared" ca="1" si="914"/>
        <v>0</v>
      </c>
      <c r="CM1799" s="151" t="b">
        <f t="shared" ca="1" si="915"/>
        <v>0</v>
      </c>
      <c r="CN1799" s="151" t="str">
        <f t="shared" ca="1" si="916"/>
        <v>NO_VAC</v>
      </c>
      <c r="CO1799" s="151" t="str">
        <f t="shared" ca="1" si="917"/>
        <v>NO_VAC</v>
      </c>
      <c r="CP1799" s="151" t="b">
        <f t="shared" ca="1" si="918"/>
        <v>0</v>
      </c>
      <c r="CQ1799" s="155">
        <f t="shared" ca="1" si="919"/>
        <v>0</v>
      </c>
      <c r="CR1799" s="155" t="b">
        <f t="shared" ca="1" si="920"/>
        <v>0</v>
      </c>
      <c r="CS1799" s="155" t="b">
        <f t="shared" ca="1" si="921"/>
        <v>0</v>
      </c>
      <c r="CT1799" s="155" t="b">
        <f t="shared" ca="1" si="922"/>
        <v>0</v>
      </c>
      <c r="CU1799" s="155" t="b">
        <f t="shared" ca="1" si="923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1"/>
        <v>0</v>
      </c>
      <c r="P1800" s="28">
        <f t="shared" ca="1" si="892"/>
        <v>0</v>
      </c>
      <c r="Q1800" s="28">
        <f t="shared" ca="1" si="893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4"/>
        <v>0</v>
      </c>
      <c r="BS1800" s="151" t="b">
        <f t="shared" si="895"/>
        <v>0</v>
      </c>
      <c r="BT1800" s="151" t="b">
        <f t="shared" si="896"/>
        <v>0</v>
      </c>
      <c r="BU1800" s="151" t="b">
        <f t="shared" si="897"/>
        <v>0</v>
      </c>
      <c r="BV1800" s="155" t="b">
        <f t="shared" ca="1" si="898"/>
        <v>0</v>
      </c>
      <c r="BW1800" s="151" t="b">
        <f t="shared" ca="1" si="899"/>
        <v>0</v>
      </c>
      <c r="BX1800" s="151" t="b">
        <f t="shared" ca="1" si="900"/>
        <v>0</v>
      </c>
      <c r="BY1800" s="151" t="b">
        <f t="shared" ca="1" si="901"/>
        <v>0</v>
      </c>
      <c r="BZ1800" s="151" t="b">
        <f t="shared" ca="1" si="902"/>
        <v>0</v>
      </c>
      <c r="CA1800" s="151" t="b">
        <f t="shared" ca="1" si="903"/>
        <v>0</v>
      </c>
      <c r="CB1800" s="151" t="b">
        <f t="shared" ca="1" si="904"/>
        <v>0</v>
      </c>
      <c r="CC1800" s="151" t="b">
        <f t="shared" ca="1" si="905"/>
        <v>0</v>
      </c>
      <c r="CD1800" s="151" t="b">
        <f t="shared" ca="1" si="906"/>
        <v>0</v>
      </c>
      <c r="CE1800" s="151" t="b">
        <f t="shared" ca="1" si="907"/>
        <v>0</v>
      </c>
      <c r="CF1800" s="151" t="b">
        <f t="shared" ca="1" si="908"/>
        <v>0</v>
      </c>
      <c r="CG1800" s="151" t="b">
        <f t="shared" ca="1" si="909"/>
        <v>0</v>
      </c>
      <c r="CH1800" s="151" t="b">
        <f t="shared" ca="1" si="910"/>
        <v>0</v>
      </c>
      <c r="CI1800" s="151" t="b">
        <f t="shared" ca="1" si="911"/>
        <v>0</v>
      </c>
      <c r="CJ1800" s="151" t="b">
        <f t="shared" ca="1" si="912"/>
        <v>0</v>
      </c>
      <c r="CK1800" s="151" t="b">
        <f t="shared" ca="1" si="913"/>
        <v>0</v>
      </c>
      <c r="CL1800" s="151" t="b">
        <f t="shared" ca="1" si="914"/>
        <v>0</v>
      </c>
      <c r="CM1800" s="151" t="b">
        <f t="shared" ca="1" si="915"/>
        <v>0</v>
      </c>
      <c r="CN1800" s="151" t="str">
        <f t="shared" ca="1" si="916"/>
        <v>NO_VAC</v>
      </c>
      <c r="CO1800" s="151" t="str">
        <f t="shared" ca="1" si="917"/>
        <v>NO_VAC</v>
      </c>
      <c r="CP1800" s="151" t="b">
        <f t="shared" ca="1" si="918"/>
        <v>0</v>
      </c>
      <c r="CQ1800" s="155">
        <f t="shared" ca="1" si="919"/>
        <v>0</v>
      </c>
      <c r="CR1800" s="155" t="b">
        <f t="shared" ca="1" si="920"/>
        <v>0</v>
      </c>
      <c r="CS1800" s="155" t="b">
        <f t="shared" ca="1" si="921"/>
        <v>0</v>
      </c>
      <c r="CT1800" s="155" t="b">
        <f t="shared" ca="1" si="922"/>
        <v>0</v>
      </c>
      <c r="CU1800" s="155" t="b">
        <f t="shared" ca="1" si="923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1"/>
        <v>0</v>
      </c>
      <c r="P1801" s="28">
        <f t="shared" ca="1" si="892"/>
        <v>0</v>
      </c>
      <c r="Q1801" s="28">
        <f t="shared" ca="1" si="893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4"/>
        <v>0</v>
      </c>
      <c r="BS1801" s="151" t="b">
        <f t="shared" si="895"/>
        <v>0</v>
      </c>
      <c r="BT1801" s="151" t="b">
        <f t="shared" si="896"/>
        <v>0</v>
      </c>
      <c r="BU1801" s="151" t="b">
        <f t="shared" si="897"/>
        <v>0</v>
      </c>
      <c r="BV1801" s="155" t="b">
        <f t="shared" ca="1" si="898"/>
        <v>0</v>
      </c>
      <c r="BW1801" s="151" t="b">
        <f t="shared" ca="1" si="899"/>
        <v>0</v>
      </c>
      <c r="BX1801" s="151" t="b">
        <f t="shared" ca="1" si="900"/>
        <v>0</v>
      </c>
      <c r="BY1801" s="151" t="b">
        <f t="shared" ca="1" si="901"/>
        <v>0</v>
      </c>
      <c r="BZ1801" s="151" t="b">
        <f t="shared" ca="1" si="902"/>
        <v>0</v>
      </c>
      <c r="CA1801" s="151" t="b">
        <f t="shared" ca="1" si="903"/>
        <v>0</v>
      </c>
      <c r="CB1801" s="151" t="b">
        <f t="shared" ca="1" si="904"/>
        <v>0</v>
      </c>
      <c r="CC1801" s="151" t="b">
        <f t="shared" ca="1" si="905"/>
        <v>0</v>
      </c>
      <c r="CD1801" s="151" t="b">
        <f t="shared" ca="1" si="906"/>
        <v>0</v>
      </c>
      <c r="CE1801" s="151" t="b">
        <f t="shared" ca="1" si="907"/>
        <v>0</v>
      </c>
      <c r="CF1801" s="151" t="b">
        <f t="shared" ca="1" si="908"/>
        <v>0</v>
      </c>
      <c r="CG1801" s="151" t="b">
        <f t="shared" ca="1" si="909"/>
        <v>0</v>
      </c>
      <c r="CH1801" s="151" t="b">
        <f t="shared" ca="1" si="910"/>
        <v>0</v>
      </c>
      <c r="CI1801" s="151" t="b">
        <f t="shared" ca="1" si="911"/>
        <v>0</v>
      </c>
      <c r="CJ1801" s="151" t="b">
        <f t="shared" ca="1" si="912"/>
        <v>0</v>
      </c>
      <c r="CK1801" s="151" t="b">
        <f t="shared" ca="1" si="913"/>
        <v>0</v>
      </c>
      <c r="CL1801" s="151" t="b">
        <f t="shared" ca="1" si="914"/>
        <v>0</v>
      </c>
      <c r="CM1801" s="151" t="b">
        <f t="shared" ca="1" si="915"/>
        <v>0</v>
      </c>
      <c r="CN1801" s="151" t="str">
        <f t="shared" ca="1" si="916"/>
        <v>NO_VAC</v>
      </c>
      <c r="CO1801" s="151" t="str">
        <f t="shared" ca="1" si="917"/>
        <v>NO_VAC</v>
      </c>
      <c r="CP1801" s="151" t="b">
        <f t="shared" ca="1" si="918"/>
        <v>0</v>
      </c>
      <c r="CQ1801" s="155">
        <f t="shared" ca="1" si="919"/>
        <v>0</v>
      </c>
      <c r="CR1801" s="155" t="b">
        <f t="shared" ca="1" si="920"/>
        <v>0</v>
      </c>
      <c r="CS1801" s="155" t="b">
        <f t="shared" ca="1" si="921"/>
        <v>0</v>
      </c>
      <c r="CT1801" s="155" t="b">
        <f t="shared" ca="1" si="922"/>
        <v>0</v>
      </c>
      <c r="CU1801" s="155" t="b">
        <f t="shared" ca="1" si="923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4">IF(N1802="",0,DATEDIF(N1802,TODAY(),"Y"))</f>
        <v>0</v>
      </c>
      <c r="P1802" s="28">
        <f t="shared" ref="P1802:P1865" ca="1" si="925">IF(N1802="",0,DATEDIF(N1802,TODAY(),"YM"))</f>
        <v>0</v>
      </c>
      <c r="Q1802" s="28">
        <f t="shared" ref="Q1802:Q1865" ca="1" si="926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4"/>
        <v>0</v>
      </c>
      <c r="BS1802" s="151" t="b">
        <f t="shared" si="895"/>
        <v>0</v>
      </c>
      <c r="BT1802" s="151" t="b">
        <f t="shared" si="896"/>
        <v>0</v>
      </c>
      <c r="BU1802" s="151" t="b">
        <f t="shared" si="897"/>
        <v>0</v>
      </c>
      <c r="BV1802" s="155" t="b">
        <f t="shared" ca="1" si="898"/>
        <v>0</v>
      </c>
      <c r="BW1802" s="151" t="b">
        <f t="shared" ca="1" si="899"/>
        <v>0</v>
      </c>
      <c r="BX1802" s="151" t="b">
        <f t="shared" ca="1" si="900"/>
        <v>0</v>
      </c>
      <c r="BY1802" s="151" t="b">
        <f t="shared" ca="1" si="901"/>
        <v>0</v>
      </c>
      <c r="BZ1802" s="151" t="b">
        <f t="shared" ca="1" si="902"/>
        <v>0</v>
      </c>
      <c r="CA1802" s="151" t="b">
        <f t="shared" ca="1" si="903"/>
        <v>0</v>
      </c>
      <c r="CB1802" s="151" t="b">
        <f t="shared" ca="1" si="904"/>
        <v>0</v>
      </c>
      <c r="CC1802" s="151" t="b">
        <f t="shared" ca="1" si="905"/>
        <v>0</v>
      </c>
      <c r="CD1802" s="151" t="b">
        <f t="shared" ca="1" si="906"/>
        <v>0</v>
      </c>
      <c r="CE1802" s="151" t="b">
        <f t="shared" ca="1" si="907"/>
        <v>0</v>
      </c>
      <c r="CF1802" s="151" t="b">
        <f t="shared" ca="1" si="908"/>
        <v>0</v>
      </c>
      <c r="CG1802" s="151" t="b">
        <f t="shared" ca="1" si="909"/>
        <v>0</v>
      </c>
      <c r="CH1802" s="151" t="b">
        <f t="shared" ca="1" si="910"/>
        <v>0</v>
      </c>
      <c r="CI1802" s="151" t="b">
        <f t="shared" ca="1" si="911"/>
        <v>0</v>
      </c>
      <c r="CJ1802" s="151" t="b">
        <f t="shared" ca="1" si="912"/>
        <v>0</v>
      </c>
      <c r="CK1802" s="151" t="b">
        <f t="shared" ca="1" si="913"/>
        <v>0</v>
      </c>
      <c r="CL1802" s="151" t="b">
        <f t="shared" ca="1" si="914"/>
        <v>0</v>
      </c>
      <c r="CM1802" s="151" t="b">
        <f t="shared" ca="1" si="915"/>
        <v>0</v>
      </c>
      <c r="CN1802" s="151" t="str">
        <f t="shared" ca="1" si="916"/>
        <v>NO_VAC</v>
      </c>
      <c r="CO1802" s="151" t="str">
        <f t="shared" ca="1" si="917"/>
        <v>NO_VAC</v>
      </c>
      <c r="CP1802" s="151" t="b">
        <f t="shared" ca="1" si="918"/>
        <v>0</v>
      </c>
      <c r="CQ1802" s="155">
        <f t="shared" ca="1" si="919"/>
        <v>0</v>
      </c>
      <c r="CR1802" s="155" t="b">
        <f t="shared" ca="1" si="920"/>
        <v>0</v>
      </c>
      <c r="CS1802" s="155" t="b">
        <f t="shared" ca="1" si="921"/>
        <v>0</v>
      </c>
      <c r="CT1802" s="155" t="b">
        <f t="shared" ca="1" si="922"/>
        <v>0</v>
      </c>
      <c r="CU1802" s="155" t="b">
        <f t="shared" ca="1" si="923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4"/>
        <v>0</v>
      </c>
      <c r="P1803" s="28">
        <f t="shared" ca="1" si="925"/>
        <v>0</v>
      </c>
      <c r="Q1803" s="28">
        <f t="shared" ca="1" si="926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27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28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29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0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1">IF(O1803+P1803+Q1803&lt;&gt;0,IF(O1803=1,1,IF(O1803=2,2,IF(O1803=3,3, IF(O1803=4,4,IF(P1803=0,-1,0))))))</f>
        <v>0</v>
      </c>
      <c r="BW1803" s="151" t="b">
        <f t="shared" ref="BW1803:BW1866" ca="1" si="932">IF($BV1803&lt;=0,IF(R1803&lt;&gt;"","VAC","NO_VAC"))</f>
        <v>0</v>
      </c>
      <c r="BX1803" s="151" t="b">
        <f t="shared" ref="BX1803:BX1866" ca="1" si="933">IF($BV1803&lt;=0,IF(T1803&lt;&gt;"","VAC","NO_VAC"))</f>
        <v>0</v>
      </c>
      <c r="BY1803" s="151" t="b">
        <f t="shared" ref="BY1803:BY1866" ca="1" si="934">IF($BV1803=0,IF(P1803&gt;=2,IF(V1803&lt;&gt;"","VAC","NO_VAC")))</f>
        <v>0</v>
      </c>
      <c r="BZ1803" s="151" t="b">
        <f t="shared" ref="BZ1803:BZ1866" ca="1" si="935">IF($BV1803=0,IF(P1803&gt;=4,IF(X1803&lt;&gt;"","VAC","NO_VAC")))</f>
        <v>0</v>
      </c>
      <c r="CA1803" s="151" t="b">
        <f t="shared" ref="CA1803:CA1866" ca="1" si="936">IF($BV1803=0,IF(P1803&gt;=6,IF(Z1803&lt;&gt;"","VAC","NO_VAC")))</f>
        <v>0</v>
      </c>
      <c r="CB1803" s="151" t="b">
        <f t="shared" ref="CB1803:CB1866" ca="1" si="937">IF($BV1803=0,IF(P1803&gt;=2,IF(AB1803&lt;&gt;"","VAC","NO_VAC")))</f>
        <v>0</v>
      </c>
      <c r="CC1803" s="151" t="b">
        <f t="shared" ref="CC1803:CC1866" ca="1" si="938">IF($BV1803=0,IF(P1803&gt;=4,IF(AD1803&lt;&gt;"","VAC","NO_VAC")))</f>
        <v>0</v>
      </c>
      <c r="CD1803" s="151" t="b">
        <f t="shared" ref="CD1803:CD1866" ca="1" si="939">IF($BV1803=0,IF(P1803&gt;=6,IF(AF1803&lt;&gt;"","VAC","NO_VAC")))</f>
        <v>0</v>
      </c>
      <c r="CE1803" s="151" t="b">
        <f t="shared" ref="CE1803:CE1866" ca="1" si="940">IF($BV1803=0,IF(P1803&gt;=2,IF(AH1803&lt;&gt;"","VAC","NO_VAC")))</f>
        <v>0</v>
      </c>
      <c r="CF1803" s="151" t="b">
        <f t="shared" ref="CF1803:CF1866" ca="1" si="941">IF($BV1803=0,IF(P1803&gt;=4,IF(AJ1803&lt;&gt;"","VAC","NO_VAC")))</f>
        <v>0</v>
      </c>
      <c r="CG1803" s="151" t="b">
        <f t="shared" ref="CG1803:CG1866" ca="1" si="942">IF($BV1803=0,IF(P1803&gt;=7,IF(AL1803&lt;&gt;"","VAC","NO_VAC")))</f>
        <v>0</v>
      </c>
      <c r="CH1803" s="151" t="b">
        <f t="shared" ref="CH1803:CH1866" ca="1" si="943">IF($BV1803=0,IF(P1803&gt;=8,IF(AN1803&lt;&gt;"","VAC","NO_VAC")))</f>
        <v>0</v>
      </c>
      <c r="CI1803" s="151" t="b">
        <f t="shared" ref="CI1803:CI1866" ca="1" si="944">IF($BV1803=1,IF(AP1803&lt;&gt;"","VAC","NO_VAC"))</f>
        <v>0</v>
      </c>
      <c r="CJ1803" s="151" t="b">
        <f t="shared" ref="CJ1803:CJ1866" ca="1" si="945">IF($BV1803=0,IF(P1803&gt;=2,IF(AR1803&lt;&gt;"","VAC","NO_VAC")))</f>
        <v>0</v>
      </c>
      <c r="CK1803" s="151" t="b">
        <f t="shared" ref="CK1803:CK1866" ca="1" si="946">IF($BV1803=0,IF(P1803&gt;=4,IF(AT1803&lt;&gt;"","VAC","NO_VAC")))</f>
        <v>0</v>
      </c>
      <c r="CL1803" s="151" t="b">
        <f t="shared" ref="CL1803:CL1866" ca="1" si="947">IF($BV1803=1,IF(AV1803&lt;&gt;"","VAC","NO_VAC"))</f>
        <v>0</v>
      </c>
      <c r="CM1803" s="151" t="b">
        <f t="shared" ref="CM1803:CM1866" ca="1" si="948">IF($BV1803=1,IF(AX1803&lt;&gt;"","VAC","NO_VAC"))</f>
        <v>0</v>
      </c>
      <c r="CN1803" s="151" t="str">
        <f t="shared" ref="CN1803:CN1866" ca="1" si="949">IF($BV1803=1,IF(P1803&gt;=6,IF(AZ1803&lt;&gt;"","VAC","NO_VAC")),IF($BV1803&gt;1,IF(AZ1803&lt;&gt;"","VAC","NO_VAC")))</f>
        <v>NO_VAC</v>
      </c>
      <c r="CO1803" s="151" t="str">
        <f t="shared" ref="CO1803:CO1866" ca="1" si="950">IF($BV1803=1,IF(P1803&gt;=6,IF(BB1803&lt;&gt;"","VAC","NO_VAC")),IF($BV1803&gt;1,IF(BB1803&lt;&gt;"","VAC","NO_VAC")))</f>
        <v>NO_VAC</v>
      </c>
      <c r="CP1803" s="151" t="b">
        <f t="shared" ref="CP1803:CP1866" ca="1" si="951">IF($BV1803=4,IF(BD1803&lt;&gt;"","VAC","NO_VAC"))</f>
        <v>0</v>
      </c>
      <c r="CQ1803" s="155">
        <f t="shared" ref="CQ1803:CQ1866" ca="1" si="952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3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4">IF(O1803=2,COUNT(R1803,T1803,V1803,X1803,Z1803,AB1803,AD1803,AF1803,AH1803,AJ1803,AL1803,AN1803,AR1803,AT1803,AV1803,AX1803,AP1803,AZ1803,BB1803))</f>
        <v>0</v>
      </c>
      <c r="CT1803" s="155" t="b">
        <f t="shared" ref="CT1803:CT1866" ca="1" si="955">IF(O1803=3,COUNT(R1803,T1803,V1803,X1803,Z1803,AB1803,AD1803,AF1803,AH1803,AJ1803,AL1803,AN1803,AR1803,AT1803,AV1803,AX1803,AP1803,AZ1803,BB1803))</f>
        <v>0</v>
      </c>
      <c r="CU1803" s="155" t="b">
        <f t="shared" ref="CU1803:CU1866" ca="1" si="956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4"/>
        <v>0</v>
      </c>
      <c r="P1804" s="28">
        <f t="shared" ca="1" si="925"/>
        <v>0</v>
      </c>
      <c r="Q1804" s="28">
        <f t="shared" ca="1" si="926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27"/>
        <v>0</v>
      </c>
      <c r="BS1804" s="151" t="b">
        <f t="shared" si="928"/>
        <v>0</v>
      </c>
      <c r="BT1804" s="151" t="b">
        <f t="shared" si="929"/>
        <v>0</v>
      </c>
      <c r="BU1804" s="151" t="b">
        <f t="shared" si="930"/>
        <v>0</v>
      </c>
      <c r="BV1804" s="155" t="b">
        <f t="shared" ca="1" si="931"/>
        <v>0</v>
      </c>
      <c r="BW1804" s="151" t="b">
        <f t="shared" ca="1" si="932"/>
        <v>0</v>
      </c>
      <c r="BX1804" s="151" t="b">
        <f t="shared" ca="1" si="933"/>
        <v>0</v>
      </c>
      <c r="BY1804" s="151" t="b">
        <f t="shared" ca="1" si="934"/>
        <v>0</v>
      </c>
      <c r="BZ1804" s="151" t="b">
        <f t="shared" ca="1" si="935"/>
        <v>0</v>
      </c>
      <c r="CA1804" s="151" t="b">
        <f t="shared" ca="1" si="936"/>
        <v>0</v>
      </c>
      <c r="CB1804" s="151" t="b">
        <f t="shared" ca="1" si="937"/>
        <v>0</v>
      </c>
      <c r="CC1804" s="151" t="b">
        <f t="shared" ca="1" si="938"/>
        <v>0</v>
      </c>
      <c r="CD1804" s="151" t="b">
        <f t="shared" ca="1" si="939"/>
        <v>0</v>
      </c>
      <c r="CE1804" s="151" t="b">
        <f t="shared" ca="1" si="940"/>
        <v>0</v>
      </c>
      <c r="CF1804" s="151" t="b">
        <f t="shared" ca="1" si="941"/>
        <v>0</v>
      </c>
      <c r="CG1804" s="151" t="b">
        <f t="shared" ca="1" si="942"/>
        <v>0</v>
      </c>
      <c r="CH1804" s="151" t="b">
        <f t="shared" ca="1" si="943"/>
        <v>0</v>
      </c>
      <c r="CI1804" s="151" t="b">
        <f t="shared" ca="1" si="944"/>
        <v>0</v>
      </c>
      <c r="CJ1804" s="151" t="b">
        <f t="shared" ca="1" si="945"/>
        <v>0</v>
      </c>
      <c r="CK1804" s="151" t="b">
        <f t="shared" ca="1" si="946"/>
        <v>0</v>
      </c>
      <c r="CL1804" s="151" t="b">
        <f t="shared" ca="1" si="947"/>
        <v>0</v>
      </c>
      <c r="CM1804" s="151" t="b">
        <f t="shared" ca="1" si="948"/>
        <v>0</v>
      </c>
      <c r="CN1804" s="151" t="str">
        <f t="shared" ca="1" si="949"/>
        <v>NO_VAC</v>
      </c>
      <c r="CO1804" s="151" t="str">
        <f t="shared" ca="1" si="950"/>
        <v>NO_VAC</v>
      </c>
      <c r="CP1804" s="151" t="b">
        <f t="shared" ca="1" si="951"/>
        <v>0</v>
      </c>
      <c r="CQ1804" s="155">
        <f t="shared" ca="1" si="952"/>
        <v>0</v>
      </c>
      <c r="CR1804" s="155" t="b">
        <f t="shared" ca="1" si="953"/>
        <v>0</v>
      </c>
      <c r="CS1804" s="155" t="b">
        <f t="shared" ca="1" si="954"/>
        <v>0</v>
      </c>
      <c r="CT1804" s="155" t="b">
        <f t="shared" ca="1" si="955"/>
        <v>0</v>
      </c>
      <c r="CU1804" s="155" t="b">
        <f t="shared" ca="1" si="956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4"/>
        <v>0</v>
      </c>
      <c r="P1805" s="28">
        <f t="shared" ca="1" si="925"/>
        <v>0</v>
      </c>
      <c r="Q1805" s="28">
        <f t="shared" ca="1" si="926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27"/>
        <v>0</v>
      </c>
      <c r="BS1805" s="151" t="b">
        <f t="shared" si="928"/>
        <v>0</v>
      </c>
      <c r="BT1805" s="151" t="b">
        <f t="shared" si="929"/>
        <v>0</v>
      </c>
      <c r="BU1805" s="151" t="b">
        <f t="shared" si="930"/>
        <v>0</v>
      </c>
      <c r="BV1805" s="155" t="b">
        <f t="shared" ca="1" si="931"/>
        <v>0</v>
      </c>
      <c r="BW1805" s="151" t="b">
        <f t="shared" ca="1" si="932"/>
        <v>0</v>
      </c>
      <c r="BX1805" s="151" t="b">
        <f t="shared" ca="1" si="933"/>
        <v>0</v>
      </c>
      <c r="BY1805" s="151" t="b">
        <f t="shared" ca="1" si="934"/>
        <v>0</v>
      </c>
      <c r="BZ1805" s="151" t="b">
        <f t="shared" ca="1" si="935"/>
        <v>0</v>
      </c>
      <c r="CA1805" s="151" t="b">
        <f t="shared" ca="1" si="936"/>
        <v>0</v>
      </c>
      <c r="CB1805" s="151" t="b">
        <f t="shared" ca="1" si="937"/>
        <v>0</v>
      </c>
      <c r="CC1805" s="151" t="b">
        <f t="shared" ca="1" si="938"/>
        <v>0</v>
      </c>
      <c r="CD1805" s="151" t="b">
        <f t="shared" ca="1" si="939"/>
        <v>0</v>
      </c>
      <c r="CE1805" s="151" t="b">
        <f t="shared" ca="1" si="940"/>
        <v>0</v>
      </c>
      <c r="CF1805" s="151" t="b">
        <f t="shared" ca="1" si="941"/>
        <v>0</v>
      </c>
      <c r="CG1805" s="151" t="b">
        <f t="shared" ca="1" si="942"/>
        <v>0</v>
      </c>
      <c r="CH1805" s="151" t="b">
        <f t="shared" ca="1" si="943"/>
        <v>0</v>
      </c>
      <c r="CI1805" s="151" t="b">
        <f t="shared" ca="1" si="944"/>
        <v>0</v>
      </c>
      <c r="CJ1805" s="151" t="b">
        <f t="shared" ca="1" si="945"/>
        <v>0</v>
      </c>
      <c r="CK1805" s="151" t="b">
        <f t="shared" ca="1" si="946"/>
        <v>0</v>
      </c>
      <c r="CL1805" s="151" t="b">
        <f t="shared" ca="1" si="947"/>
        <v>0</v>
      </c>
      <c r="CM1805" s="151" t="b">
        <f t="shared" ca="1" si="948"/>
        <v>0</v>
      </c>
      <c r="CN1805" s="151" t="str">
        <f t="shared" ca="1" si="949"/>
        <v>NO_VAC</v>
      </c>
      <c r="CO1805" s="151" t="str">
        <f t="shared" ca="1" si="950"/>
        <v>NO_VAC</v>
      </c>
      <c r="CP1805" s="151" t="b">
        <f t="shared" ca="1" si="951"/>
        <v>0</v>
      </c>
      <c r="CQ1805" s="155">
        <f t="shared" ca="1" si="952"/>
        <v>0</v>
      </c>
      <c r="CR1805" s="155" t="b">
        <f t="shared" ca="1" si="953"/>
        <v>0</v>
      </c>
      <c r="CS1805" s="155" t="b">
        <f t="shared" ca="1" si="954"/>
        <v>0</v>
      </c>
      <c r="CT1805" s="155" t="b">
        <f t="shared" ca="1" si="955"/>
        <v>0</v>
      </c>
      <c r="CU1805" s="155" t="b">
        <f t="shared" ca="1" si="956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4"/>
        <v>0</v>
      </c>
      <c r="P1806" s="28">
        <f t="shared" ca="1" si="925"/>
        <v>0</v>
      </c>
      <c r="Q1806" s="28">
        <f t="shared" ca="1" si="926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27"/>
        <v>0</v>
      </c>
      <c r="BS1806" s="151" t="b">
        <f t="shared" si="928"/>
        <v>0</v>
      </c>
      <c r="BT1806" s="151" t="b">
        <f t="shared" si="929"/>
        <v>0</v>
      </c>
      <c r="BU1806" s="151" t="b">
        <f t="shared" si="930"/>
        <v>0</v>
      </c>
      <c r="BV1806" s="155" t="b">
        <f t="shared" ca="1" si="931"/>
        <v>0</v>
      </c>
      <c r="BW1806" s="151" t="b">
        <f t="shared" ca="1" si="932"/>
        <v>0</v>
      </c>
      <c r="BX1806" s="151" t="b">
        <f t="shared" ca="1" si="933"/>
        <v>0</v>
      </c>
      <c r="BY1806" s="151" t="b">
        <f t="shared" ca="1" si="934"/>
        <v>0</v>
      </c>
      <c r="BZ1806" s="151" t="b">
        <f t="shared" ca="1" si="935"/>
        <v>0</v>
      </c>
      <c r="CA1806" s="151" t="b">
        <f t="shared" ca="1" si="936"/>
        <v>0</v>
      </c>
      <c r="CB1806" s="151" t="b">
        <f t="shared" ca="1" si="937"/>
        <v>0</v>
      </c>
      <c r="CC1806" s="151" t="b">
        <f t="shared" ca="1" si="938"/>
        <v>0</v>
      </c>
      <c r="CD1806" s="151" t="b">
        <f t="shared" ca="1" si="939"/>
        <v>0</v>
      </c>
      <c r="CE1806" s="151" t="b">
        <f t="shared" ca="1" si="940"/>
        <v>0</v>
      </c>
      <c r="CF1806" s="151" t="b">
        <f t="shared" ca="1" si="941"/>
        <v>0</v>
      </c>
      <c r="CG1806" s="151" t="b">
        <f t="shared" ca="1" si="942"/>
        <v>0</v>
      </c>
      <c r="CH1806" s="151" t="b">
        <f t="shared" ca="1" si="943"/>
        <v>0</v>
      </c>
      <c r="CI1806" s="151" t="b">
        <f t="shared" ca="1" si="944"/>
        <v>0</v>
      </c>
      <c r="CJ1806" s="151" t="b">
        <f t="shared" ca="1" si="945"/>
        <v>0</v>
      </c>
      <c r="CK1806" s="151" t="b">
        <f t="shared" ca="1" si="946"/>
        <v>0</v>
      </c>
      <c r="CL1806" s="151" t="b">
        <f t="shared" ca="1" si="947"/>
        <v>0</v>
      </c>
      <c r="CM1806" s="151" t="b">
        <f t="shared" ca="1" si="948"/>
        <v>0</v>
      </c>
      <c r="CN1806" s="151" t="str">
        <f t="shared" ca="1" si="949"/>
        <v>NO_VAC</v>
      </c>
      <c r="CO1806" s="151" t="str">
        <f t="shared" ca="1" si="950"/>
        <v>NO_VAC</v>
      </c>
      <c r="CP1806" s="151" t="b">
        <f t="shared" ca="1" si="951"/>
        <v>0</v>
      </c>
      <c r="CQ1806" s="155">
        <f t="shared" ca="1" si="952"/>
        <v>0</v>
      </c>
      <c r="CR1806" s="155" t="b">
        <f t="shared" ca="1" si="953"/>
        <v>0</v>
      </c>
      <c r="CS1806" s="155" t="b">
        <f t="shared" ca="1" si="954"/>
        <v>0</v>
      </c>
      <c r="CT1806" s="155" t="b">
        <f t="shared" ca="1" si="955"/>
        <v>0</v>
      </c>
      <c r="CU1806" s="155" t="b">
        <f t="shared" ca="1" si="956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4"/>
        <v>0</v>
      </c>
      <c r="P1807" s="28">
        <f t="shared" ca="1" si="925"/>
        <v>0</v>
      </c>
      <c r="Q1807" s="28">
        <f t="shared" ca="1" si="926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27"/>
        <v>0</v>
      </c>
      <c r="BS1807" s="151" t="b">
        <f t="shared" si="928"/>
        <v>0</v>
      </c>
      <c r="BT1807" s="151" t="b">
        <f t="shared" si="929"/>
        <v>0</v>
      </c>
      <c r="BU1807" s="151" t="b">
        <f t="shared" si="930"/>
        <v>0</v>
      </c>
      <c r="BV1807" s="155" t="b">
        <f t="shared" ca="1" si="931"/>
        <v>0</v>
      </c>
      <c r="BW1807" s="151" t="b">
        <f t="shared" ca="1" si="932"/>
        <v>0</v>
      </c>
      <c r="BX1807" s="151" t="b">
        <f t="shared" ca="1" si="933"/>
        <v>0</v>
      </c>
      <c r="BY1807" s="151" t="b">
        <f t="shared" ca="1" si="934"/>
        <v>0</v>
      </c>
      <c r="BZ1807" s="151" t="b">
        <f t="shared" ca="1" si="935"/>
        <v>0</v>
      </c>
      <c r="CA1807" s="151" t="b">
        <f t="shared" ca="1" si="936"/>
        <v>0</v>
      </c>
      <c r="CB1807" s="151" t="b">
        <f t="shared" ca="1" si="937"/>
        <v>0</v>
      </c>
      <c r="CC1807" s="151" t="b">
        <f t="shared" ca="1" si="938"/>
        <v>0</v>
      </c>
      <c r="CD1807" s="151" t="b">
        <f t="shared" ca="1" si="939"/>
        <v>0</v>
      </c>
      <c r="CE1807" s="151" t="b">
        <f t="shared" ca="1" si="940"/>
        <v>0</v>
      </c>
      <c r="CF1807" s="151" t="b">
        <f t="shared" ca="1" si="941"/>
        <v>0</v>
      </c>
      <c r="CG1807" s="151" t="b">
        <f t="shared" ca="1" si="942"/>
        <v>0</v>
      </c>
      <c r="CH1807" s="151" t="b">
        <f t="shared" ca="1" si="943"/>
        <v>0</v>
      </c>
      <c r="CI1807" s="151" t="b">
        <f t="shared" ca="1" si="944"/>
        <v>0</v>
      </c>
      <c r="CJ1807" s="151" t="b">
        <f t="shared" ca="1" si="945"/>
        <v>0</v>
      </c>
      <c r="CK1807" s="151" t="b">
        <f t="shared" ca="1" si="946"/>
        <v>0</v>
      </c>
      <c r="CL1807" s="151" t="b">
        <f t="shared" ca="1" si="947"/>
        <v>0</v>
      </c>
      <c r="CM1807" s="151" t="b">
        <f t="shared" ca="1" si="948"/>
        <v>0</v>
      </c>
      <c r="CN1807" s="151" t="str">
        <f t="shared" ca="1" si="949"/>
        <v>NO_VAC</v>
      </c>
      <c r="CO1807" s="151" t="str">
        <f t="shared" ca="1" si="950"/>
        <v>NO_VAC</v>
      </c>
      <c r="CP1807" s="151" t="b">
        <f t="shared" ca="1" si="951"/>
        <v>0</v>
      </c>
      <c r="CQ1807" s="155">
        <f t="shared" ca="1" si="952"/>
        <v>0</v>
      </c>
      <c r="CR1807" s="155" t="b">
        <f t="shared" ca="1" si="953"/>
        <v>0</v>
      </c>
      <c r="CS1807" s="155" t="b">
        <f t="shared" ca="1" si="954"/>
        <v>0</v>
      </c>
      <c r="CT1807" s="155" t="b">
        <f t="shared" ca="1" si="955"/>
        <v>0</v>
      </c>
      <c r="CU1807" s="155" t="b">
        <f t="shared" ca="1" si="956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4"/>
        <v>0</v>
      </c>
      <c r="P1808" s="28">
        <f t="shared" ca="1" si="925"/>
        <v>0</v>
      </c>
      <c r="Q1808" s="28">
        <f t="shared" ca="1" si="926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27"/>
        <v>0</v>
      </c>
      <c r="BS1808" s="151" t="b">
        <f t="shared" si="928"/>
        <v>0</v>
      </c>
      <c r="BT1808" s="151" t="b">
        <f t="shared" si="929"/>
        <v>0</v>
      </c>
      <c r="BU1808" s="151" t="b">
        <f t="shared" si="930"/>
        <v>0</v>
      </c>
      <c r="BV1808" s="155" t="b">
        <f t="shared" ca="1" si="931"/>
        <v>0</v>
      </c>
      <c r="BW1808" s="151" t="b">
        <f t="shared" ca="1" si="932"/>
        <v>0</v>
      </c>
      <c r="BX1808" s="151" t="b">
        <f t="shared" ca="1" si="933"/>
        <v>0</v>
      </c>
      <c r="BY1808" s="151" t="b">
        <f t="shared" ca="1" si="934"/>
        <v>0</v>
      </c>
      <c r="BZ1808" s="151" t="b">
        <f t="shared" ca="1" si="935"/>
        <v>0</v>
      </c>
      <c r="CA1808" s="151" t="b">
        <f t="shared" ca="1" si="936"/>
        <v>0</v>
      </c>
      <c r="CB1808" s="151" t="b">
        <f t="shared" ca="1" si="937"/>
        <v>0</v>
      </c>
      <c r="CC1808" s="151" t="b">
        <f t="shared" ca="1" si="938"/>
        <v>0</v>
      </c>
      <c r="CD1808" s="151" t="b">
        <f t="shared" ca="1" si="939"/>
        <v>0</v>
      </c>
      <c r="CE1808" s="151" t="b">
        <f t="shared" ca="1" si="940"/>
        <v>0</v>
      </c>
      <c r="CF1808" s="151" t="b">
        <f t="shared" ca="1" si="941"/>
        <v>0</v>
      </c>
      <c r="CG1808" s="151" t="b">
        <f t="shared" ca="1" si="942"/>
        <v>0</v>
      </c>
      <c r="CH1808" s="151" t="b">
        <f t="shared" ca="1" si="943"/>
        <v>0</v>
      </c>
      <c r="CI1808" s="151" t="b">
        <f t="shared" ca="1" si="944"/>
        <v>0</v>
      </c>
      <c r="CJ1808" s="151" t="b">
        <f t="shared" ca="1" si="945"/>
        <v>0</v>
      </c>
      <c r="CK1808" s="151" t="b">
        <f t="shared" ca="1" si="946"/>
        <v>0</v>
      </c>
      <c r="CL1808" s="151" t="b">
        <f t="shared" ca="1" si="947"/>
        <v>0</v>
      </c>
      <c r="CM1808" s="151" t="b">
        <f t="shared" ca="1" si="948"/>
        <v>0</v>
      </c>
      <c r="CN1808" s="151" t="str">
        <f t="shared" ca="1" si="949"/>
        <v>NO_VAC</v>
      </c>
      <c r="CO1808" s="151" t="str">
        <f t="shared" ca="1" si="950"/>
        <v>NO_VAC</v>
      </c>
      <c r="CP1808" s="151" t="b">
        <f t="shared" ca="1" si="951"/>
        <v>0</v>
      </c>
      <c r="CQ1808" s="155">
        <f t="shared" ca="1" si="952"/>
        <v>0</v>
      </c>
      <c r="CR1808" s="155" t="b">
        <f t="shared" ca="1" si="953"/>
        <v>0</v>
      </c>
      <c r="CS1808" s="155" t="b">
        <f t="shared" ca="1" si="954"/>
        <v>0</v>
      </c>
      <c r="CT1808" s="155" t="b">
        <f t="shared" ca="1" si="955"/>
        <v>0</v>
      </c>
      <c r="CU1808" s="155" t="b">
        <f t="shared" ca="1" si="956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4"/>
        <v>0</v>
      </c>
      <c r="P1809" s="28">
        <f t="shared" ca="1" si="925"/>
        <v>0</v>
      </c>
      <c r="Q1809" s="28">
        <f t="shared" ca="1" si="926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27"/>
        <v>0</v>
      </c>
      <c r="BS1809" s="151" t="b">
        <f t="shared" si="928"/>
        <v>0</v>
      </c>
      <c r="BT1809" s="151" t="b">
        <f t="shared" si="929"/>
        <v>0</v>
      </c>
      <c r="BU1809" s="151" t="b">
        <f t="shared" si="930"/>
        <v>0</v>
      </c>
      <c r="BV1809" s="155" t="b">
        <f t="shared" ca="1" si="931"/>
        <v>0</v>
      </c>
      <c r="BW1809" s="151" t="b">
        <f t="shared" ca="1" si="932"/>
        <v>0</v>
      </c>
      <c r="BX1809" s="151" t="b">
        <f t="shared" ca="1" si="933"/>
        <v>0</v>
      </c>
      <c r="BY1809" s="151" t="b">
        <f t="shared" ca="1" si="934"/>
        <v>0</v>
      </c>
      <c r="BZ1809" s="151" t="b">
        <f t="shared" ca="1" si="935"/>
        <v>0</v>
      </c>
      <c r="CA1809" s="151" t="b">
        <f t="shared" ca="1" si="936"/>
        <v>0</v>
      </c>
      <c r="CB1809" s="151" t="b">
        <f t="shared" ca="1" si="937"/>
        <v>0</v>
      </c>
      <c r="CC1809" s="151" t="b">
        <f t="shared" ca="1" si="938"/>
        <v>0</v>
      </c>
      <c r="CD1809" s="151" t="b">
        <f t="shared" ca="1" si="939"/>
        <v>0</v>
      </c>
      <c r="CE1809" s="151" t="b">
        <f t="shared" ca="1" si="940"/>
        <v>0</v>
      </c>
      <c r="CF1809" s="151" t="b">
        <f t="shared" ca="1" si="941"/>
        <v>0</v>
      </c>
      <c r="CG1809" s="151" t="b">
        <f t="shared" ca="1" si="942"/>
        <v>0</v>
      </c>
      <c r="CH1809" s="151" t="b">
        <f t="shared" ca="1" si="943"/>
        <v>0</v>
      </c>
      <c r="CI1809" s="151" t="b">
        <f t="shared" ca="1" si="944"/>
        <v>0</v>
      </c>
      <c r="CJ1809" s="151" t="b">
        <f t="shared" ca="1" si="945"/>
        <v>0</v>
      </c>
      <c r="CK1809" s="151" t="b">
        <f t="shared" ca="1" si="946"/>
        <v>0</v>
      </c>
      <c r="CL1809" s="151" t="b">
        <f t="shared" ca="1" si="947"/>
        <v>0</v>
      </c>
      <c r="CM1809" s="151" t="b">
        <f t="shared" ca="1" si="948"/>
        <v>0</v>
      </c>
      <c r="CN1809" s="151" t="str">
        <f t="shared" ca="1" si="949"/>
        <v>NO_VAC</v>
      </c>
      <c r="CO1809" s="151" t="str">
        <f t="shared" ca="1" si="950"/>
        <v>NO_VAC</v>
      </c>
      <c r="CP1809" s="151" t="b">
        <f t="shared" ca="1" si="951"/>
        <v>0</v>
      </c>
      <c r="CQ1809" s="155">
        <f t="shared" ca="1" si="952"/>
        <v>0</v>
      </c>
      <c r="CR1809" s="155" t="b">
        <f t="shared" ca="1" si="953"/>
        <v>0</v>
      </c>
      <c r="CS1809" s="155" t="b">
        <f t="shared" ca="1" si="954"/>
        <v>0</v>
      </c>
      <c r="CT1809" s="155" t="b">
        <f t="shared" ca="1" si="955"/>
        <v>0</v>
      </c>
      <c r="CU1809" s="155" t="b">
        <f t="shared" ca="1" si="956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4"/>
        <v>0</v>
      </c>
      <c r="P1810" s="28">
        <f t="shared" ca="1" si="925"/>
        <v>0</v>
      </c>
      <c r="Q1810" s="28">
        <f t="shared" ca="1" si="926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27"/>
        <v>0</v>
      </c>
      <c r="BS1810" s="151" t="b">
        <f t="shared" si="928"/>
        <v>0</v>
      </c>
      <c r="BT1810" s="151" t="b">
        <f t="shared" si="929"/>
        <v>0</v>
      </c>
      <c r="BU1810" s="151" t="b">
        <f t="shared" si="930"/>
        <v>0</v>
      </c>
      <c r="BV1810" s="155" t="b">
        <f t="shared" ca="1" si="931"/>
        <v>0</v>
      </c>
      <c r="BW1810" s="151" t="b">
        <f t="shared" ca="1" si="932"/>
        <v>0</v>
      </c>
      <c r="BX1810" s="151" t="b">
        <f t="shared" ca="1" si="933"/>
        <v>0</v>
      </c>
      <c r="BY1810" s="151" t="b">
        <f t="shared" ca="1" si="934"/>
        <v>0</v>
      </c>
      <c r="BZ1810" s="151" t="b">
        <f t="shared" ca="1" si="935"/>
        <v>0</v>
      </c>
      <c r="CA1810" s="151" t="b">
        <f t="shared" ca="1" si="936"/>
        <v>0</v>
      </c>
      <c r="CB1810" s="151" t="b">
        <f t="shared" ca="1" si="937"/>
        <v>0</v>
      </c>
      <c r="CC1810" s="151" t="b">
        <f t="shared" ca="1" si="938"/>
        <v>0</v>
      </c>
      <c r="CD1810" s="151" t="b">
        <f t="shared" ca="1" si="939"/>
        <v>0</v>
      </c>
      <c r="CE1810" s="151" t="b">
        <f t="shared" ca="1" si="940"/>
        <v>0</v>
      </c>
      <c r="CF1810" s="151" t="b">
        <f t="shared" ca="1" si="941"/>
        <v>0</v>
      </c>
      <c r="CG1810" s="151" t="b">
        <f t="shared" ca="1" si="942"/>
        <v>0</v>
      </c>
      <c r="CH1810" s="151" t="b">
        <f t="shared" ca="1" si="943"/>
        <v>0</v>
      </c>
      <c r="CI1810" s="151" t="b">
        <f t="shared" ca="1" si="944"/>
        <v>0</v>
      </c>
      <c r="CJ1810" s="151" t="b">
        <f t="shared" ca="1" si="945"/>
        <v>0</v>
      </c>
      <c r="CK1810" s="151" t="b">
        <f t="shared" ca="1" si="946"/>
        <v>0</v>
      </c>
      <c r="CL1810" s="151" t="b">
        <f t="shared" ca="1" si="947"/>
        <v>0</v>
      </c>
      <c r="CM1810" s="151" t="b">
        <f t="shared" ca="1" si="948"/>
        <v>0</v>
      </c>
      <c r="CN1810" s="151" t="str">
        <f t="shared" ca="1" si="949"/>
        <v>NO_VAC</v>
      </c>
      <c r="CO1810" s="151" t="str">
        <f t="shared" ca="1" si="950"/>
        <v>NO_VAC</v>
      </c>
      <c r="CP1810" s="151" t="b">
        <f t="shared" ca="1" si="951"/>
        <v>0</v>
      </c>
      <c r="CQ1810" s="155">
        <f t="shared" ca="1" si="952"/>
        <v>0</v>
      </c>
      <c r="CR1810" s="155" t="b">
        <f t="shared" ca="1" si="953"/>
        <v>0</v>
      </c>
      <c r="CS1810" s="155" t="b">
        <f t="shared" ca="1" si="954"/>
        <v>0</v>
      </c>
      <c r="CT1810" s="155" t="b">
        <f t="shared" ca="1" si="955"/>
        <v>0</v>
      </c>
      <c r="CU1810" s="155" t="b">
        <f t="shared" ca="1" si="956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4"/>
        <v>0</v>
      </c>
      <c r="P1811" s="28">
        <f t="shared" ca="1" si="925"/>
        <v>0</v>
      </c>
      <c r="Q1811" s="28">
        <f t="shared" ca="1" si="926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27"/>
        <v>0</v>
      </c>
      <c r="BS1811" s="151" t="b">
        <f t="shared" si="928"/>
        <v>0</v>
      </c>
      <c r="BT1811" s="151" t="b">
        <f t="shared" si="929"/>
        <v>0</v>
      </c>
      <c r="BU1811" s="151" t="b">
        <f t="shared" si="930"/>
        <v>0</v>
      </c>
      <c r="BV1811" s="155" t="b">
        <f t="shared" ca="1" si="931"/>
        <v>0</v>
      </c>
      <c r="BW1811" s="151" t="b">
        <f t="shared" ca="1" si="932"/>
        <v>0</v>
      </c>
      <c r="BX1811" s="151" t="b">
        <f t="shared" ca="1" si="933"/>
        <v>0</v>
      </c>
      <c r="BY1811" s="151" t="b">
        <f t="shared" ca="1" si="934"/>
        <v>0</v>
      </c>
      <c r="BZ1811" s="151" t="b">
        <f t="shared" ca="1" si="935"/>
        <v>0</v>
      </c>
      <c r="CA1811" s="151" t="b">
        <f t="shared" ca="1" si="936"/>
        <v>0</v>
      </c>
      <c r="CB1811" s="151" t="b">
        <f t="shared" ca="1" si="937"/>
        <v>0</v>
      </c>
      <c r="CC1811" s="151" t="b">
        <f t="shared" ca="1" si="938"/>
        <v>0</v>
      </c>
      <c r="CD1811" s="151" t="b">
        <f t="shared" ca="1" si="939"/>
        <v>0</v>
      </c>
      <c r="CE1811" s="151" t="b">
        <f t="shared" ca="1" si="940"/>
        <v>0</v>
      </c>
      <c r="CF1811" s="151" t="b">
        <f t="shared" ca="1" si="941"/>
        <v>0</v>
      </c>
      <c r="CG1811" s="151" t="b">
        <f t="shared" ca="1" si="942"/>
        <v>0</v>
      </c>
      <c r="CH1811" s="151" t="b">
        <f t="shared" ca="1" si="943"/>
        <v>0</v>
      </c>
      <c r="CI1811" s="151" t="b">
        <f t="shared" ca="1" si="944"/>
        <v>0</v>
      </c>
      <c r="CJ1811" s="151" t="b">
        <f t="shared" ca="1" si="945"/>
        <v>0</v>
      </c>
      <c r="CK1811" s="151" t="b">
        <f t="shared" ca="1" si="946"/>
        <v>0</v>
      </c>
      <c r="CL1811" s="151" t="b">
        <f t="shared" ca="1" si="947"/>
        <v>0</v>
      </c>
      <c r="CM1811" s="151" t="b">
        <f t="shared" ca="1" si="948"/>
        <v>0</v>
      </c>
      <c r="CN1811" s="151" t="str">
        <f t="shared" ca="1" si="949"/>
        <v>NO_VAC</v>
      </c>
      <c r="CO1811" s="151" t="str">
        <f t="shared" ca="1" si="950"/>
        <v>NO_VAC</v>
      </c>
      <c r="CP1811" s="151" t="b">
        <f t="shared" ca="1" si="951"/>
        <v>0</v>
      </c>
      <c r="CQ1811" s="155">
        <f t="shared" ca="1" si="952"/>
        <v>0</v>
      </c>
      <c r="CR1811" s="155" t="b">
        <f t="shared" ca="1" si="953"/>
        <v>0</v>
      </c>
      <c r="CS1811" s="155" t="b">
        <f t="shared" ca="1" si="954"/>
        <v>0</v>
      </c>
      <c r="CT1811" s="155" t="b">
        <f t="shared" ca="1" si="955"/>
        <v>0</v>
      </c>
      <c r="CU1811" s="155" t="b">
        <f t="shared" ca="1" si="956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4"/>
        <v>0</v>
      </c>
      <c r="P1812" s="28">
        <f t="shared" ca="1" si="925"/>
        <v>0</v>
      </c>
      <c r="Q1812" s="28">
        <f t="shared" ca="1" si="926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27"/>
        <v>0</v>
      </c>
      <c r="BS1812" s="151" t="b">
        <f t="shared" si="928"/>
        <v>0</v>
      </c>
      <c r="BT1812" s="151" t="b">
        <f t="shared" si="929"/>
        <v>0</v>
      </c>
      <c r="BU1812" s="151" t="b">
        <f t="shared" si="930"/>
        <v>0</v>
      </c>
      <c r="BV1812" s="155" t="b">
        <f t="shared" ca="1" si="931"/>
        <v>0</v>
      </c>
      <c r="BW1812" s="151" t="b">
        <f t="shared" ca="1" si="932"/>
        <v>0</v>
      </c>
      <c r="BX1812" s="151" t="b">
        <f t="shared" ca="1" si="933"/>
        <v>0</v>
      </c>
      <c r="BY1812" s="151" t="b">
        <f t="shared" ca="1" si="934"/>
        <v>0</v>
      </c>
      <c r="BZ1812" s="151" t="b">
        <f t="shared" ca="1" si="935"/>
        <v>0</v>
      </c>
      <c r="CA1812" s="151" t="b">
        <f t="shared" ca="1" si="936"/>
        <v>0</v>
      </c>
      <c r="CB1812" s="151" t="b">
        <f t="shared" ca="1" si="937"/>
        <v>0</v>
      </c>
      <c r="CC1812" s="151" t="b">
        <f t="shared" ca="1" si="938"/>
        <v>0</v>
      </c>
      <c r="CD1812" s="151" t="b">
        <f t="shared" ca="1" si="939"/>
        <v>0</v>
      </c>
      <c r="CE1812" s="151" t="b">
        <f t="shared" ca="1" si="940"/>
        <v>0</v>
      </c>
      <c r="CF1812" s="151" t="b">
        <f t="shared" ca="1" si="941"/>
        <v>0</v>
      </c>
      <c r="CG1812" s="151" t="b">
        <f t="shared" ca="1" si="942"/>
        <v>0</v>
      </c>
      <c r="CH1812" s="151" t="b">
        <f t="shared" ca="1" si="943"/>
        <v>0</v>
      </c>
      <c r="CI1812" s="151" t="b">
        <f t="shared" ca="1" si="944"/>
        <v>0</v>
      </c>
      <c r="CJ1812" s="151" t="b">
        <f t="shared" ca="1" si="945"/>
        <v>0</v>
      </c>
      <c r="CK1812" s="151" t="b">
        <f t="shared" ca="1" si="946"/>
        <v>0</v>
      </c>
      <c r="CL1812" s="151" t="b">
        <f t="shared" ca="1" si="947"/>
        <v>0</v>
      </c>
      <c r="CM1812" s="151" t="b">
        <f t="shared" ca="1" si="948"/>
        <v>0</v>
      </c>
      <c r="CN1812" s="151" t="str">
        <f t="shared" ca="1" si="949"/>
        <v>NO_VAC</v>
      </c>
      <c r="CO1812" s="151" t="str">
        <f t="shared" ca="1" si="950"/>
        <v>NO_VAC</v>
      </c>
      <c r="CP1812" s="151" t="b">
        <f t="shared" ca="1" si="951"/>
        <v>0</v>
      </c>
      <c r="CQ1812" s="155">
        <f t="shared" ca="1" si="952"/>
        <v>0</v>
      </c>
      <c r="CR1812" s="155" t="b">
        <f t="shared" ca="1" si="953"/>
        <v>0</v>
      </c>
      <c r="CS1812" s="155" t="b">
        <f t="shared" ca="1" si="954"/>
        <v>0</v>
      </c>
      <c r="CT1812" s="155" t="b">
        <f t="shared" ca="1" si="955"/>
        <v>0</v>
      </c>
      <c r="CU1812" s="155" t="b">
        <f t="shared" ca="1" si="956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4"/>
        <v>0</v>
      </c>
      <c r="P1813" s="28">
        <f t="shared" ca="1" si="925"/>
        <v>0</v>
      </c>
      <c r="Q1813" s="28">
        <f t="shared" ca="1" si="926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27"/>
        <v>0</v>
      </c>
      <c r="BS1813" s="151" t="b">
        <f t="shared" si="928"/>
        <v>0</v>
      </c>
      <c r="BT1813" s="151" t="b">
        <f t="shared" si="929"/>
        <v>0</v>
      </c>
      <c r="BU1813" s="151" t="b">
        <f t="shared" si="930"/>
        <v>0</v>
      </c>
      <c r="BV1813" s="155" t="b">
        <f t="shared" ca="1" si="931"/>
        <v>0</v>
      </c>
      <c r="BW1813" s="151" t="b">
        <f t="shared" ca="1" si="932"/>
        <v>0</v>
      </c>
      <c r="BX1813" s="151" t="b">
        <f t="shared" ca="1" si="933"/>
        <v>0</v>
      </c>
      <c r="BY1813" s="151" t="b">
        <f t="shared" ca="1" si="934"/>
        <v>0</v>
      </c>
      <c r="BZ1813" s="151" t="b">
        <f t="shared" ca="1" si="935"/>
        <v>0</v>
      </c>
      <c r="CA1813" s="151" t="b">
        <f t="shared" ca="1" si="936"/>
        <v>0</v>
      </c>
      <c r="CB1813" s="151" t="b">
        <f t="shared" ca="1" si="937"/>
        <v>0</v>
      </c>
      <c r="CC1813" s="151" t="b">
        <f t="shared" ca="1" si="938"/>
        <v>0</v>
      </c>
      <c r="CD1813" s="151" t="b">
        <f t="shared" ca="1" si="939"/>
        <v>0</v>
      </c>
      <c r="CE1813" s="151" t="b">
        <f t="shared" ca="1" si="940"/>
        <v>0</v>
      </c>
      <c r="CF1813" s="151" t="b">
        <f t="shared" ca="1" si="941"/>
        <v>0</v>
      </c>
      <c r="CG1813" s="151" t="b">
        <f t="shared" ca="1" si="942"/>
        <v>0</v>
      </c>
      <c r="CH1813" s="151" t="b">
        <f t="shared" ca="1" si="943"/>
        <v>0</v>
      </c>
      <c r="CI1813" s="151" t="b">
        <f t="shared" ca="1" si="944"/>
        <v>0</v>
      </c>
      <c r="CJ1813" s="151" t="b">
        <f t="shared" ca="1" si="945"/>
        <v>0</v>
      </c>
      <c r="CK1813" s="151" t="b">
        <f t="shared" ca="1" si="946"/>
        <v>0</v>
      </c>
      <c r="CL1813" s="151" t="b">
        <f t="shared" ca="1" si="947"/>
        <v>0</v>
      </c>
      <c r="CM1813" s="151" t="b">
        <f t="shared" ca="1" si="948"/>
        <v>0</v>
      </c>
      <c r="CN1813" s="151" t="str">
        <f t="shared" ca="1" si="949"/>
        <v>NO_VAC</v>
      </c>
      <c r="CO1813" s="151" t="str">
        <f t="shared" ca="1" si="950"/>
        <v>NO_VAC</v>
      </c>
      <c r="CP1813" s="151" t="b">
        <f t="shared" ca="1" si="951"/>
        <v>0</v>
      </c>
      <c r="CQ1813" s="155">
        <f t="shared" ca="1" si="952"/>
        <v>0</v>
      </c>
      <c r="CR1813" s="155" t="b">
        <f t="shared" ca="1" si="953"/>
        <v>0</v>
      </c>
      <c r="CS1813" s="155" t="b">
        <f t="shared" ca="1" si="954"/>
        <v>0</v>
      </c>
      <c r="CT1813" s="155" t="b">
        <f t="shared" ca="1" si="955"/>
        <v>0</v>
      </c>
      <c r="CU1813" s="155" t="b">
        <f t="shared" ca="1" si="956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4"/>
        <v>0</v>
      </c>
      <c r="P1814" s="28">
        <f t="shared" ca="1" si="925"/>
        <v>0</v>
      </c>
      <c r="Q1814" s="28">
        <f t="shared" ca="1" si="926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27"/>
        <v>0</v>
      </c>
      <c r="BS1814" s="151" t="b">
        <f t="shared" si="928"/>
        <v>0</v>
      </c>
      <c r="BT1814" s="151" t="b">
        <f t="shared" si="929"/>
        <v>0</v>
      </c>
      <c r="BU1814" s="151" t="b">
        <f t="shared" si="930"/>
        <v>0</v>
      </c>
      <c r="BV1814" s="155" t="b">
        <f t="shared" ca="1" si="931"/>
        <v>0</v>
      </c>
      <c r="BW1814" s="151" t="b">
        <f t="shared" ca="1" si="932"/>
        <v>0</v>
      </c>
      <c r="BX1814" s="151" t="b">
        <f t="shared" ca="1" si="933"/>
        <v>0</v>
      </c>
      <c r="BY1814" s="151" t="b">
        <f t="shared" ca="1" si="934"/>
        <v>0</v>
      </c>
      <c r="BZ1814" s="151" t="b">
        <f t="shared" ca="1" si="935"/>
        <v>0</v>
      </c>
      <c r="CA1814" s="151" t="b">
        <f t="shared" ca="1" si="936"/>
        <v>0</v>
      </c>
      <c r="CB1814" s="151" t="b">
        <f t="shared" ca="1" si="937"/>
        <v>0</v>
      </c>
      <c r="CC1814" s="151" t="b">
        <f t="shared" ca="1" si="938"/>
        <v>0</v>
      </c>
      <c r="CD1814" s="151" t="b">
        <f t="shared" ca="1" si="939"/>
        <v>0</v>
      </c>
      <c r="CE1814" s="151" t="b">
        <f t="shared" ca="1" si="940"/>
        <v>0</v>
      </c>
      <c r="CF1814" s="151" t="b">
        <f t="shared" ca="1" si="941"/>
        <v>0</v>
      </c>
      <c r="CG1814" s="151" t="b">
        <f t="shared" ca="1" si="942"/>
        <v>0</v>
      </c>
      <c r="CH1814" s="151" t="b">
        <f t="shared" ca="1" si="943"/>
        <v>0</v>
      </c>
      <c r="CI1814" s="151" t="b">
        <f t="shared" ca="1" si="944"/>
        <v>0</v>
      </c>
      <c r="CJ1814" s="151" t="b">
        <f t="shared" ca="1" si="945"/>
        <v>0</v>
      </c>
      <c r="CK1814" s="151" t="b">
        <f t="shared" ca="1" si="946"/>
        <v>0</v>
      </c>
      <c r="CL1814" s="151" t="b">
        <f t="shared" ca="1" si="947"/>
        <v>0</v>
      </c>
      <c r="CM1814" s="151" t="b">
        <f t="shared" ca="1" si="948"/>
        <v>0</v>
      </c>
      <c r="CN1814" s="151" t="str">
        <f t="shared" ca="1" si="949"/>
        <v>NO_VAC</v>
      </c>
      <c r="CO1814" s="151" t="str">
        <f t="shared" ca="1" si="950"/>
        <v>NO_VAC</v>
      </c>
      <c r="CP1814" s="151" t="b">
        <f t="shared" ca="1" si="951"/>
        <v>0</v>
      </c>
      <c r="CQ1814" s="155">
        <f t="shared" ca="1" si="952"/>
        <v>0</v>
      </c>
      <c r="CR1814" s="155" t="b">
        <f t="shared" ca="1" si="953"/>
        <v>0</v>
      </c>
      <c r="CS1814" s="155" t="b">
        <f t="shared" ca="1" si="954"/>
        <v>0</v>
      </c>
      <c r="CT1814" s="155" t="b">
        <f t="shared" ca="1" si="955"/>
        <v>0</v>
      </c>
      <c r="CU1814" s="155" t="b">
        <f t="shared" ca="1" si="956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4"/>
        <v>0</v>
      </c>
      <c r="P1815" s="28">
        <f t="shared" ca="1" si="925"/>
        <v>0</v>
      </c>
      <c r="Q1815" s="28">
        <f t="shared" ca="1" si="926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27"/>
        <v>0</v>
      </c>
      <c r="BS1815" s="151" t="b">
        <f t="shared" si="928"/>
        <v>0</v>
      </c>
      <c r="BT1815" s="151" t="b">
        <f t="shared" si="929"/>
        <v>0</v>
      </c>
      <c r="BU1815" s="151" t="b">
        <f t="shared" si="930"/>
        <v>0</v>
      </c>
      <c r="BV1815" s="155" t="b">
        <f t="shared" ca="1" si="931"/>
        <v>0</v>
      </c>
      <c r="BW1815" s="151" t="b">
        <f t="shared" ca="1" si="932"/>
        <v>0</v>
      </c>
      <c r="BX1815" s="151" t="b">
        <f t="shared" ca="1" si="933"/>
        <v>0</v>
      </c>
      <c r="BY1815" s="151" t="b">
        <f t="shared" ca="1" si="934"/>
        <v>0</v>
      </c>
      <c r="BZ1815" s="151" t="b">
        <f t="shared" ca="1" si="935"/>
        <v>0</v>
      </c>
      <c r="CA1815" s="151" t="b">
        <f t="shared" ca="1" si="936"/>
        <v>0</v>
      </c>
      <c r="CB1815" s="151" t="b">
        <f t="shared" ca="1" si="937"/>
        <v>0</v>
      </c>
      <c r="CC1815" s="151" t="b">
        <f t="shared" ca="1" si="938"/>
        <v>0</v>
      </c>
      <c r="CD1815" s="151" t="b">
        <f t="shared" ca="1" si="939"/>
        <v>0</v>
      </c>
      <c r="CE1815" s="151" t="b">
        <f t="shared" ca="1" si="940"/>
        <v>0</v>
      </c>
      <c r="CF1815" s="151" t="b">
        <f t="shared" ca="1" si="941"/>
        <v>0</v>
      </c>
      <c r="CG1815" s="151" t="b">
        <f t="shared" ca="1" si="942"/>
        <v>0</v>
      </c>
      <c r="CH1815" s="151" t="b">
        <f t="shared" ca="1" si="943"/>
        <v>0</v>
      </c>
      <c r="CI1815" s="151" t="b">
        <f t="shared" ca="1" si="944"/>
        <v>0</v>
      </c>
      <c r="CJ1815" s="151" t="b">
        <f t="shared" ca="1" si="945"/>
        <v>0</v>
      </c>
      <c r="CK1815" s="151" t="b">
        <f t="shared" ca="1" si="946"/>
        <v>0</v>
      </c>
      <c r="CL1815" s="151" t="b">
        <f t="shared" ca="1" si="947"/>
        <v>0</v>
      </c>
      <c r="CM1815" s="151" t="b">
        <f t="shared" ca="1" si="948"/>
        <v>0</v>
      </c>
      <c r="CN1815" s="151" t="str">
        <f t="shared" ca="1" si="949"/>
        <v>NO_VAC</v>
      </c>
      <c r="CO1815" s="151" t="str">
        <f t="shared" ca="1" si="950"/>
        <v>NO_VAC</v>
      </c>
      <c r="CP1815" s="151" t="b">
        <f t="shared" ca="1" si="951"/>
        <v>0</v>
      </c>
      <c r="CQ1815" s="155">
        <f t="shared" ca="1" si="952"/>
        <v>0</v>
      </c>
      <c r="CR1815" s="155" t="b">
        <f t="shared" ca="1" si="953"/>
        <v>0</v>
      </c>
      <c r="CS1815" s="155" t="b">
        <f t="shared" ca="1" si="954"/>
        <v>0</v>
      </c>
      <c r="CT1815" s="155" t="b">
        <f t="shared" ca="1" si="955"/>
        <v>0</v>
      </c>
      <c r="CU1815" s="155" t="b">
        <f t="shared" ca="1" si="956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4"/>
        <v>0</v>
      </c>
      <c r="P1816" s="28">
        <f t="shared" ca="1" si="925"/>
        <v>0</v>
      </c>
      <c r="Q1816" s="28">
        <f t="shared" ca="1" si="926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27"/>
        <v>0</v>
      </c>
      <c r="BS1816" s="151" t="b">
        <f t="shared" si="928"/>
        <v>0</v>
      </c>
      <c r="BT1816" s="151" t="b">
        <f t="shared" si="929"/>
        <v>0</v>
      </c>
      <c r="BU1816" s="151" t="b">
        <f t="shared" si="930"/>
        <v>0</v>
      </c>
      <c r="BV1816" s="155" t="b">
        <f t="shared" ca="1" si="931"/>
        <v>0</v>
      </c>
      <c r="BW1816" s="151" t="b">
        <f t="shared" ca="1" si="932"/>
        <v>0</v>
      </c>
      <c r="BX1816" s="151" t="b">
        <f t="shared" ca="1" si="933"/>
        <v>0</v>
      </c>
      <c r="BY1816" s="151" t="b">
        <f t="shared" ca="1" si="934"/>
        <v>0</v>
      </c>
      <c r="BZ1816" s="151" t="b">
        <f t="shared" ca="1" si="935"/>
        <v>0</v>
      </c>
      <c r="CA1816" s="151" t="b">
        <f t="shared" ca="1" si="936"/>
        <v>0</v>
      </c>
      <c r="CB1816" s="151" t="b">
        <f t="shared" ca="1" si="937"/>
        <v>0</v>
      </c>
      <c r="CC1816" s="151" t="b">
        <f t="shared" ca="1" si="938"/>
        <v>0</v>
      </c>
      <c r="CD1816" s="151" t="b">
        <f t="shared" ca="1" si="939"/>
        <v>0</v>
      </c>
      <c r="CE1816" s="151" t="b">
        <f t="shared" ca="1" si="940"/>
        <v>0</v>
      </c>
      <c r="CF1816" s="151" t="b">
        <f t="shared" ca="1" si="941"/>
        <v>0</v>
      </c>
      <c r="CG1816" s="151" t="b">
        <f t="shared" ca="1" si="942"/>
        <v>0</v>
      </c>
      <c r="CH1816" s="151" t="b">
        <f t="shared" ca="1" si="943"/>
        <v>0</v>
      </c>
      <c r="CI1816" s="151" t="b">
        <f t="shared" ca="1" si="944"/>
        <v>0</v>
      </c>
      <c r="CJ1816" s="151" t="b">
        <f t="shared" ca="1" si="945"/>
        <v>0</v>
      </c>
      <c r="CK1816" s="151" t="b">
        <f t="shared" ca="1" si="946"/>
        <v>0</v>
      </c>
      <c r="CL1816" s="151" t="b">
        <f t="shared" ca="1" si="947"/>
        <v>0</v>
      </c>
      <c r="CM1816" s="151" t="b">
        <f t="shared" ca="1" si="948"/>
        <v>0</v>
      </c>
      <c r="CN1816" s="151" t="str">
        <f t="shared" ca="1" si="949"/>
        <v>NO_VAC</v>
      </c>
      <c r="CO1816" s="151" t="str">
        <f t="shared" ca="1" si="950"/>
        <v>NO_VAC</v>
      </c>
      <c r="CP1816" s="151" t="b">
        <f t="shared" ca="1" si="951"/>
        <v>0</v>
      </c>
      <c r="CQ1816" s="155">
        <f t="shared" ca="1" si="952"/>
        <v>0</v>
      </c>
      <c r="CR1816" s="155" t="b">
        <f t="shared" ca="1" si="953"/>
        <v>0</v>
      </c>
      <c r="CS1816" s="155" t="b">
        <f t="shared" ca="1" si="954"/>
        <v>0</v>
      </c>
      <c r="CT1816" s="155" t="b">
        <f t="shared" ca="1" si="955"/>
        <v>0</v>
      </c>
      <c r="CU1816" s="155" t="b">
        <f t="shared" ca="1" si="956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4"/>
        <v>0</v>
      </c>
      <c r="P1817" s="28">
        <f t="shared" ca="1" si="925"/>
        <v>0</v>
      </c>
      <c r="Q1817" s="28">
        <f t="shared" ca="1" si="926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27"/>
        <v>0</v>
      </c>
      <c r="BS1817" s="151" t="b">
        <f t="shared" si="928"/>
        <v>0</v>
      </c>
      <c r="BT1817" s="151" t="b">
        <f t="shared" si="929"/>
        <v>0</v>
      </c>
      <c r="BU1817" s="151" t="b">
        <f t="shared" si="930"/>
        <v>0</v>
      </c>
      <c r="BV1817" s="155" t="b">
        <f t="shared" ca="1" si="931"/>
        <v>0</v>
      </c>
      <c r="BW1817" s="151" t="b">
        <f t="shared" ca="1" si="932"/>
        <v>0</v>
      </c>
      <c r="BX1817" s="151" t="b">
        <f t="shared" ca="1" si="933"/>
        <v>0</v>
      </c>
      <c r="BY1817" s="151" t="b">
        <f t="shared" ca="1" si="934"/>
        <v>0</v>
      </c>
      <c r="BZ1817" s="151" t="b">
        <f t="shared" ca="1" si="935"/>
        <v>0</v>
      </c>
      <c r="CA1817" s="151" t="b">
        <f t="shared" ca="1" si="936"/>
        <v>0</v>
      </c>
      <c r="CB1817" s="151" t="b">
        <f t="shared" ca="1" si="937"/>
        <v>0</v>
      </c>
      <c r="CC1817" s="151" t="b">
        <f t="shared" ca="1" si="938"/>
        <v>0</v>
      </c>
      <c r="CD1817" s="151" t="b">
        <f t="shared" ca="1" si="939"/>
        <v>0</v>
      </c>
      <c r="CE1817" s="151" t="b">
        <f t="shared" ca="1" si="940"/>
        <v>0</v>
      </c>
      <c r="CF1817" s="151" t="b">
        <f t="shared" ca="1" si="941"/>
        <v>0</v>
      </c>
      <c r="CG1817" s="151" t="b">
        <f t="shared" ca="1" si="942"/>
        <v>0</v>
      </c>
      <c r="CH1817" s="151" t="b">
        <f t="shared" ca="1" si="943"/>
        <v>0</v>
      </c>
      <c r="CI1817" s="151" t="b">
        <f t="shared" ca="1" si="944"/>
        <v>0</v>
      </c>
      <c r="CJ1817" s="151" t="b">
        <f t="shared" ca="1" si="945"/>
        <v>0</v>
      </c>
      <c r="CK1817" s="151" t="b">
        <f t="shared" ca="1" si="946"/>
        <v>0</v>
      </c>
      <c r="CL1817" s="151" t="b">
        <f t="shared" ca="1" si="947"/>
        <v>0</v>
      </c>
      <c r="CM1817" s="151" t="b">
        <f t="shared" ca="1" si="948"/>
        <v>0</v>
      </c>
      <c r="CN1817" s="151" t="str">
        <f t="shared" ca="1" si="949"/>
        <v>NO_VAC</v>
      </c>
      <c r="CO1817" s="151" t="str">
        <f t="shared" ca="1" si="950"/>
        <v>NO_VAC</v>
      </c>
      <c r="CP1817" s="151" t="b">
        <f t="shared" ca="1" si="951"/>
        <v>0</v>
      </c>
      <c r="CQ1817" s="155">
        <f t="shared" ca="1" si="952"/>
        <v>0</v>
      </c>
      <c r="CR1817" s="155" t="b">
        <f t="shared" ca="1" si="953"/>
        <v>0</v>
      </c>
      <c r="CS1817" s="155" t="b">
        <f t="shared" ca="1" si="954"/>
        <v>0</v>
      </c>
      <c r="CT1817" s="155" t="b">
        <f t="shared" ca="1" si="955"/>
        <v>0</v>
      </c>
      <c r="CU1817" s="155" t="b">
        <f t="shared" ca="1" si="956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4"/>
        <v>0</v>
      </c>
      <c r="P1818" s="28">
        <f t="shared" ca="1" si="925"/>
        <v>0</v>
      </c>
      <c r="Q1818" s="28">
        <f t="shared" ca="1" si="926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27"/>
        <v>0</v>
      </c>
      <c r="BS1818" s="151" t="b">
        <f t="shared" si="928"/>
        <v>0</v>
      </c>
      <c r="BT1818" s="151" t="b">
        <f t="shared" si="929"/>
        <v>0</v>
      </c>
      <c r="BU1818" s="151" t="b">
        <f t="shared" si="930"/>
        <v>0</v>
      </c>
      <c r="BV1818" s="155" t="b">
        <f t="shared" ca="1" si="931"/>
        <v>0</v>
      </c>
      <c r="BW1818" s="151" t="b">
        <f t="shared" ca="1" si="932"/>
        <v>0</v>
      </c>
      <c r="BX1818" s="151" t="b">
        <f t="shared" ca="1" si="933"/>
        <v>0</v>
      </c>
      <c r="BY1818" s="151" t="b">
        <f t="shared" ca="1" si="934"/>
        <v>0</v>
      </c>
      <c r="BZ1818" s="151" t="b">
        <f t="shared" ca="1" si="935"/>
        <v>0</v>
      </c>
      <c r="CA1818" s="151" t="b">
        <f t="shared" ca="1" si="936"/>
        <v>0</v>
      </c>
      <c r="CB1818" s="151" t="b">
        <f t="shared" ca="1" si="937"/>
        <v>0</v>
      </c>
      <c r="CC1818" s="151" t="b">
        <f t="shared" ca="1" si="938"/>
        <v>0</v>
      </c>
      <c r="CD1818" s="151" t="b">
        <f t="shared" ca="1" si="939"/>
        <v>0</v>
      </c>
      <c r="CE1818" s="151" t="b">
        <f t="shared" ca="1" si="940"/>
        <v>0</v>
      </c>
      <c r="CF1818" s="151" t="b">
        <f t="shared" ca="1" si="941"/>
        <v>0</v>
      </c>
      <c r="CG1818" s="151" t="b">
        <f t="shared" ca="1" si="942"/>
        <v>0</v>
      </c>
      <c r="CH1818" s="151" t="b">
        <f t="shared" ca="1" si="943"/>
        <v>0</v>
      </c>
      <c r="CI1818" s="151" t="b">
        <f t="shared" ca="1" si="944"/>
        <v>0</v>
      </c>
      <c r="CJ1818" s="151" t="b">
        <f t="shared" ca="1" si="945"/>
        <v>0</v>
      </c>
      <c r="CK1818" s="151" t="b">
        <f t="shared" ca="1" si="946"/>
        <v>0</v>
      </c>
      <c r="CL1818" s="151" t="b">
        <f t="shared" ca="1" si="947"/>
        <v>0</v>
      </c>
      <c r="CM1818" s="151" t="b">
        <f t="shared" ca="1" si="948"/>
        <v>0</v>
      </c>
      <c r="CN1818" s="151" t="str">
        <f t="shared" ca="1" si="949"/>
        <v>NO_VAC</v>
      </c>
      <c r="CO1818" s="151" t="str">
        <f t="shared" ca="1" si="950"/>
        <v>NO_VAC</v>
      </c>
      <c r="CP1818" s="151" t="b">
        <f t="shared" ca="1" si="951"/>
        <v>0</v>
      </c>
      <c r="CQ1818" s="155">
        <f t="shared" ca="1" si="952"/>
        <v>0</v>
      </c>
      <c r="CR1818" s="155" t="b">
        <f t="shared" ca="1" si="953"/>
        <v>0</v>
      </c>
      <c r="CS1818" s="155" t="b">
        <f t="shared" ca="1" si="954"/>
        <v>0</v>
      </c>
      <c r="CT1818" s="155" t="b">
        <f t="shared" ca="1" si="955"/>
        <v>0</v>
      </c>
      <c r="CU1818" s="155" t="b">
        <f t="shared" ca="1" si="956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4"/>
        <v>0</v>
      </c>
      <c r="P1819" s="28">
        <f t="shared" ca="1" si="925"/>
        <v>0</v>
      </c>
      <c r="Q1819" s="28">
        <f t="shared" ca="1" si="926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27"/>
        <v>0</v>
      </c>
      <c r="BS1819" s="151" t="b">
        <f t="shared" si="928"/>
        <v>0</v>
      </c>
      <c r="BT1819" s="151" t="b">
        <f t="shared" si="929"/>
        <v>0</v>
      </c>
      <c r="BU1819" s="151" t="b">
        <f t="shared" si="930"/>
        <v>0</v>
      </c>
      <c r="BV1819" s="155" t="b">
        <f t="shared" ca="1" si="931"/>
        <v>0</v>
      </c>
      <c r="BW1819" s="151" t="b">
        <f t="shared" ca="1" si="932"/>
        <v>0</v>
      </c>
      <c r="BX1819" s="151" t="b">
        <f t="shared" ca="1" si="933"/>
        <v>0</v>
      </c>
      <c r="BY1819" s="151" t="b">
        <f t="shared" ca="1" si="934"/>
        <v>0</v>
      </c>
      <c r="BZ1819" s="151" t="b">
        <f t="shared" ca="1" si="935"/>
        <v>0</v>
      </c>
      <c r="CA1819" s="151" t="b">
        <f t="shared" ca="1" si="936"/>
        <v>0</v>
      </c>
      <c r="CB1819" s="151" t="b">
        <f t="shared" ca="1" si="937"/>
        <v>0</v>
      </c>
      <c r="CC1819" s="151" t="b">
        <f t="shared" ca="1" si="938"/>
        <v>0</v>
      </c>
      <c r="CD1819" s="151" t="b">
        <f t="shared" ca="1" si="939"/>
        <v>0</v>
      </c>
      <c r="CE1819" s="151" t="b">
        <f t="shared" ca="1" si="940"/>
        <v>0</v>
      </c>
      <c r="CF1819" s="151" t="b">
        <f t="shared" ca="1" si="941"/>
        <v>0</v>
      </c>
      <c r="CG1819" s="151" t="b">
        <f t="shared" ca="1" si="942"/>
        <v>0</v>
      </c>
      <c r="CH1819" s="151" t="b">
        <f t="shared" ca="1" si="943"/>
        <v>0</v>
      </c>
      <c r="CI1819" s="151" t="b">
        <f t="shared" ca="1" si="944"/>
        <v>0</v>
      </c>
      <c r="CJ1819" s="151" t="b">
        <f t="shared" ca="1" si="945"/>
        <v>0</v>
      </c>
      <c r="CK1819" s="151" t="b">
        <f t="shared" ca="1" si="946"/>
        <v>0</v>
      </c>
      <c r="CL1819" s="151" t="b">
        <f t="shared" ca="1" si="947"/>
        <v>0</v>
      </c>
      <c r="CM1819" s="151" t="b">
        <f t="shared" ca="1" si="948"/>
        <v>0</v>
      </c>
      <c r="CN1819" s="151" t="str">
        <f t="shared" ca="1" si="949"/>
        <v>NO_VAC</v>
      </c>
      <c r="CO1819" s="151" t="str">
        <f t="shared" ca="1" si="950"/>
        <v>NO_VAC</v>
      </c>
      <c r="CP1819" s="151" t="b">
        <f t="shared" ca="1" si="951"/>
        <v>0</v>
      </c>
      <c r="CQ1819" s="155">
        <f t="shared" ca="1" si="952"/>
        <v>0</v>
      </c>
      <c r="CR1819" s="155" t="b">
        <f t="shared" ca="1" si="953"/>
        <v>0</v>
      </c>
      <c r="CS1819" s="155" t="b">
        <f t="shared" ca="1" si="954"/>
        <v>0</v>
      </c>
      <c r="CT1819" s="155" t="b">
        <f t="shared" ca="1" si="955"/>
        <v>0</v>
      </c>
      <c r="CU1819" s="155" t="b">
        <f t="shared" ca="1" si="956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4"/>
        <v>0</v>
      </c>
      <c r="P1820" s="28">
        <f t="shared" ca="1" si="925"/>
        <v>0</v>
      </c>
      <c r="Q1820" s="28">
        <f t="shared" ca="1" si="926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27"/>
        <v>0</v>
      </c>
      <c r="BS1820" s="151" t="b">
        <f t="shared" si="928"/>
        <v>0</v>
      </c>
      <c r="BT1820" s="151" t="b">
        <f t="shared" si="929"/>
        <v>0</v>
      </c>
      <c r="BU1820" s="151" t="b">
        <f t="shared" si="930"/>
        <v>0</v>
      </c>
      <c r="BV1820" s="155" t="b">
        <f t="shared" ca="1" si="931"/>
        <v>0</v>
      </c>
      <c r="BW1820" s="151" t="b">
        <f t="shared" ca="1" si="932"/>
        <v>0</v>
      </c>
      <c r="BX1820" s="151" t="b">
        <f t="shared" ca="1" si="933"/>
        <v>0</v>
      </c>
      <c r="BY1820" s="151" t="b">
        <f t="shared" ca="1" si="934"/>
        <v>0</v>
      </c>
      <c r="BZ1820" s="151" t="b">
        <f t="shared" ca="1" si="935"/>
        <v>0</v>
      </c>
      <c r="CA1820" s="151" t="b">
        <f t="shared" ca="1" si="936"/>
        <v>0</v>
      </c>
      <c r="CB1820" s="151" t="b">
        <f t="shared" ca="1" si="937"/>
        <v>0</v>
      </c>
      <c r="CC1820" s="151" t="b">
        <f t="shared" ca="1" si="938"/>
        <v>0</v>
      </c>
      <c r="CD1820" s="151" t="b">
        <f t="shared" ca="1" si="939"/>
        <v>0</v>
      </c>
      <c r="CE1820" s="151" t="b">
        <f t="shared" ca="1" si="940"/>
        <v>0</v>
      </c>
      <c r="CF1820" s="151" t="b">
        <f t="shared" ca="1" si="941"/>
        <v>0</v>
      </c>
      <c r="CG1820" s="151" t="b">
        <f t="shared" ca="1" si="942"/>
        <v>0</v>
      </c>
      <c r="CH1820" s="151" t="b">
        <f t="shared" ca="1" si="943"/>
        <v>0</v>
      </c>
      <c r="CI1820" s="151" t="b">
        <f t="shared" ca="1" si="944"/>
        <v>0</v>
      </c>
      <c r="CJ1820" s="151" t="b">
        <f t="shared" ca="1" si="945"/>
        <v>0</v>
      </c>
      <c r="CK1820" s="151" t="b">
        <f t="shared" ca="1" si="946"/>
        <v>0</v>
      </c>
      <c r="CL1820" s="151" t="b">
        <f t="shared" ca="1" si="947"/>
        <v>0</v>
      </c>
      <c r="CM1820" s="151" t="b">
        <f t="shared" ca="1" si="948"/>
        <v>0</v>
      </c>
      <c r="CN1820" s="151" t="str">
        <f t="shared" ca="1" si="949"/>
        <v>NO_VAC</v>
      </c>
      <c r="CO1820" s="151" t="str">
        <f t="shared" ca="1" si="950"/>
        <v>NO_VAC</v>
      </c>
      <c r="CP1820" s="151" t="b">
        <f t="shared" ca="1" si="951"/>
        <v>0</v>
      </c>
      <c r="CQ1820" s="155">
        <f t="shared" ca="1" si="952"/>
        <v>0</v>
      </c>
      <c r="CR1820" s="155" t="b">
        <f t="shared" ca="1" si="953"/>
        <v>0</v>
      </c>
      <c r="CS1820" s="155" t="b">
        <f t="shared" ca="1" si="954"/>
        <v>0</v>
      </c>
      <c r="CT1820" s="155" t="b">
        <f t="shared" ca="1" si="955"/>
        <v>0</v>
      </c>
      <c r="CU1820" s="155" t="b">
        <f t="shared" ca="1" si="956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4"/>
        <v>0</v>
      </c>
      <c r="P1821" s="28">
        <f t="shared" ca="1" si="925"/>
        <v>0</v>
      </c>
      <c r="Q1821" s="28">
        <f t="shared" ca="1" si="926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27"/>
        <v>0</v>
      </c>
      <c r="BS1821" s="151" t="b">
        <f t="shared" si="928"/>
        <v>0</v>
      </c>
      <c r="BT1821" s="151" t="b">
        <f t="shared" si="929"/>
        <v>0</v>
      </c>
      <c r="BU1821" s="151" t="b">
        <f t="shared" si="930"/>
        <v>0</v>
      </c>
      <c r="BV1821" s="155" t="b">
        <f t="shared" ca="1" si="931"/>
        <v>0</v>
      </c>
      <c r="BW1821" s="151" t="b">
        <f t="shared" ca="1" si="932"/>
        <v>0</v>
      </c>
      <c r="BX1821" s="151" t="b">
        <f t="shared" ca="1" si="933"/>
        <v>0</v>
      </c>
      <c r="BY1821" s="151" t="b">
        <f t="shared" ca="1" si="934"/>
        <v>0</v>
      </c>
      <c r="BZ1821" s="151" t="b">
        <f t="shared" ca="1" si="935"/>
        <v>0</v>
      </c>
      <c r="CA1821" s="151" t="b">
        <f t="shared" ca="1" si="936"/>
        <v>0</v>
      </c>
      <c r="CB1821" s="151" t="b">
        <f t="shared" ca="1" si="937"/>
        <v>0</v>
      </c>
      <c r="CC1821" s="151" t="b">
        <f t="shared" ca="1" si="938"/>
        <v>0</v>
      </c>
      <c r="CD1821" s="151" t="b">
        <f t="shared" ca="1" si="939"/>
        <v>0</v>
      </c>
      <c r="CE1821" s="151" t="b">
        <f t="shared" ca="1" si="940"/>
        <v>0</v>
      </c>
      <c r="CF1821" s="151" t="b">
        <f t="shared" ca="1" si="941"/>
        <v>0</v>
      </c>
      <c r="CG1821" s="151" t="b">
        <f t="shared" ca="1" si="942"/>
        <v>0</v>
      </c>
      <c r="CH1821" s="151" t="b">
        <f t="shared" ca="1" si="943"/>
        <v>0</v>
      </c>
      <c r="CI1821" s="151" t="b">
        <f t="shared" ca="1" si="944"/>
        <v>0</v>
      </c>
      <c r="CJ1821" s="151" t="b">
        <f t="shared" ca="1" si="945"/>
        <v>0</v>
      </c>
      <c r="CK1821" s="151" t="b">
        <f t="shared" ca="1" si="946"/>
        <v>0</v>
      </c>
      <c r="CL1821" s="151" t="b">
        <f t="shared" ca="1" si="947"/>
        <v>0</v>
      </c>
      <c r="CM1821" s="151" t="b">
        <f t="shared" ca="1" si="948"/>
        <v>0</v>
      </c>
      <c r="CN1821" s="151" t="str">
        <f t="shared" ca="1" si="949"/>
        <v>NO_VAC</v>
      </c>
      <c r="CO1821" s="151" t="str">
        <f t="shared" ca="1" si="950"/>
        <v>NO_VAC</v>
      </c>
      <c r="CP1821" s="151" t="b">
        <f t="shared" ca="1" si="951"/>
        <v>0</v>
      </c>
      <c r="CQ1821" s="155">
        <f t="shared" ca="1" si="952"/>
        <v>0</v>
      </c>
      <c r="CR1821" s="155" t="b">
        <f t="shared" ca="1" si="953"/>
        <v>0</v>
      </c>
      <c r="CS1821" s="155" t="b">
        <f t="shared" ca="1" si="954"/>
        <v>0</v>
      </c>
      <c r="CT1821" s="155" t="b">
        <f t="shared" ca="1" si="955"/>
        <v>0</v>
      </c>
      <c r="CU1821" s="155" t="b">
        <f t="shared" ca="1" si="956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4"/>
        <v>0</v>
      </c>
      <c r="P1822" s="28">
        <f t="shared" ca="1" si="925"/>
        <v>0</v>
      </c>
      <c r="Q1822" s="28">
        <f t="shared" ca="1" si="926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27"/>
        <v>0</v>
      </c>
      <c r="BS1822" s="151" t="b">
        <f t="shared" si="928"/>
        <v>0</v>
      </c>
      <c r="BT1822" s="151" t="b">
        <f t="shared" si="929"/>
        <v>0</v>
      </c>
      <c r="BU1822" s="151" t="b">
        <f t="shared" si="930"/>
        <v>0</v>
      </c>
      <c r="BV1822" s="155" t="b">
        <f t="shared" ca="1" si="931"/>
        <v>0</v>
      </c>
      <c r="BW1822" s="151" t="b">
        <f t="shared" ca="1" si="932"/>
        <v>0</v>
      </c>
      <c r="BX1822" s="151" t="b">
        <f t="shared" ca="1" si="933"/>
        <v>0</v>
      </c>
      <c r="BY1822" s="151" t="b">
        <f t="shared" ca="1" si="934"/>
        <v>0</v>
      </c>
      <c r="BZ1822" s="151" t="b">
        <f t="shared" ca="1" si="935"/>
        <v>0</v>
      </c>
      <c r="CA1822" s="151" t="b">
        <f t="shared" ca="1" si="936"/>
        <v>0</v>
      </c>
      <c r="CB1822" s="151" t="b">
        <f t="shared" ca="1" si="937"/>
        <v>0</v>
      </c>
      <c r="CC1822" s="151" t="b">
        <f t="shared" ca="1" si="938"/>
        <v>0</v>
      </c>
      <c r="CD1822" s="151" t="b">
        <f t="shared" ca="1" si="939"/>
        <v>0</v>
      </c>
      <c r="CE1822" s="151" t="b">
        <f t="shared" ca="1" si="940"/>
        <v>0</v>
      </c>
      <c r="CF1822" s="151" t="b">
        <f t="shared" ca="1" si="941"/>
        <v>0</v>
      </c>
      <c r="CG1822" s="151" t="b">
        <f t="shared" ca="1" si="942"/>
        <v>0</v>
      </c>
      <c r="CH1822" s="151" t="b">
        <f t="shared" ca="1" si="943"/>
        <v>0</v>
      </c>
      <c r="CI1822" s="151" t="b">
        <f t="shared" ca="1" si="944"/>
        <v>0</v>
      </c>
      <c r="CJ1822" s="151" t="b">
        <f t="shared" ca="1" si="945"/>
        <v>0</v>
      </c>
      <c r="CK1822" s="151" t="b">
        <f t="shared" ca="1" si="946"/>
        <v>0</v>
      </c>
      <c r="CL1822" s="151" t="b">
        <f t="shared" ca="1" si="947"/>
        <v>0</v>
      </c>
      <c r="CM1822" s="151" t="b">
        <f t="shared" ca="1" si="948"/>
        <v>0</v>
      </c>
      <c r="CN1822" s="151" t="str">
        <f t="shared" ca="1" si="949"/>
        <v>NO_VAC</v>
      </c>
      <c r="CO1822" s="151" t="str">
        <f t="shared" ca="1" si="950"/>
        <v>NO_VAC</v>
      </c>
      <c r="CP1822" s="151" t="b">
        <f t="shared" ca="1" si="951"/>
        <v>0</v>
      </c>
      <c r="CQ1822" s="155">
        <f t="shared" ca="1" si="952"/>
        <v>0</v>
      </c>
      <c r="CR1822" s="155" t="b">
        <f t="shared" ca="1" si="953"/>
        <v>0</v>
      </c>
      <c r="CS1822" s="155" t="b">
        <f t="shared" ca="1" si="954"/>
        <v>0</v>
      </c>
      <c r="CT1822" s="155" t="b">
        <f t="shared" ca="1" si="955"/>
        <v>0</v>
      </c>
      <c r="CU1822" s="155" t="b">
        <f t="shared" ca="1" si="956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4"/>
        <v>0</v>
      </c>
      <c r="P1823" s="28">
        <f t="shared" ca="1" si="925"/>
        <v>0</v>
      </c>
      <c r="Q1823" s="28">
        <f t="shared" ca="1" si="926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27"/>
        <v>0</v>
      </c>
      <c r="BS1823" s="151" t="b">
        <f t="shared" si="928"/>
        <v>0</v>
      </c>
      <c r="BT1823" s="151" t="b">
        <f t="shared" si="929"/>
        <v>0</v>
      </c>
      <c r="BU1823" s="151" t="b">
        <f t="shared" si="930"/>
        <v>0</v>
      </c>
      <c r="BV1823" s="155" t="b">
        <f t="shared" ca="1" si="931"/>
        <v>0</v>
      </c>
      <c r="BW1823" s="151" t="b">
        <f t="shared" ca="1" si="932"/>
        <v>0</v>
      </c>
      <c r="BX1823" s="151" t="b">
        <f t="shared" ca="1" si="933"/>
        <v>0</v>
      </c>
      <c r="BY1823" s="151" t="b">
        <f t="shared" ca="1" si="934"/>
        <v>0</v>
      </c>
      <c r="BZ1823" s="151" t="b">
        <f t="shared" ca="1" si="935"/>
        <v>0</v>
      </c>
      <c r="CA1823" s="151" t="b">
        <f t="shared" ca="1" si="936"/>
        <v>0</v>
      </c>
      <c r="CB1823" s="151" t="b">
        <f t="shared" ca="1" si="937"/>
        <v>0</v>
      </c>
      <c r="CC1823" s="151" t="b">
        <f t="shared" ca="1" si="938"/>
        <v>0</v>
      </c>
      <c r="CD1823" s="151" t="b">
        <f t="shared" ca="1" si="939"/>
        <v>0</v>
      </c>
      <c r="CE1823" s="151" t="b">
        <f t="shared" ca="1" si="940"/>
        <v>0</v>
      </c>
      <c r="CF1823" s="151" t="b">
        <f t="shared" ca="1" si="941"/>
        <v>0</v>
      </c>
      <c r="CG1823" s="151" t="b">
        <f t="shared" ca="1" si="942"/>
        <v>0</v>
      </c>
      <c r="CH1823" s="151" t="b">
        <f t="shared" ca="1" si="943"/>
        <v>0</v>
      </c>
      <c r="CI1823" s="151" t="b">
        <f t="shared" ca="1" si="944"/>
        <v>0</v>
      </c>
      <c r="CJ1823" s="151" t="b">
        <f t="shared" ca="1" si="945"/>
        <v>0</v>
      </c>
      <c r="CK1823" s="151" t="b">
        <f t="shared" ca="1" si="946"/>
        <v>0</v>
      </c>
      <c r="CL1823" s="151" t="b">
        <f t="shared" ca="1" si="947"/>
        <v>0</v>
      </c>
      <c r="CM1823" s="151" t="b">
        <f t="shared" ca="1" si="948"/>
        <v>0</v>
      </c>
      <c r="CN1823" s="151" t="str">
        <f t="shared" ca="1" si="949"/>
        <v>NO_VAC</v>
      </c>
      <c r="CO1823" s="151" t="str">
        <f t="shared" ca="1" si="950"/>
        <v>NO_VAC</v>
      </c>
      <c r="CP1823" s="151" t="b">
        <f t="shared" ca="1" si="951"/>
        <v>0</v>
      </c>
      <c r="CQ1823" s="155">
        <f t="shared" ca="1" si="952"/>
        <v>0</v>
      </c>
      <c r="CR1823" s="155" t="b">
        <f t="shared" ca="1" si="953"/>
        <v>0</v>
      </c>
      <c r="CS1823" s="155" t="b">
        <f t="shared" ca="1" si="954"/>
        <v>0</v>
      </c>
      <c r="CT1823" s="155" t="b">
        <f t="shared" ca="1" si="955"/>
        <v>0</v>
      </c>
      <c r="CU1823" s="155" t="b">
        <f t="shared" ca="1" si="956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4"/>
        <v>0</v>
      </c>
      <c r="P1824" s="28">
        <f t="shared" ca="1" si="925"/>
        <v>0</v>
      </c>
      <c r="Q1824" s="28">
        <f t="shared" ca="1" si="926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27"/>
        <v>0</v>
      </c>
      <c r="BS1824" s="151" t="b">
        <f t="shared" si="928"/>
        <v>0</v>
      </c>
      <c r="BT1824" s="151" t="b">
        <f t="shared" si="929"/>
        <v>0</v>
      </c>
      <c r="BU1824" s="151" t="b">
        <f t="shared" si="930"/>
        <v>0</v>
      </c>
      <c r="BV1824" s="155" t="b">
        <f t="shared" ca="1" si="931"/>
        <v>0</v>
      </c>
      <c r="BW1824" s="151" t="b">
        <f t="shared" ca="1" si="932"/>
        <v>0</v>
      </c>
      <c r="BX1824" s="151" t="b">
        <f t="shared" ca="1" si="933"/>
        <v>0</v>
      </c>
      <c r="BY1824" s="151" t="b">
        <f t="shared" ca="1" si="934"/>
        <v>0</v>
      </c>
      <c r="BZ1824" s="151" t="b">
        <f t="shared" ca="1" si="935"/>
        <v>0</v>
      </c>
      <c r="CA1824" s="151" t="b">
        <f t="shared" ca="1" si="936"/>
        <v>0</v>
      </c>
      <c r="CB1824" s="151" t="b">
        <f t="shared" ca="1" si="937"/>
        <v>0</v>
      </c>
      <c r="CC1824" s="151" t="b">
        <f t="shared" ca="1" si="938"/>
        <v>0</v>
      </c>
      <c r="CD1824" s="151" t="b">
        <f t="shared" ca="1" si="939"/>
        <v>0</v>
      </c>
      <c r="CE1824" s="151" t="b">
        <f t="shared" ca="1" si="940"/>
        <v>0</v>
      </c>
      <c r="CF1824" s="151" t="b">
        <f t="shared" ca="1" si="941"/>
        <v>0</v>
      </c>
      <c r="CG1824" s="151" t="b">
        <f t="shared" ca="1" si="942"/>
        <v>0</v>
      </c>
      <c r="CH1824" s="151" t="b">
        <f t="shared" ca="1" si="943"/>
        <v>0</v>
      </c>
      <c r="CI1824" s="151" t="b">
        <f t="shared" ca="1" si="944"/>
        <v>0</v>
      </c>
      <c r="CJ1824" s="151" t="b">
        <f t="shared" ca="1" si="945"/>
        <v>0</v>
      </c>
      <c r="CK1824" s="151" t="b">
        <f t="shared" ca="1" si="946"/>
        <v>0</v>
      </c>
      <c r="CL1824" s="151" t="b">
        <f t="shared" ca="1" si="947"/>
        <v>0</v>
      </c>
      <c r="CM1824" s="151" t="b">
        <f t="shared" ca="1" si="948"/>
        <v>0</v>
      </c>
      <c r="CN1824" s="151" t="str">
        <f t="shared" ca="1" si="949"/>
        <v>NO_VAC</v>
      </c>
      <c r="CO1824" s="151" t="str">
        <f t="shared" ca="1" si="950"/>
        <v>NO_VAC</v>
      </c>
      <c r="CP1824" s="151" t="b">
        <f t="shared" ca="1" si="951"/>
        <v>0</v>
      </c>
      <c r="CQ1824" s="155">
        <f t="shared" ca="1" si="952"/>
        <v>0</v>
      </c>
      <c r="CR1824" s="155" t="b">
        <f t="shared" ca="1" si="953"/>
        <v>0</v>
      </c>
      <c r="CS1824" s="155" t="b">
        <f t="shared" ca="1" si="954"/>
        <v>0</v>
      </c>
      <c r="CT1824" s="155" t="b">
        <f t="shared" ca="1" si="955"/>
        <v>0</v>
      </c>
      <c r="CU1824" s="155" t="b">
        <f t="shared" ca="1" si="956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4"/>
        <v>0</v>
      </c>
      <c r="P1825" s="28">
        <f t="shared" ca="1" si="925"/>
        <v>0</v>
      </c>
      <c r="Q1825" s="28">
        <f t="shared" ca="1" si="926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27"/>
        <v>0</v>
      </c>
      <c r="BS1825" s="151" t="b">
        <f t="shared" si="928"/>
        <v>0</v>
      </c>
      <c r="BT1825" s="151" t="b">
        <f t="shared" si="929"/>
        <v>0</v>
      </c>
      <c r="BU1825" s="151" t="b">
        <f t="shared" si="930"/>
        <v>0</v>
      </c>
      <c r="BV1825" s="155" t="b">
        <f t="shared" ca="1" si="931"/>
        <v>0</v>
      </c>
      <c r="BW1825" s="151" t="b">
        <f t="shared" ca="1" si="932"/>
        <v>0</v>
      </c>
      <c r="BX1825" s="151" t="b">
        <f t="shared" ca="1" si="933"/>
        <v>0</v>
      </c>
      <c r="BY1825" s="151" t="b">
        <f t="shared" ca="1" si="934"/>
        <v>0</v>
      </c>
      <c r="BZ1825" s="151" t="b">
        <f t="shared" ca="1" si="935"/>
        <v>0</v>
      </c>
      <c r="CA1825" s="151" t="b">
        <f t="shared" ca="1" si="936"/>
        <v>0</v>
      </c>
      <c r="CB1825" s="151" t="b">
        <f t="shared" ca="1" si="937"/>
        <v>0</v>
      </c>
      <c r="CC1825" s="151" t="b">
        <f t="shared" ca="1" si="938"/>
        <v>0</v>
      </c>
      <c r="CD1825" s="151" t="b">
        <f t="shared" ca="1" si="939"/>
        <v>0</v>
      </c>
      <c r="CE1825" s="151" t="b">
        <f t="shared" ca="1" si="940"/>
        <v>0</v>
      </c>
      <c r="CF1825" s="151" t="b">
        <f t="shared" ca="1" si="941"/>
        <v>0</v>
      </c>
      <c r="CG1825" s="151" t="b">
        <f t="shared" ca="1" si="942"/>
        <v>0</v>
      </c>
      <c r="CH1825" s="151" t="b">
        <f t="shared" ca="1" si="943"/>
        <v>0</v>
      </c>
      <c r="CI1825" s="151" t="b">
        <f t="shared" ca="1" si="944"/>
        <v>0</v>
      </c>
      <c r="CJ1825" s="151" t="b">
        <f t="shared" ca="1" si="945"/>
        <v>0</v>
      </c>
      <c r="CK1825" s="151" t="b">
        <f t="shared" ca="1" si="946"/>
        <v>0</v>
      </c>
      <c r="CL1825" s="151" t="b">
        <f t="shared" ca="1" si="947"/>
        <v>0</v>
      </c>
      <c r="CM1825" s="151" t="b">
        <f t="shared" ca="1" si="948"/>
        <v>0</v>
      </c>
      <c r="CN1825" s="151" t="str">
        <f t="shared" ca="1" si="949"/>
        <v>NO_VAC</v>
      </c>
      <c r="CO1825" s="151" t="str">
        <f t="shared" ca="1" si="950"/>
        <v>NO_VAC</v>
      </c>
      <c r="CP1825" s="151" t="b">
        <f t="shared" ca="1" si="951"/>
        <v>0</v>
      </c>
      <c r="CQ1825" s="155">
        <f t="shared" ca="1" si="952"/>
        <v>0</v>
      </c>
      <c r="CR1825" s="155" t="b">
        <f t="shared" ca="1" si="953"/>
        <v>0</v>
      </c>
      <c r="CS1825" s="155" t="b">
        <f t="shared" ca="1" si="954"/>
        <v>0</v>
      </c>
      <c r="CT1825" s="155" t="b">
        <f t="shared" ca="1" si="955"/>
        <v>0</v>
      </c>
      <c r="CU1825" s="155" t="b">
        <f t="shared" ca="1" si="956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4"/>
        <v>0</v>
      </c>
      <c r="P1826" s="28">
        <f t="shared" ca="1" si="925"/>
        <v>0</v>
      </c>
      <c r="Q1826" s="28">
        <f t="shared" ca="1" si="926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27"/>
        <v>0</v>
      </c>
      <c r="BS1826" s="151" t="b">
        <f t="shared" si="928"/>
        <v>0</v>
      </c>
      <c r="BT1826" s="151" t="b">
        <f t="shared" si="929"/>
        <v>0</v>
      </c>
      <c r="BU1826" s="151" t="b">
        <f t="shared" si="930"/>
        <v>0</v>
      </c>
      <c r="BV1826" s="155" t="b">
        <f t="shared" ca="1" si="931"/>
        <v>0</v>
      </c>
      <c r="BW1826" s="151" t="b">
        <f t="shared" ca="1" si="932"/>
        <v>0</v>
      </c>
      <c r="BX1826" s="151" t="b">
        <f t="shared" ca="1" si="933"/>
        <v>0</v>
      </c>
      <c r="BY1826" s="151" t="b">
        <f t="shared" ca="1" si="934"/>
        <v>0</v>
      </c>
      <c r="BZ1826" s="151" t="b">
        <f t="shared" ca="1" si="935"/>
        <v>0</v>
      </c>
      <c r="CA1826" s="151" t="b">
        <f t="shared" ca="1" si="936"/>
        <v>0</v>
      </c>
      <c r="CB1826" s="151" t="b">
        <f t="shared" ca="1" si="937"/>
        <v>0</v>
      </c>
      <c r="CC1826" s="151" t="b">
        <f t="shared" ca="1" si="938"/>
        <v>0</v>
      </c>
      <c r="CD1826" s="151" t="b">
        <f t="shared" ca="1" si="939"/>
        <v>0</v>
      </c>
      <c r="CE1826" s="151" t="b">
        <f t="shared" ca="1" si="940"/>
        <v>0</v>
      </c>
      <c r="CF1826" s="151" t="b">
        <f t="shared" ca="1" si="941"/>
        <v>0</v>
      </c>
      <c r="CG1826" s="151" t="b">
        <f t="shared" ca="1" si="942"/>
        <v>0</v>
      </c>
      <c r="CH1826" s="151" t="b">
        <f t="shared" ca="1" si="943"/>
        <v>0</v>
      </c>
      <c r="CI1826" s="151" t="b">
        <f t="shared" ca="1" si="944"/>
        <v>0</v>
      </c>
      <c r="CJ1826" s="151" t="b">
        <f t="shared" ca="1" si="945"/>
        <v>0</v>
      </c>
      <c r="CK1826" s="151" t="b">
        <f t="shared" ca="1" si="946"/>
        <v>0</v>
      </c>
      <c r="CL1826" s="151" t="b">
        <f t="shared" ca="1" si="947"/>
        <v>0</v>
      </c>
      <c r="CM1826" s="151" t="b">
        <f t="shared" ca="1" si="948"/>
        <v>0</v>
      </c>
      <c r="CN1826" s="151" t="str">
        <f t="shared" ca="1" si="949"/>
        <v>NO_VAC</v>
      </c>
      <c r="CO1826" s="151" t="str">
        <f t="shared" ca="1" si="950"/>
        <v>NO_VAC</v>
      </c>
      <c r="CP1826" s="151" t="b">
        <f t="shared" ca="1" si="951"/>
        <v>0</v>
      </c>
      <c r="CQ1826" s="155">
        <f t="shared" ca="1" si="952"/>
        <v>0</v>
      </c>
      <c r="CR1826" s="155" t="b">
        <f t="shared" ca="1" si="953"/>
        <v>0</v>
      </c>
      <c r="CS1826" s="155" t="b">
        <f t="shared" ca="1" si="954"/>
        <v>0</v>
      </c>
      <c r="CT1826" s="155" t="b">
        <f t="shared" ca="1" si="955"/>
        <v>0</v>
      </c>
      <c r="CU1826" s="155" t="b">
        <f t="shared" ca="1" si="956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4"/>
        <v>0</v>
      </c>
      <c r="P1827" s="28">
        <f t="shared" ca="1" si="925"/>
        <v>0</v>
      </c>
      <c r="Q1827" s="28">
        <f t="shared" ca="1" si="926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27"/>
        <v>0</v>
      </c>
      <c r="BS1827" s="151" t="b">
        <f t="shared" si="928"/>
        <v>0</v>
      </c>
      <c r="BT1827" s="151" t="b">
        <f t="shared" si="929"/>
        <v>0</v>
      </c>
      <c r="BU1827" s="151" t="b">
        <f t="shared" si="930"/>
        <v>0</v>
      </c>
      <c r="BV1827" s="155" t="b">
        <f t="shared" ca="1" si="931"/>
        <v>0</v>
      </c>
      <c r="BW1827" s="151" t="b">
        <f t="shared" ca="1" si="932"/>
        <v>0</v>
      </c>
      <c r="BX1827" s="151" t="b">
        <f t="shared" ca="1" si="933"/>
        <v>0</v>
      </c>
      <c r="BY1827" s="151" t="b">
        <f t="shared" ca="1" si="934"/>
        <v>0</v>
      </c>
      <c r="BZ1827" s="151" t="b">
        <f t="shared" ca="1" si="935"/>
        <v>0</v>
      </c>
      <c r="CA1827" s="151" t="b">
        <f t="shared" ca="1" si="936"/>
        <v>0</v>
      </c>
      <c r="CB1827" s="151" t="b">
        <f t="shared" ca="1" si="937"/>
        <v>0</v>
      </c>
      <c r="CC1827" s="151" t="b">
        <f t="shared" ca="1" si="938"/>
        <v>0</v>
      </c>
      <c r="CD1827" s="151" t="b">
        <f t="shared" ca="1" si="939"/>
        <v>0</v>
      </c>
      <c r="CE1827" s="151" t="b">
        <f t="shared" ca="1" si="940"/>
        <v>0</v>
      </c>
      <c r="CF1827" s="151" t="b">
        <f t="shared" ca="1" si="941"/>
        <v>0</v>
      </c>
      <c r="CG1827" s="151" t="b">
        <f t="shared" ca="1" si="942"/>
        <v>0</v>
      </c>
      <c r="CH1827" s="151" t="b">
        <f t="shared" ca="1" si="943"/>
        <v>0</v>
      </c>
      <c r="CI1827" s="151" t="b">
        <f t="shared" ca="1" si="944"/>
        <v>0</v>
      </c>
      <c r="CJ1827" s="151" t="b">
        <f t="shared" ca="1" si="945"/>
        <v>0</v>
      </c>
      <c r="CK1827" s="151" t="b">
        <f t="shared" ca="1" si="946"/>
        <v>0</v>
      </c>
      <c r="CL1827" s="151" t="b">
        <f t="shared" ca="1" si="947"/>
        <v>0</v>
      </c>
      <c r="CM1827" s="151" t="b">
        <f t="shared" ca="1" si="948"/>
        <v>0</v>
      </c>
      <c r="CN1827" s="151" t="str">
        <f t="shared" ca="1" si="949"/>
        <v>NO_VAC</v>
      </c>
      <c r="CO1827" s="151" t="str">
        <f t="shared" ca="1" si="950"/>
        <v>NO_VAC</v>
      </c>
      <c r="CP1827" s="151" t="b">
        <f t="shared" ca="1" si="951"/>
        <v>0</v>
      </c>
      <c r="CQ1827" s="155">
        <f t="shared" ca="1" si="952"/>
        <v>0</v>
      </c>
      <c r="CR1827" s="155" t="b">
        <f t="shared" ca="1" si="953"/>
        <v>0</v>
      </c>
      <c r="CS1827" s="155" t="b">
        <f t="shared" ca="1" si="954"/>
        <v>0</v>
      </c>
      <c r="CT1827" s="155" t="b">
        <f t="shared" ca="1" si="955"/>
        <v>0</v>
      </c>
      <c r="CU1827" s="155" t="b">
        <f t="shared" ca="1" si="956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4"/>
        <v>0</v>
      </c>
      <c r="P1828" s="28">
        <f t="shared" ca="1" si="925"/>
        <v>0</v>
      </c>
      <c r="Q1828" s="28">
        <f t="shared" ca="1" si="926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27"/>
        <v>0</v>
      </c>
      <c r="BS1828" s="151" t="b">
        <f t="shared" si="928"/>
        <v>0</v>
      </c>
      <c r="BT1828" s="151" t="b">
        <f t="shared" si="929"/>
        <v>0</v>
      </c>
      <c r="BU1828" s="151" t="b">
        <f t="shared" si="930"/>
        <v>0</v>
      </c>
      <c r="BV1828" s="155" t="b">
        <f t="shared" ca="1" si="931"/>
        <v>0</v>
      </c>
      <c r="BW1828" s="151" t="b">
        <f t="shared" ca="1" si="932"/>
        <v>0</v>
      </c>
      <c r="BX1828" s="151" t="b">
        <f t="shared" ca="1" si="933"/>
        <v>0</v>
      </c>
      <c r="BY1828" s="151" t="b">
        <f t="shared" ca="1" si="934"/>
        <v>0</v>
      </c>
      <c r="BZ1828" s="151" t="b">
        <f t="shared" ca="1" si="935"/>
        <v>0</v>
      </c>
      <c r="CA1828" s="151" t="b">
        <f t="shared" ca="1" si="936"/>
        <v>0</v>
      </c>
      <c r="CB1828" s="151" t="b">
        <f t="shared" ca="1" si="937"/>
        <v>0</v>
      </c>
      <c r="CC1828" s="151" t="b">
        <f t="shared" ca="1" si="938"/>
        <v>0</v>
      </c>
      <c r="CD1828" s="151" t="b">
        <f t="shared" ca="1" si="939"/>
        <v>0</v>
      </c>
      <c r="CE1828" s="151" t="b">
        <f t="shared" ca="1" si="940"/>
        <v>0</v>
      </c>
      <c r="CF1828" s="151" t="b">
        <f t="shared" ca="1" si="941"/>
        <v>0</v>
      </c>
      <c r="CG1828" s="151" t="b">
        <f t="shared" ca="1" si="942"/>
        <v>0</v>
      </c>
      <c r="CH1828" s="151" t="b">
        <f t="shared" ca="1" si="943"/>
        <v>0</v>
      </c>
      <c r="CI1828" s="151" t="b">
        <f t="shared" ca="1" si="944"/>
        <v>0</v>
      </c>
      <c r="CJ1828" s="151" t="b">
        <f t="shared" ca="1" si="945"/>
        <v>0</v>
      </c>
      <c r="CK1828" s="151" t="b">
        <f t="shared" ca="1" si="946"/>
        <v>0</v>
      </c>
      <c r="CL1828" s="151" t="b">
        <f t="shared" ca="1" si="947"/>
        <v>0</v>
      </c>
      <c r="CM1828" s="151" t="b">
        <f t="shared" ca="1" si="948"/>
        <v>0</v>
      </c>
      <c r="CN1828" s="151" t="str">
        <f t="shared" ca="1" si="949"/>
        <v>NO_VAC</v>
      </c>
      <c r="CO1828" s="151" t="str">
        <f t="shared" ca="1" si="950"/>
        <v>NO_VAC</v>
      </c>
      <c r="CP1828" s="151" t="b">
        <f t="shared" ca="1" si="951"/>
        <v>0</v>
      </c>
      <c r="CQ1828" s="155">
        <f t="shared" ca="1" si="952"/>
        <v>0</v>
      </c>
      <c r="CR1828" s="155" t="b">
        <f t="shared" ca="1" si="953"/>
        <v>0</v>
      </c>
      <c r="CS1828" s="155" t="b">
        <f t="shared" ca="1" si="954"/>
        <v>0</v>
      </c>
      <c r="CT1828" s="155" t="b">
        <f t="shared" ca="1" si="955"/>
        <v>0</v>
      </c>
      <c r="CU1828" s="155" t="b">
        <f t="shared" ca="1" si="956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4"/>
        <v>0</v>
      </c>
      <c r="P1829" s="28">
        <f t="shared" ca="1" si="925"/>
        <v>0</v>
      </c>
      <c r="Q1829" s="28">
        <f t="shared" ca="1" si="926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27"/>
        <v>0</v>
      </c>
      <c r="BS1829" s="151" t="b">
        <f t="shared" si="928"/>
        <v>0</v>
      </c>
      <c r="BT1829" s="151" t="b">
        <f t="shared" si="929"/>
        <v>0</v>
      </c>
      <c r="BU1829" s="151" t="b">
        <f t="shared" si="930"/>
        <v>0</v>
      </c>
      <c r="BV1829" s="155" t="b">
        <f t="shared" ca="1" si="931"/>
        <v>0</v>
      </c>
      <c r="BW1829" s="151" t="b">
        <f t="shared" ca="1" si="932"/>
        <v>0</v>
      </c>
      <c r="BX1829" s="151" t="b">
        <f t="shared" ca="1" si="933"/>
        <v>0</v>
      </c>
      <c r="BY1829" s="151" t="b">
        <f t="shared" ca="1" si="934"/>
        <v>0</v>
      </c>
      <c r="BZ1829" s="151" t="b">
        <f t="shared" ca="1" si="935"/>
        <v>0</v>
      </c>
      <c r="CA1829" s="151" t="b">
        <f t="shared" ca="1" si="936"/>
        <v>0</v>
      </c>
      <c r="CB1829" s="151" t="b">
        <f t="shared" ca="1" si="937"/>
        <v>0</v>
      </c>
      <c r="CC1829" s="151" t="b">
        <f t="shared" ca="1" si="938"/>
        <v>0</v>
      </c>
      <c r="CD1829" s="151" t="b">
        <f t="shared" ca="1" si="939"/>
        <v>0</v>
      </c>
      <c r="CE1829" s="151" t="b">
        <f t="shared" ca="1" si="940"/>
        <v>0</v>
      </c>
      <c r="CF1829" s="151" t="b">
        <f t="shared" ca="1" si="941"/>
        <v>0</v>
      </c>
      <c r="CG1829" s="151" t="b">
        <f t="shared" ca="1" si="942"/>
        <v>0</v>
      </c>
      <c r="CH1829" s="151" t="b">
        <f t="shared" ca="1" si="943"/>
        <v>0</v>
      </c>
      <c r="CI1829" s="151" t="b">
        <f t="shared" ca="1" si="944"/>
        <v>0</v>
      </c>
      <c r="CJ1829" s="151" t="b">
        <f t="shared" ca="1" si="945"/>
        <v>0</v>
      </c>
      <c r="CK1829" s="151" t="b">
        <f t="shared" ca="1" si="946"/>
        <v>0</v>
      </c>
      <c r="CL1829" s="151" t="b">
        <f t="shared" ca="1" si="947"/>
        <v>0</v>
      </c>
      <c r="CM1829" s="151" t="b">
        <f t="shared" ca="1" si="948"/>
        <v>0</v>
      </c>
      <c r="CN1829" s="151" t="str">
        <f t="shared" ca="1" si="949"/>
        <v>NO_VAC</v>
      </c>
      <c r="CO1829" s="151" t="str">
        <f t="shared" ca="1" si="950"/>
        <v>NO_VAC</v>
      </c>
      <c r="CP1829" s="151" t="b">
        <f t="shared" ca="1" si="951"/>
        <v>0</v>
      </c>
      <c r="CQ1829" s="155">
        <f t="shared" ca="1" si="952"/>
        <v>0</v>
      </c>
      <c r="CR1829" s="155" t="b">
        <f t="shared" ca="1" si="953"/>
        <v>0</v>
      </c>
      <c r="CS1829" s="155" t="b">
        <f t="shared" ca="1" si="954"/>
        <v>0</v>
      </c>
      <c r="CT1829" s="155" t="b">
        <f t="shared" ca="1" si="955"/>
        <v>0</v>
      </c>
      <c r="CU1829" s="155" t="b">
        <f t="shared" ca="1" si="956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4"/>
        <v>0</v>
      </c>
      <c r="P1830" s="28">
        <f t="shared" ca="1" si="925"/>
        <v>0</v>
      </c>
      <c r="Q1830" s="28">
        <f t="shared" ca="1" si="926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27"/>
        <v>0</v>
      </c>
      <c r="BS1830" s="151" t="b">
        <f t="shared" si="928"/>
        <v>0</v>
      </c>
      <c r="BT1830" s="151" t="b">
        <f t="shared" si="929"/>
        <v>0</v>
      </c>
      <c r="BU1830" s="151" t="b">
        <f t="shared" si="930"/>
        <v>0</v>
      </c>
      <c r="BV1830" s="155" t="b">
        <f t="shared" ca="1" si="931"/>
        <v>0</v>
      </c>
      <c r="BW1830" s="151" t="b">
        <f t="shared" ca="1" si="932"/>
        <v>0</v>
      </c>
      <c r="BX1830" s="151" t="b">
        <f t="shared" ca="1" si="933"/>
        <v>0</v>
      </c>
      <c r="BY1830" s="151" t="b">
        <f t="shared" ca="1" si="934"/>
        <v>0</v>
      </c>
      <c r="BZ1830" s="151" t="b">
        <f t="shared" ca="1" si="935"/>
        <v>0</v>
      </c>
      <c r="CA1830" s="151" t="b">
        <f t="shared" ca="1" si="936"/>
        <v>0</v>
      </c>
      <c r="CB1830" s="151" t="b">
        <f t="shared" ca="1" si="937"/>
        <v>0</v>
      </c>
      <c r="CC1830" s="151" t="b">
        <f t="shared" ca="1" si="938"/>
        <v>0</v>
      </c>
      <c r="CD1830" s="151" t="b">
        <f t="shared" ca="1" si="939"/>
        <v>0</v>
      </c>
      <c r="CE1830" s="151" t="b">
        <f t="shared" ca="1" si="940"/>
        <v>0</v>
      </c>
      <c r="CF1830" s="151" t="b">
        <f t="shared" ca="1" si="941"/>
        <v>0</v>
      </c>
      <c r="CG1830" s="151" t="b">
        <f t="shared" ca="1" si="942"/>
        <v>0</v>
      </c>
      <c r="CH1830" s="151" t="b">
        <f t="shared" ca="1" si="943"/>
        <v>0</v>
      </c>
      <c r="CI1830" s="151" t="b">
        <f t="shared" ca="1" si="944"/>
        <v>0</v>
      </c>
      <c r="CJ1830" s="151" t="b">
        <f t="shared" ca="1" si="945"/>
        <v>0</v>
      </c>
      <c r="CK1830" s="151" t="b">
        <f t="shared" ca="1" si="946"/>
        <v>0</v>
      </c>
      <c r="CL1830" s="151" t="b">
        <f t="shared" ca="1" si="947"/>
        <v>0</v>
      </c>
      <c r="CM1830" s="151" t="b">
        <f t="shared" ca="1" si="948"/>
        <v>0</v>
      </c>
      <c r="CN1830" s="151" t="str">
        <f t="shared" ca="1" si="949"/>
        <v>NO_VAC</v>
      </c>
      <c r="CO1830" s="151" t="str">
        <f t="shared" ca="1" si="950"/>
        <v>NO_VAC</v>
      </c>
      <c r="CP1830" s="151" t="b">
        <f t="shared" ca="1" si="951"/>
        <v>0</v>
      </c>
      <c r="CQ1830" s="155">
        <f t="shared" ca="1" si="952"/>
        <v>0</v>
      </c>
      <c r="CR1830" s="155" t="b">
        <f t="shared" ca="1" si="953"/>
        <v>0</v>
      </c>
      <c r="CS1830" s="155" t="b">
        <f t="shared" ca="1" si="954"/>
        <v>0</v>
      </c>
      <c r="CT1830" s="155" t="b">
        <f t="shared" ca="1" si="955"/>
        <v>0</v>
      </c>
      <c r="CU1830" s="155" t="b">
        <f t="shared" ca="1" si="956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4"/>
        <v>0</v>
      </c>
      <c r="P1831" s="28">
        <f t="shared" ca="1" si="925"/>
        <v>0</v>
      </c>
      <c r="Q1831" s="28">
        <f t="shared" ca="1" si="926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27"/>
        <v>0</v>
      </c>
      <c r="BS1831" s="151" t="b">
        <f t="shared" si="928"/>
        <v>0</v>
      </c>
      <c r="BT1831" s="151" t="b">
        <f t="shared" si="929"/>
        <v>0</v>
      </c>
      <c r="BU1831" s="151" t="b">
        <f t="shared" si="930"/>
        <v>0</v>
      </c>
      <c r="BV1831" s="155" t="b">
        <f t="shared" ca="1" si="931"/>
        <v>0</v>
      </c>
      <c r="BW1831" s="151" t="b">
        <f t="shared" ca="1" si="932"/>
        <v>0</v>
      </c>
      <c r="BX1831" s="151" t="b">
        <f t="shared" ca="1" si="933"/>
        <v>0</v>
      </c>
      <c r="BY1831" s="151" t="b">
        <f t="shared" ca="1" si="934"/>
        <v>0</v>
      </c>
      <c r="BZ1831" s="151" t="b">
        <f t="shared" ca="1" si="935"/>
        <v>0</v>
      </c>
      <c r="CA1831" s="151" t="b">
        <f t="shared" ca="1" si="936"/>
        <v>0</v>
      </c>
      <c r="CB1831" s="151" t="b">
        <f t="shared" ca="1" si="937"/>
        <v>0</v>
      </c>
      <c r="CC1831" s="151" t="b">
        <f t="shared" ca="1" si="938"/>
        <v>0</v>
      </c>
      <c r="CD1831" s="151" t="b">
        <f t="shared" ca="1" si="939"/>
        <v>0</v>
      </c>
      <c r="CE1831" s="151" t="b">
        <f t="shared" ca="1" si="940"/>
        <v>0</v>
      </c>
      <c r="CF1831" s="151" t="b">
        <f t="shared" ca="1" si="941"/>
        <v>0</v>
      </c>
      <c r="CG1831" s="151" t="b">
        <f t="shared" ca="1" si="942"/>
        <v>0</v>
      </c>
      <c r="CH1831" s="151" t="b">
        <f t="shared" ca="1" si="943"/>
        <v>0</v>
      </c>
      <c r="CI1831" s="151" t="b">
        <f t="shared" ca="1" si="944"/>
        <v>0</v>
      </c>
      <c r="CJ1831" s="151" t="b">
        <f t="shared" ca="1" si="945"/>
        <v>0</v>
      </c>
      <c r="CK1831" s="151" t="b">
        <f t="shared" ca="1" si="946"/>
        <v>0</v>
      </c>
      <c r="CL1831" s="151" t="b">
        <f t="shared" ca="1" si="947"/>
        <v>0</v>
      </c>
      <c r="CM1831" s="151" t="b">
        <f t="shared" ca="1" si="948"/>
        <v>0</v>
      </c>
      <c r="CN1831" s="151" t="str">
        <f t="shared" ca="1" si="949"/>
        <v>NO_VAC</v>
      </c>
      <c r="CO1831" s="151" t="str">
        <f t="shared" ca="1" si="950"/>
        <v>NO_VAC</v>
      </c>
      <c r="CP1831" s="151" t="b">
        <f t="shared" ca="1" si="951"/>
        <v>0</v>
      </c>
      <c r="CQ1831" s="155">
        <f t="shared" ca="1" si="952"/>
        <v>0</v>
      </c>
      <c r="CR1831" s="155" t="b">
        <f t="shared" ca="1" si="953"/>
        <v>0</v>
      </c>
      <c r="CS1831" s="155" t="b">
        <f t="shared" ca="1" si="954"/>
        <v>0</v>
      </c>
      <c r="CT1831" s="155" t="b">
        <f t="shared" ca="1" si="955"/>
        <v>0</v>
      </c>
      <c r="CU1831" s="155" t="b">
        <f t="shared" ca="1" si="956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4"/>
        <v>0</v>
      </c>
      <c r="P1832" s="28">
        <f t="shared" ca="1" si="925"/>
        <v>0</v>
      </c>
      <c r="Q1832" s="28">
        <f t="shared" ca="1" si="926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27"/>
        <v>0</v>
      </c>
      <c r="BS1832" s="151" t="b">
        <f t="shared" si="928"/>
        <v>0</v>
      </c>
      <c r="BT1832" s="151" t="b">
        <f t="shared" si="929"/>
        <v>0</v>
      </c>
      <c r="BU1832" s="151" t="b">
        <f t="shared" si="930"/>
        <v>0</v>
      </c>
      <c r="BV1832" s="155" t="b">
        <f t="shared" ca="1" si="931"/>
        <v>0</v>
      </c>
      <c r="BW1832" s="151" t="b">
        <f t="shared" ca="1" si="932"/>
        <v>0</v>
      </c>
      <c r="BX1832" s="151" t="b">
        <f t="shared" ca="1" si="933"/>
        <v>0</v>
      </c>
      <c r="BY1832" s="151" t="b">
        <f t="shared" ca="1" si="934"/>
        <v>0</v>
      </c>
      <c r="BZ1832" s="151" t="b">
        <f t="shared" ca="1" si="935"/>
        <v>0</v>
      </c>
      <c r="CA1832" s="151" t="b">
        <f t="shared" ca="1" si="936"/>
        <v>0</v>
      </c>
      <c r="CB1832" s="151" t="b">
        <f t="shared" ca="1" si="937"/>
        <v>0</v>
      </c>
      <c r="CC1832" s="151" t="b">
        <f t="shared" ca="1" si="938"/>
        <v>0</v>
      </c>
      <c r="CD1832" s="151" t="b">
        <f t="shared" ca="1" si="939"/>
        <v>0</v>
      </c>
      <c r="CE1832" s="151" t="b">
        <f t="shared" ca="1" si="940"/>
        <v>0</v>
      </c>
      <c r="CF1832" s="151" t="b">
        <f t="shared" ca="1" si="941"/>
        <v>0</v>
      </c>
      <c r="CG1832" s="151" t="b">
        <f t="shared" ca="1" si="942"/>
        <v>0</v>
      </c>
      <c r="CH1832" s="151" t="b">
        <f t="shared" ca="1" si="943"/>
        <v>0</v>
      </c>
      <c r="CI1832" s="151" t="b">
        <f t="shared" ca="1" si="944"/>
        <v>0</v>
      </c>
      <c r="CJ1832" s="151" t="b">
        <f t="shared" ca="1" si="945"/>
        <v>0</v>
      </c>
      <c r="CK1832" s="151" t="b">
        <f t="shared" ca="1" si="946"/>
        <v>0</v>
      </c>
      <c r="CL1832" s="151" t="b">
        <f t="shared" ca="1" si="947"/>
        <v>0</v>
      </c>
      <c r="CM1832" s="151" t="b">
        <f t="shared" ca="1" si="948"/>
        <v>0</v>
      </c>
      <c r="CN1832" s="151" t="str">
        <f t="shared" ca="1" si="949"/>
        <v>NO_VAC</v>
      </c>
      <c r="CO1832" s="151" t="str">
        <f t="shared" ca="1" si="950"/>
        <v>NO_VAC</v>
      </c>
      <c r="CP1832" s="151" t="b">
        <f t="shared" ca="1" si="951"/>
        <v>0</v>
      </c>
      <c r="CQ1832" s="155">
        <f t="shared" ca="1" si="952"/>
        <v>0</v>
      </c>
      <c r="CR1832" s="155" t="b">
        <f t="shared" ca="1" si="953"/>
        <v>0</v>
      </c>
      <c r="CS1832" s="155" t="b">
        <f t="shared" ca="1" si="954"/>
        <v>0</v>
      </c>
      <c r="CT1832" s="155" t="b">
        <f t="shared" ca="1" si="955"/>
        <v>0</v>
      </c>
      <c r="CU1832" s="155" t="b">
        <f t="shared" ca="1" si="956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4"/>
        <v>0</v>
      </c>
      <c r="P1833" s="28">
        <f t="shared" ca="1" si="925"/>
        <v>0</v>
      </c>
      <c r="Q1833" s="28">
        <f t="shared" ca="1" si="926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27"/>
        <v>0</v>
      </c>
      <c r="BS1833" s="151" t="b">
        <f t="shared" si="928"/>
        <v>0</v>
      </c>
      <c r="BT1833" s="151" t="b">
        <f t="shared" si="929"/>
        <v>0</v>
      </c>
      <c r="BU1833" s="151" t="b">
        <f t="shared" si="930"/>
        <v>0</v>
      </c>
      <c r="BV1833" s="155" t="b">
        <f t="shared" ca="1" si="931"/>
        <v>0</v>
      </c>
      <c r="BW1833" s="151" t="b">
        <f t="shared" ca="1" si="932"/>
        <v>0</v>
      </c>
      <c r="BX1833" s="151" t="b">
        <f t="shared" ca="1" si="933"/>
        <v>0</v>
      </c>
      <c r="BY1833" s="151" t="b">
        <f t="shared" ca="1" si="934"/>
        <v>0</v>
      </c>
      <c r="BZ1833" s="151" t="b">
        <f t="shared" ca="1" si="935"/>
        <v>0</v>
      </c>
      <c r="CA1833" s="151" t="b">
        <f t="shared" ca="1" si="936"/>
        <v>0</v>
      </c>
      <c r="CB1833" s="151" t="b">
        <f t="shared" ca="1" si="937"/>
        <v>0</v>
      </c>
      <c r="CC1833" s="151" t="b">
        <f t="shared" ca="1" si="938"/>
        <v>0</v>
      </c>
      <c r="CD1833" s="151" t="b">
        <f t="shared" ca="1" si="939"/>
        <v>0</v>
      </c>
      <c r="CE1833" s="151" t="b">
        <f t="shared" ca="1" si="940"/>
        <v>0</v>
      </c>
      <c r="CF1833" s="151" t="b">
        <f t="shared" ca="1" si="941"/>
        <v>0</v>
      </c>
      <c r="CG1833" s="151" t="b">
        <f t="shared" ca="1" si="942"/>
        <v>0</v>
      </c>
      <c r="CH1833" s="151" t="b">
        <f t="shared" ca="1" si="943"/>
        <v>0</v>
      </c>
      <c r="CI1833" s="151" t="b">
        <f t="shared" ca="1" si="944"/>
        <v>0</v>
      </c>
      <c r="CJ1833" s="151" t="b">
        <f t="shared" ca="1" si="945"/>
        <v>0</v>
      </c>
      <c r="CK1833" s="151" t="b">
        <f t="shared" ca="1" si="946"/>
        <v>0</v>
      </c>
      <c r="CL1833" s="151" t="b">
        <f t="shared" ca="1" si="947"/>
        <v>0</v>
      </c>
      <c r="CM1833" s="151" t="b">
        <f t="shared" ca="1" si="948"/>
        <v>0</v>
      </c>
      <c r="CN1833" s="151" t="str">
        <f t="shared" ca="1" si="949"/>
        <v>NO_VAC</v>
      </c>
      <c r="CO1833" s="151" t="str">
        <f t="shared" ca="1" si="950"/>
        <v>NO_VAC</v>
      </c>
      <c r="CP1833" s="151" t="b">
        <f t="shared" ca="1" si="951"/>
        <v>0</v>
      </c>
      <c r="CQ1833" s="155">
        <f t="shared" ca="1" si="952"/>
        <v>0</v>
      </c>
      <c r="CR1833" s="155" t="b">
        <f t="shared" ca="1" si="953"/>
        <v>0</v>
      </c>
      <c r="CS1833" s="155" t="b">
        <f t="shared" ca="1" si="954"/>
        <v>0</v>
      </c>
      <c r="CT1833" s="155" t="b">
        <f t="shared" ca="1" si="955"/>
        <v>0</v>
      </c>
      <c r="CU1833" s="155" t="b">
        <f t="shared" ca="1" si="956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4"/>
        <v>0</v>
      </c>
      <c r="P1834" s="28">
        <f t="shared" ca="1" si="925"/>
        <v>0</v>
      </c>
      <c r="Q1834" s="28">
        <f t="shared" ca="1" si="926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27"/>
        <v>0</v>
      </c>
      <c r="BS1834" s="151" t="b">
        <f t="shared" si="928"/>
        <v>0</v>
      </c>
      <c r="BT1834" s="151" t="b">
        <f t="shared" si="929"/>
        <v>0</v>
      </c>
      <c r="BU1834" s="151" t="b">
        <f t="shared" si="930"/>
        <v>0</v>
      </c>
      <c r="BV1834" s="155" t="b">
        <f t="shared" ca="1" si="931"/>
        <v>0</v>
      </c>
      <c r="BW1834" s="151" t="b">
        <f t="shared" ca="1" si="932"/>
        <v>0</v>
      </c>
      <c r="BX1834" s="151" t="b">
        <f t="shared" ca="1" si="933"/>
        <v>0</v>
      </c>
      <c r="BY1834" s="151" t="b">
        <f t="shared" ca="1" si="934"/>
        <v>0</v>
      </c>
      <c r="BZ1834" s="151" t="b">
        <f t="shared" ca="1" si="935"/>
        <v>0</v>
      </c>
      <c r="CA1834" s="151" t="b">
        <f t="shared" ca="1" si="936"/>
        <v>0</v>
      </c>
      <c r="CB1834" s="151" t="b">
        <f t="shared" ca="1" si="937"/>
        <v>0</v>
      </c>
      <c r="CC1834" s="151" t="b">
        <f t="shared" ca="1" si="938"/>
        <v>0</v>
      </c>
      <c r="CD1834" s="151" t="b">
        <f t="shared" ca="1" si="939"/>
        <v>0</v>
      </c>
      <c r="CE1834" s="151" t="b">
        <f t="shared" ca="1" si="940"/>
        <v>0</v>
      </c>
      <c r="CF1834" s="151" t="b">
        <f t="shared" ca="1" si="941"/>
        <v>0</v>
      </c>
      <c r="CG1834" s="151" t="b">
        <f t="shared" ca="1" si="942"/>
        <v>0</v>
      </c>
      <c r="CH1834" s="151" t="b">
        <f t="shared" ca="1" si="943"/>
        <v>0</v>
      </c>
      <c r="CI1834" s="151" t="b">
        <f t="shared" ca="1" si="944"/>
        <v>0</v>
      </c>
      <c r="CJ1834" s="151" t="b">
        <f t="shared" ca="1" si="945"/>
        <v>0</v>
      </c>
      <c r="CK1834" s="151" t="b">
        <f t="shared" ca="1" si="946"/>
        <v>0</v>
      </c>
      <c r="CL1834" s="151" t="b">
        <f t="shared" ca="1" si="947"/>
        <v>0</v>
      </c>
      <c r="CM1834" s="151" t="b">
        <f t="shared" ca="1" si="948"/>
        <v>0</v>
      </c>
      <c r="CN1834" s="151" t="str">
        <f t="shared" ca="1" si="949"/>
        <v>NO_VAC</v>
      </c>
      <c r="CO1834" s="151" t="str">
        <f t="shared" ca="1" si="950"/>
        <v>NO_VAC</v>
      </c>
      <c r="CP1834" s="151" t="b">
        <f t="shared" ca="1" si="951"/>
        <v>0</v>
      </c>
      <c r="CQ1834" s="155">
        <f t="shared" ca="1" si="952"/>
        <v>0</v>
      </c>
      <c r="CR1834" s="155" t="b">
        <f t="shared" ca="1" si="953"/>
        <v>0</v>
      </c>
      <c r="CS1834" s="155" t="b">
        <f t="shared" ca="1" si="954"/>
        <v>0</v>
      </c>
      <c r="CT1834" s="155" t="b">
        <f t="shared" ca="1" si="955"/>
        <v>0</v>
      </c>
      <c r="CU1834" s="155" t="b">
        <f t="shared" ca="1" si="956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4"/>
        <v>0</v>
      </c>
      <c r="P1835" s="28">
        <f t="shared" ca="1" si="925"/>
        <v>0</v>
      </c>
      <c r="Q1835" s="28">
        <f t="shared" ca="1" si="926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27"/>
        <v>0</v>
      </c>
      <c r="BS1835" s="151" t="b">
        <f t="shared" si="928"/>
        <v>0</v>
      </c>
      <c r="BT1835" s="151" t="b">
        <f t="shared" si="929"/>
        <v>0</v>
      </c>
      <c r="BU1835" s="151" t="b">
        <f t="shared" si="930"/>
        <v>0</v>
      </c>
      <c r="BV1835" s="155" t="b">
        <f t="shared" ca="1" si="931"/>
        <v>0</v>
      </c>
      <c r="BW1835" s="151" t="b">
        <f t="shared" ca="1" si="932"/>
        <v>0</v>
      </c>
      <c r="BX1835" s="151" t="b">
        <f t="shared" ca="1" si="933"/>
        <v>0</v>
      </c>
      <c r="BY1835" s="151" t="b">
        <f t="shared" ca="1" si="934"/>
        <v>0</v>
      </c>
      <c r="BZ1835" s="151" t="b">
        <f t="shared" ca="1" si="935"/>
        <v>0</v>
      </c>
      <c r="CA1835" s="151" t="b">
        <f t="shared" ca="1" si="936"/>
        <v>0</v>
      </c>
      <c r="CB1835" s="151" t="b">
        <f t="shared" ca="1" si="937"/>
        <v>0</v>
      </c>
      <c r="CC1835" s="151" t="b">
        <f t="shared" ca="1" si="938"/>
        <v>0</v>
      </c>
      <c r="CD1835" s="151" t="b">
        <f t="shared" ca="1" si="939"/>
        <v>0</v>
      </c>
      <c r="CE1835" s="151" t="b">
        <f t="shared" ca="1" si="940"/>
        <v>0</v>
      </c>
      <c r="CF1835" s="151" t="b">
        <f t="shared" ca="1" si="941"/>
        <v>0</v>
      </c>
      <c r="CG1835" s="151" t="b">
        <f t="shared" ca="1" si="942"/>
        <v>0</v>
      </c>
      <c r="CH1835" s="151" t="b">
        <f t="shared" ca="1" si="943"/>
        <v>0</v>
      </c>
      <c r="CI1835" s="151" t="b">
        <f t="shared" ca="1" si="944"/>
        <v>0</v>
      </c>
      <c r="CJ1835" s="151" t="b">
        <f t="shared" ca="1" si="945"/>
        <v>0</v>
      </c>
      <c r="CK1835" s="151" t="b">
        <f t="shared" ca="1" si="946"/>
        <v>0</v>
      </c>
      <c r="CL1835" s="151" t="b">
        <f t="shared" ca="1" si="947"/>
        <v>0</v>
      </c>
      <c r="CM1835" s="151" t="b">
        <f t="shared" ca="1" si="948"/>
        <v>0</v>
      </c>
      <c r="CN1835" s="151" t="str">
        <f t="shared" ca="1" si="949"/>
        <v>NO_VAC</v>
      </c>
      <c r="CO1835" s="151" t="str">
        <f t="shared" ca="1" si="950"/>
        <v>NO_VAC</v>
      </c>
      <c r="CP1835" s="151" t="b">
        <f t="shared" ca="1" si="951"/>
        <v>0</v>
      </c>
      <c r="CQ1835" s="155">
        <f t="shared" ca="1" si="952"/>
        <v>0</v>
      </c>
      <c r="CR1835" s="155" t="b">
        <f t="shared" ca="1" si="953"/>
        <v>0</v>
      </c>
      <c r="CS1835" s="155" t="b">
        <f t="shared" ca="1" si="954"/>
        <v>0</v>
      </c>
      <c r="CT1835" s="155" t="b">
        <f t="shared" ca="1" si="955"/>
        <v>0</v>
      </c>
      <c r="CU1835" s="155" t="b">
        <f t="shared" ca="1" si="956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4"/>
        <v>0</v>
      </c>
      <c r="P1836" s="28">
        <f t="shared" ca="1" si="925"/>
        <v>0</v>
      </c>
      <c r="Q1836" s="28">
        <f t="shared" ca="1" si="926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27"/>
        <v>0</v>
      </c>
      <c r="BS1836" s="151" t="b">
        <f t="shared" si="928"/>
        <v>0</v>
      </c>
      <c r="BT1836" s="151" t="b">
        <f t="shared" si="929"/>
        <v>0</v>
      </c>
      <c r="BU1836" s="151" t="b">
        <f t="shared" si="930"/>
        <v>0</v>
      </c>
      <c r="BV1836" s="155" t="b">
        <f t="shared" ca="1" si="931"/>
        <v>0</v>
      </c>
      <c r="BW1836" s="151" t="b">
        <f t="shared" ca="1" si="932"/>
        <v>0</v>
      </c>
      <c r="BX1836" s="151" t="b">
        <f t="shared" ca="1" si="933"/>
        <v>0</v>
      </c>
      <c r="BY1836" s="151" t="b">
        <f t="shared" ca="1" si="934"/>
        <v>0</v>
      </c>
      <c r="BZ1836" s="151" t="b">
        <f t="shared" ca="1" si="935"/>
        <v>0</v>
      </c>
      <c r="CA1836" s="151" t="b">
        <f t="shared" ca="1" si="936"/>
        <v>0</v>
      </c>
      <c r="CB1836" s="151" t="b">
        <f t="shared" ca="1" si="937"/>
        <v>0</v>
      </c>
      <c r="CC1836" s="151" t="b">
        <f t="shared" ca="1" si="938"/>
        <v>0</v>
      </c>
      <c r="CD1836" s="151" t="b">
        <f t="shared" ca="1" si="939"/>
        <v>0</v>
      </c>
      <c r="CE1836" s="151" t="b">
        <f t="shared" ca="1" si="940"/>
        <v>0</v>
      </c>
      <c r="CF1836" s="151" t="b">
        <f t="shared" ca="1" si="941"/>
        <v>0</v>
      </c>
      <c r="CG1836" s="151" t="b">
        <f t="shared" ca="1" si="942"/>
        <v>0</v>
      </c>
      <c r="CH1836" s="151" t="b">
        <f t="shared" ca="1" si="943"/>
        <v>0</v>
      </c>
      <c r="CI1836" s="151" t="b">
        <f t="shared" ca="1" si="944"/>
        <v>0</v>
      </c>
      <c r="CJ1836" s="151" t="b">
        <f t="shared" ca="1" si="945"/>
        <v>0</v>
      </c>
      <c r="CK1836" s="151" t="b">
        <f t="shared" ca="1" si="946"/>
        <v>0</v>
      </c>
      <c r="CL1836" s="151" t="b">
        <f t="shared" ca="1" si="947"/>
        <v>0</v>
      </c>
      <c r="CM1836" s="151" t="b">
        <f t="shared" ca="1" si="948"/>
        <v>0</v>
      </c>
      <c r="CN1836" s="151" t="str">
        <f t="shared" ca="1" si="949"/>
        <v>NO_VAC</v>
      </c>
      <c r="CO1836" s="151" t="str">
        <f t="shared" ca="1" si="950"/>
        <v>NO_VAC</v>
      </c>
      <c r="CP1836" s="151" t="b">
        <f t="shared" ca="1" si="951"/>
        <v>0</v>
      </c>
      <c r="CQ1836" s="155">
        <f t="shared" ca="1" si="952"/>
        <v>0</v>
      </c>
      <c r="CR1836" s="155" t="b">
        <f t="shared" ca="1" si="953"/>
        <v>0</v>
      </c>
      <c r="CS1836" s="155" t="b">
        <f t="shared" ca="1" si="954"/>
        <v>0</v>
      </c>
      <c r="CT1836" s="155" t="b">
        <f t="shared" ca="1" si="955"/>
        <v>0</v>
      </c>
      <c r="CU1836" s="155" t="b">
        <f t="shared" ca="1" si="956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4"/>
        <v>0</v>
      </c>
      <c r="P1837" s="28">
        <f t="shared" ca="1" si="925"/>
        <v>0</v>
      </c>
      <c r="Q1837" s="28">
        <f t="shared" ca="1" si="926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27"/>
        <v>0</v>
      </c>
      <c r="BS1837" s="151" t="b">
        <f t="shared" si="928"/>
        <v>0</v>
      </c>
      <c r="BT1837" s="151" t="b">
        <f t="shared" si="929"/>
        <v>0</v>
      </c>
      <c r="BU1837" s="151" t="b">
        <f t="shared" si="930"/>
        <v>0</v>
      </c>
      <c r="BV1837" s="155" t="b">
        <f t="shared" ca="1" si="931"/>
        <v>0</v>
      </c>
      <c r="BW1837" s="151" t="b">
        <f t="shared" ca="1" si="932"/>
        <v>0</v>
      </c>
      <c r="BX1837" s="151" t="b">
        <f t="shared" ca="1" si="933"/>
        <v>0</v>
      </c>
      <c r="BY1837" s="151" t="b">
        <f t="shared" ca="1" si="934"/>
        <v>0</v>
      </c>
      <c r="BZ1837" s="151" t="b">
        <f t="shared" ca="1" si="935"/>
        <v>0</v>
      </c>
      <c r="CA1837" s="151" t="b">
        <f t="shared" ca="1" si="936"/>
        <v>0</v>
      </c>
      <c r="CB1837" s="151" t="b">
        <f t="shared" ca="1" si="937"/>
        <v>0</v>
      </c>
      <c r="CC1837" s="151" t="b">
        <f t="shared" ca="1" si="938"/>
        <v>0</v>
      </c>
      <c r="CD1837" s="151" t="b">
        <f t="shared" ca="1" si="939"/>
        <v>0</v>
      </c>
      <c r="CE1837" s="151" t="b">
        <f t="shared" ca="1" si="940"/>
        <v>0</v>
      </c>
      <c r="CF1837" s="151" t="b">
        <f t="shared" ca="1" si="941"/>
        <v>0</v>
      </c>
      <c r="CG1837" s="151" t="b">
        <f t="shared" ca="1" si="942"/>
        <v>0</v>
      </c>
      <c r="CH1837" s="151" t="b">
        <f t="shared" ca="1" si="943"/>
        <v>0</v>
      </c>
      <c r="CI1837" s="151" t="b">
        <f t="shared" ca="1" si="944"/>
        <v>0</v>
      </c>
      <c r="CJ1837" s="151" t="b">
        <f t="shared" ca="1" si="945"/>
        <v>0</v>
      </c>
      <c r="CK1837" s="151" t="b">
        <f t="shared" ca="1" si="946"/>
        <v>0</v>
      </c>
      <c r="CL1837" s="151" t="b">
        <f t="shared" ca="1" si="947"/>
        <v>0</v>
      </c>
      <c r="CM1837" s="151" t="b">
        <f t="shared" ca="1" si="948"/>
        <v>0</v>
      </c>
      <c r="CN1837" s="151" t="str">
        <f t="shared" ca="1" si="949"/>
        <v>NO_VAC</v>
      </c>
      <c r="CO1837" s="151" t="str">
        <f t="shared" ca="1" si="950"/>
        <v>NO_VAC</v>
      </c>
      <c r="CP1837" s="151" t="b">
        <f t="shared" ca="1" si="951"/>
        <v>0</v>
      </c>
      <c r="CQ1837" s="155">
        <f t="shared" ca="1" si="952"/>
        <v>0</v>
      </c>
      <c r="CR1837" s="155" t="b">
        <f t="shared" ca="1" si="953"/>
        <v>0</v>
      </c>
      <c r="CS1837" s="155" t="b">
        <f t="shared" ca="1" si="954"/>
        <v>0</v>
      </c>
      <c r="CT1837" s="155" t="b">
        <f t="shared" ca="1" si="955"/>
        <v>0</v>
      </c>
      <c r="CU1837" s="155" t="b">
        <f t="shared" ca="1" si="956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4"/>
        <v>0</v>
      </c>
      <c r="P1838" s="28">
        <f t="shared" ca="1" si="925"/>
        <v>0</v>
      </c>
      <c r="Q1838" s="28">
        <f t="shared" ca="1" si="926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27"/>
        <v>0</v>
      </c>
      <c r="BS1838" s="151" t="b">
        <f t="shared" si="928"/>
        <v>0</v>
      </c>
      <c r="BT1838" s="151" t="b">
        <f t="shared" si="929"/>
        <v>0</v>
      </c>
      <c r="BU1838" s="151" t="b">
        <f t="shared" si="930"/>
        <v>0</v>
      </c>
      <c r="BV1838" s="155" t="b">
        <f t="shared" ca="1" si="931"/>
        <v>0</v>
      </c>
      <c r="BW1838" s="151" t="b">
        <f t="shared" ca="1" si="932"/>
        <v>0</v>
      </c>
      <c r="BX1838" s="151" t="b">
        <f t="shared" ca="1" si="933"/>
        <v>0</v>
      </c>
      <c r="BY1838" s="151" t="b">
        <f t="shared" ca="1" si="934"/>
        <v>0</v>
      </c>
      <c r="BZ1838" s="151" t="b">
        <f t="shared" ca="1" si="935"/>
        <v>0</v>
      </c>
      <c r="CA1838" s="151" t="b">
        <f t="shared" ca="1" si="936"/>
        <v>0</v>
      </c>
      <c r="CB1838" s="151" t="b">
        <f t="shared" ca="1" si="937"/>
        <v>0</v>
      </c>
      <c r="CC1838" s="151" t="b">
        <f t="shared" ca="1" si="938"/>
        <v>0</v>
      </c>
      <c r="CD1838" s="151" t="b">
        <f t="shared" ca="1" si="939"/>
        <v>0</v>
      </c>
      <c r="CE1838" s="151" t="b">
        <f t="shared" ca="1" si="940"/>
        <v>0</v>
      </c>
      <c r="CF1838" s="151" t="b">
        <f t="shared" ca="1" si="941"/>
        <v>0</v>
      </c>
      <c r="CG1838" s="151" t="b">
        <f t="shared" ca="1" si="942"/>
        <v>0</v>
      </c>
      <c r="CH1838" s="151" t="b">
        <f t="shared" ca="1" si="943"/>
        <v>0</v>
      </c>
      <c r="CI1838" s="151" t="b">
        <f t="shared" ca="1" si="944"/>
        <v>0</v>
      </c>
      <c r="CJ1838" s="151" t="b">
        <f t="shared" ca="1" si="945"/>
        <v>0</v>
      </c>
      <c r="CK1838" s="151" t="b">
        <f t="shared" ca="1" si="946"/>
        <v>0</v>
      </c>
      <c r="CL1838" s="151" t="b">
        <f t="shared" ca="1" si="947"/>
        <v>0</v>
      </c>
      <c r="CM1838" s="151" t="b">
        <f t="shared" ca="1" si="948"/>
        <v>0</v>
      </c>
      <c r="CN1838" s="151" t="str">
        <f t="shared" ca="1" si="949"/>
        <v>NO_VAC</v>
      </c>
      <c r="CO1838" s="151" t="str">
        <f t="shared" ca="1" si="950"/>
        <v>NO_VAC</v>
      </c>
      <c r="CP1838" s="151" t="b">
        <f t="shared" ca="1" si="951"/>
        <v>0</v>
      </c>
      <c r="CQ1838" s="155">
        <f t="shared" ca="1" si="952"/>
        <v>0</v>
      </c>
      <c r="CR1838" s="155" t="b">
        <f t="shared" ca="1" si="953"/>
        <v>0</v>
      </c>
      <c r="CS1838" s="155" t="b">
        <f t="shared" ca="1" si="954"/>
        <v>0</v>
      </c>
      <c r="CT1838" s="155" t="b">
        <f t="shared" ca="1" si="955"/>
        <v>0</v>
      </c>
      <c r="CU1838" s="155" t="b">
        <f t="shared" ca="1" si="956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4"/>
        <v>0</v>
      </c>
      <c r="P1839" s="28">
        <f t="shared" ca="1" si="925"/>
        <v>0</v>
      </c>
      <c r="Q1839" s="28">
        <f t="shared" ca="1" si="926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27"/>
        <v>0</v>
      </c>
      <c r="BS1839" s="151" t="b">
        <f t="shared" si="928"/>
        <v>0</v>
      </c>
      <c r="BT1839" s="151" t="b">
        <f t="shared" si="929"/>
        <v>0</v>
      </c>
      <c r="BU1839" s="151" t="b">
        <f t="shared" si="930"/>
        <v>0</v>
      </c>
      <c r="BV1839" s="155" t="b">
        <f t="shared" ca="1" si="931"/>
        <v>0</v>
      </c>
      <c r="BW1839" s="151" t="b">
        <f t="shared" ca="1" si="932"/>
        <v>0</v>
      </c>
      <c r="BX1839" s="151" t="b">
        <f t="shared" ca="1" si="933"/>
        <v>0</v>
      </c>
      <c r="BY1839" s="151" t="b">
        <f t="shared" ca="1" si="934"/>
        <v>0</v>
      </c>
      <c r="BZ1839" s="151" t="b">
        <f t="shared" ca="1" si="935"/>
        <v>0</v>
      </c>
      <c r="CA1839" s="151" t="b">
        <f t="shared" ca="1" si="936"/>
        <v>0</v>
      </c>
      <c r="CB1839" s="151" t="b">
        <f t="shared" ca="1" si="937"/>
        <v>0</v>
      </c>
      <c r="CC1839" s="151" t="b">
        <f t="shared" ca="1" si="938"/>
        <v>0</v>
      </c>
      <c r="CD1839" s="151" t="b">
        <f t="shared" ca="1" si="939"/>
        <v>0</v>
      </c>
      <c r="CE1839" s="151" t="b">
        <f t="shared" ca="1" si="940"/>
        <v>0</v>
      </c>
      <c r="CF1839" s="151" t="b">
        <f t="shared" ca="1" si="941"/>
        <v>0</v>
      </c>
      <c r="CG1839" s="151" t="b">
        <f t="shared" ca="1" si="942"/>
        <v>0</v>
      </c>
      <c r="CH1839" s="151" t="b">
        <f t="shared" ca="1" si="943"/>
        <v>0</v>
      </c>
      <c r="CI1839" s="151" t="b">
        <f t="shared" ca="1" si="944"/>
        <v>0</v>
      </c>
      <c r="CJ1839" s="151" t="b">
        <f t="shared" ca="1" si="945"/>
        <v>0</v>
      </c>
      <c r="CK1839" s="151" t="b">
        <f t="shared" ca="1" si="946"/>
        <v>0</v>
      </c>
      <c r="CL1839" s="151" t="b">
        <f t="shared" ca="1" si="947"/>
        <v>0</v>
      </c>
      <c r="CM1839" s="151" t="b">
        <f t="shared" ca="1" si="948"/>
        <v>0</v>
      </c>
      <c r="CN1839" s="151" t="str">
        <f t="shared" ca="1" si="949"/>
        <v>NO_VAC</v>
      </c>
      <c r="CO1839" s="151" t="str">
        <f t="shared" ca="1" si="950"/>
        <v>NO_VAC</v>
      </c>
      <c r="CP1839" s="151" t="b">
        <f t="shared" ca="1" si="951"/>
        <v>0</v>
      </c>
      <c r="CQ1839" s="155">
        <f t="shared" ca="1" si="952"/>
        <v>0</v>
      </c>
      <c r="CR1839" s="155" t="b">
        <f t="shared" ca="1" si="953"/>
        <v>0</v>
      </c>
      <c r="CS1839" s="155" t="b">
        <f t="shared" ca="1" si="954"/>
        <v>0</v>
      </c>
      <c r="CT1839" s="155" t="b">
        <f t="shared" ca="1" si="955"/>
        <v>0</v>
      </c>
      <c r="CU1839" s="155" t="b">
        <f t="shared" ca="1" si="956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4"/>
        <v>0</v>
      </c>
      <c r="P1840" s="28">
        <f t="shared" ca="1" si="925"/>
        <v>0</v>
      </c>
      <c r="Q1840" s="28">
        <f t="shared" ca="1" si="926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27"/>
        <v>0</v>
      </c>
      <c r="BS1840" s="151" t="b">
        <f t="shared" si="928"/>
        <v>0</v>
      </c>
      <c r="BT1840" s="151" t="b">
        <f t="shared" si="929"/>
        <v>0</v>
      </c>
      <c r="BU1840" s="151" t="b">
        <f t="shared" si="930"/>
        <v>0</v>
      </c>
      <c r="BV1840" s="155" t="b">
        <f t="shared" ca="1" si="931"/>
        <v>0</v>
      </c>
      <c r="BW1840" s="151" t="b">
        <f t="shared" ca="1" si="932"/>
        <v>0</v>
      </c>
      <c r="BX1840" s="151" t="b">
        <f t="shared" ca="1" si="933"/>
        <v>0</v>
      </c>
      <c r="BY1840" s="151" t="b">
        <f t="shared" ca="1" si="934"/>
        <v>0</v>
      </c>
      <c r="BZ1840" s="151" t="b">
        <f t="shared" ca="1" si="935"/>
        <v>0</v>
      </c>
      <c r="CA1840" s="151" t="b">
        <f t="shared" ca="1" si="936"/>
        <v>0</v>
      </c>
      <c r="CB1840" s="151" t="b">
        <f t="shared" ca="1" si="937"/>
        <v>0</v>
      </c>
      <c r="CC1840" s="151" t="b">
        <f t="shared" ca="1" si="938"/>
        <v>0</v>
      </c>
      <c r="CD1840" s="151" t="b">
        <f t="shared" ca="1" si="939"/>
        <v>0</v>
      </c>
      <c r="CE1840" s="151" t="b">
        <f t="shared" ca="1" si="940"/>
        <v>0</v>
      </c>
      <c r="CF1840" s="151" t="b">
        <f t="shared" ca="1" si="941"/>
        <v>0</v>
      </c>
      <c r="CG1840" s="151" t="b">
        <f t="shared" ca="1" si="942"/>
        <v>0</v>
      </c>
      <c r="CH1840" s="151" t="b">
        <f t="shared" ca="1" si="943"/>
        <v>0</v>
      </c>
      <c r="CI1840" s="151" t="b">
        <f t="shared" ca="1" si="944"/>
        <v>0</v>
      </c>
      <c r="CJ1840" s="151" t="b">
        <f t="shared" ca="1" si="945"/>
        <v>0</v>
      </c>
      <c r="CK1840" s="151" t="b">
        <f t="shared" ca="1" si="946"/>
        <v>0</v>
      </c>
      <c r="CL1840" s="151" t="b">
        <f t="shared" ca="1" si="947"/>
        <v>0</v>
      </c>
      <c r="CM1840" s="151" t="b">
        <f t="shared" ca="1" si="948"/>
        <v>0</v>
      </c>
      <c r="CN1840" s="151" t="str">
        <f t="shared" ca="1" si="949"/>
        <v>NO_VAC</v>
      </c>
      <c r="CO1840" s="151" t="str">
        <f t="shared" ca="1" si="950"/>
        <v>NO_VAC</v>
      </c>
      <c r="CP1840" s="151" t="b">
        <f t="shared" ca="1" si="951"/>
        <v>0</v>
      </c>
      <c r="CQ1840" s="155">
        <f t="shared" ca="1" si="952"/>
        <v>0</v>
      </c>
      <c r="CR1840" s="155" t="b">
        <f t="shared" ca="1" si="953"/>
        <v>0</v>
      </c>
      <c r="CS1840" s="155" t="b">
        <f t="shared" ca="1" si="954"/>
        <v>0</v>
      </c>
      <c r="CT1840" s="155" t="b">
        <f t="shared" ca="1" si="955"/>
        <v>0</v>
      </c>
      <c r="CU1840" s="155" t="b">
        <f t="shared" ca="1" si="956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4"/>
        <v>0</v>
      </c>
      <c r="P1841" s="28">
        <f t="shared" ca="1" si="925"/>
        <v>0</v>
      </c>
      <c r="Q1841" s="28">
        <f t="shared" ca="1" si="926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27"/>
        <v>0</v>
      </c>
      <c r="BS1841" s="151" t="b">
        <f t="shared" si="928"/>
        <v>0</v>
      </c>
      <c r="BT1841" s="151" t="b">
        <f t="shared" si="929"/>
        <v>0</v>
      </c>
      <c r="BU1841" s="151" t="b">
        <f t="shared" si="930"/>
        <v>0</v>
      </c>
      <c r="BV1841" s="155" t="b">
        <f t="shared" ca="1" si="931"/>
        <v>0</v>
      </c>
      <c r="BW1841" s="151" t="b">
        <f t="shared" ca="1" si="932"/>
        <v>0</v>
      </c>
      <c r="BX1841" s="151" t="b">
        <f t="shared" ca="1" si="933"/>
        <v>0</v>
      </c>
      <c r="BY1841" s="151" t="b">
        <f t="shared" ca="1" si="934"/>
        <v>0</v>
      </c>
      <c r="BZ1841" s="151" t="b">
        <f t="shared" ca="1" si="935"/>
        <v>0</v>
      </c>
      <c r="CA1841" s="151" t="b">
        <f t="shared" ca="1" si="936"/>
        <v>0</v>
      </c>
      <c r="CB1841" s="151" t="b">
        <f t="shared" ca="1" si="937"/>
        <v>0</v>
      </c>
      <c r="CC1841" s="151" t="b">
        <f t="shared" ca="1" si="938"/>
        <v>0</v>
      </c>
      <c r="CD1841" s="151" t="b">
        <f t="shared" ca="1" si="939"/>
        <v>0</v>
      </c>
      <c r="CE1841" s="151" t="b">
        <f t="shared" ca="1" si="940"/>
        <v>0</v>
      </c>
      <c r="CF1841" s="151" t="b">
        <f t="shared" ca="1" si="941"/>
        <v>0</v>
      </c>
      <c r="CG1841" s="151" t="b">
        <f t="shared" ca="1" si="942"/>
        <v>0</v>
      </c>
      <c r="CH1841" s="151" t="b">
        <f t="shared" ca="1" si="943"/>
        <v>0</v>
      </c>
      <c r="CI1841" s="151" t="b">
        <f t="shared" ca="1" si="944"/>
        <v>0</v>
      </c>
      <c r="CJ1841" s="151" t="b">
        <f t="shared" ca="1" si="945"/>
        <v>0</v>
      </c>
      <c r="CK1841" s="151" t="b">
        <f t="shared" ca="1" si="946"/>
        <v>0</v>
      </c>
      <c r="CL1841" s="151" t="b">
        <f t="shared" ca="1" si="947"/>
        <v>0</v>
      </c>
      <c r="CM1841" s="151" t="b">
        <f t="shared" ca="1" si="948"/>
        <v>0</v>
      </c>
      <c r="CN1841" s="151" t="str">
        <f t="shared" ca="1" si="949"/>
        <v>NO_VAC</v>
      </c>
      <c r="CO1841" s="151" t="str">
        <f t="shared" ca="1" si="950"/>
        <v>NO_VAC</v>
      </c>
      <c r="CP1841" s="151" t="b">
        <f t="shared" ca="1" si="951"/>
        <v>0</v>
      </c>
      <c r="CQ1841" s="155">
        <f t="shared" ca="1" si="952"/>
        <v>0</v>
      </c>
      <c r="CR1841" s="155" t="b">
        <f t="shared" ca="1" si="953"/>
        <v>0</v>
      </c>
      <c r="CS1841" s="155" t="b">
        <f t="shared" ca="1" si="954"/>
        <v>0</v>
      </c>
      <c r="CT1841" s="155" t="b">
        <f t="shared" ca="1" si="955"/>
        <v>0</v>
      </c>
      <c r="CU1841" s="155" t="b">
        <f t="shared" ca="1" si="956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4"/>
        <v>0</v>
      </c>
      <c r="P1842" s="28">
        <f t="shared" ca="1" si="925"/>
        <v>0</v>
      </c>
      <c r="Q1842" s="28">
        <f t="shared" ca="1" si="926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27"/>
        <v>0</v>
      </c>
      <c r="BS1842" s="151" t="b">
        <f t="shared" si="928"/>
        <v>0</v>
      </c>
      <c r="BT1842" s="151" t="b">
        <f t="shared" si="929"/>
        <v>0</v>
      </c>
      <c r="BU1842" s="151" t="b">
        <f t="shared" si="930"/>
        <v>0</v>
      </c>
      <c r="BV1842" s="155" t="b">
        <f t="shared" ca="1" si="931"/>
        <v>0</v>
      </c>
      <c r="BW1842" s="151" t="b">
        <f t="shared" ca="1" si="932"/>
        <v>0</v>
      </c>
      <c r="BX1842" s="151" t="b">
        <f t="shared" ca="1" si="933"/>
        <v>0</v>
      </c>
      <c r="BY1842" s="151" t="b">
        <f t="shared" ca="1" si="934"/>
        <v>0</v>
      </c>
      <c r="BZ1842" s="151" t="b">
        <f t="shared" ca="1" si="935"/>
        <v>0</v>
      </c>
      <c r="CA1842" s="151" t="b">
        <f t="shared" ca="1" si="936"/>
        <v>0</v>
      </c>
      <c r="CB1842" s="151" t="b">
        <f t="shared" ca="1" si="937"/>
        <v>0</v>
      </c>
      <c r="CC1842" s="151" t="b">
        <f t="shared" ca="1" si="938"/>
        <v>0</v>
      </c>
      <c r="CD1842" s="151" t="b">
        <f t="shared" ca="1" si="939"/>
        <v>0</v>
      </c>
      <c r="CE1842" s="151" t="b">
        <f t="shared" ca="1" si="940"/>
        <v>0</v>
      </c>
      <c r="CF1842" s="151" t="b">
        <f t="shared" ca="1" si="941"/>
        <v>0</v>
      </c>
      <c r="CG1842" s="151" t="b">
        <f t="shared" ca="1" si="942"/>
        <v>0</v>
      </c>
      <c r="CH1842" s="151" t="b">
        <f t="shared" ca="1" si="943"/>
        <v>0</v>
      </c>
      <c r="CI1842" s="151" t="b">
        <f t="shared" ca="1" si="944"/>
        <v>0</v>
      </c>
      <c r="CJ1842" s="151" t="b">
        <f t="shared" ca="1" si="945"/>
        <v>0</v>
      </c>
      <c r="CK1842" s="151" t="b">
        <f t="shared" ca="1" si="946"/>
        <v>0</v>
      </c>
      <c r="CL1842" s="151" t="b">
        <f t="shared" ca="1" si="947"/>
        <v>0</v>
      </c>
      <c r="CM1842" s="151" t="b">
        <f t="shared" ca="1" si="948"/>
        <v>0</v>
      </c>
      <c r="CN1842" s="151" t="str">
        <f t="shared" ca="1" si="949"/>
        <v>NO_VAC</v>
      </c>
      <c r="CO1842" s="151" t="str">
        <f t="shared" ca="1" si="950"/>
        <v>NO_VAC</v>
      </c>
      <c r="CP1842" s="151" t="b">
        <f t="shared" ca="1" si="951"/>
        <v>0</v>
      </c>
      <c r="CQ1842" s="155">
        <f t="shared" ca="1" si="952"/>
        <v>0</v>
      </c>
      <c r="CR1842" s="155" t="b">
        <f t="shared" ca="1" si="953"/>
        <v>0</v>
      </c>
      <c r="CS1842" s="155" t="b">
        <f t="shared" ca="1" si="954"/>
        <v>0</v>
      </c>
      <c r="CT1842" s="155" t="b">
        <f t="shared" ca="1" si="955"/>
        <v>0</v>
      </c>
      <c r="CU1842" s="155" t="b">
        <f t="shared" ca="1" si="956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4"/>
        <v>0</v>
      </c>
      <c r="P1843" s="28">
        <f t="shared" ca="1" si="925"/>
        <v>0</v>
      </c>
      <c r="Q1843" s="28">
        <f t="shared" ca="1" si="926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27"/>
        <v>0</v>
      </c>
      <c r="BS1843" s="151" t="b">
        <f t="shared" si="928"/>
        <v>0</v>
      </c>
      <c r="BT1843" s="151" t="b">
        <f t="shared" si="929"/>
        <v>0</v>
      </c>
      <c r="BU1843" s="151" t="b">
        <f t="shared" si="930"/>
        <v>0</v>
      </c>
      <c r="BV1843" s="155" t="b">
        <f t="shared" ca="1" si="931"/>
        <v>0</v>
      </c>
      <c r="BW1843" s="151" t="b">
        <f t="shared" ca="1" si="932"/>
        <v>0</v>
      </c>
      <c r="BX1843" s="151" t="b">
        <f t="shared" ca="1" si="933"/>
        <v>0</v>
      </c>
      <c r="BY1843" s="151" t="b">
        <f t="shared" ca="1" si="934"/>
        <v>0</v>
      </c>
      <c r="BZ1843" s="151" t="b">
        <f t="shared" ca="1" si="935"/>
        <v>0</v>
      </c>
      <c r="CA1843" s="151" t="b">
        <f t="shared" ca="1" si="936"/>
        <v>0</v>
      </c>
      <c r="CB1843" s="151" t="b">
        <f t="shared" ca="1" si="937"/>
        <v>0</v>
      </c>
      <c r="CC1843" s="151" t="b">
        <f t="shared" ca="1" si="938"/>
        <v>0</v>
      </c>
      <c r="CD1843" s="151" t="b">
        <f t="shared" ca="1" si="939"/>
        <v>0</v>
      </c>
      <c r="CE1843" s="151" t="b">
        <f t="shared" ca="1" si="940"/>
        <v>0</v>
      </c>
      <c r="CF1843" s="151" t="b">
        <f t="shared" ca="1" si="941"/>
        <v>0</v>
      </c>
      <c r="CG1843" s="151" t="b">
        <f t="shared" ca="1" si="942"/>
        <v>0</v>
      </c>
      <c r="CH1843" s="151" t="b">
        <f t="shared" ca="1" si="943"/>
        <v>0</v>
      </c>
      <c r="CI1843" s="151" t="b">
        <f t="shared" ca="1" si="944"/>
        <v>0</v>
      </c>
      <c r="CJ1843" s="151" t="b">
        <f t="shared" ca="1" si="945"/>
        <v>0</v>
      </c>
      <c r="CK1843" s="151" t="b">
        <f t="shared" ca="1" si="946"/>
        <v>0</v>
      </c>
      <c r="CL1843" s="151" t="b">
        <f t="shared" ca="1" si="947"/>
        <v>0</v>
      </c>
      <c r="CM1843" s="151" t="b">
        <f t="shared" ca="1" si="948"/>
        <v>0</v>
      </c>
      <c r="CN1843" s="151" t="str">
        <f t="shared" ca="1" si="949"/>
        <v>NO_VAC</v>
      </c>
      <c r="CO1843" s="151" t="str">
        <f t="shared" ca="1" si="950"/>
        <v>NO_VAC</v>
      </c>
      <c r="CP1843" s="151" t="b">
        <f t="shared" ca="1" si="951"/>
        <v>0</v>
      </c>
      <c r="CQ1843" s="155">
        <f t="shared" ca="1" si="952"/>
        <v>0</v>
      </c>
      <c r="CR1843" s="155" t="b">
        <f t="shared" ca="1" si="953"/>
        <v>0</v>
      </c>
      <c r="CS1843" s="155" t="b">
        <f t="shared" ca="1" si="954"/>
        <v>0</v>
      </c>
      <c r="CT1843" s="155" t="b">
        <f t="shared" ca="1" si="955"/>
        <v>0</v>
      </c>
      <c r="CU1843" s="155" t="b">
        <f t="shared" ca="1" si="956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4"/>
        <v>0</v>
      </c>
      <c r="P1844" s="28">
        <f t="shared" ca="1" si="925"/>
        <v>0</v>
      </c>
      <c r="Q1844" s="28">
        <f t="shared" ca="1" si="926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27"/>
        <v>0</v>
      </c>
      <c r="BS1844" s="151" t="b">
        <f t="shared" si="928"/>
        <v>0</v>
      </c>
      <c r="BT1844" s="151" t="b">
        <f t="shared" si="929"/>
        <v>0</v>
      </c>
      <c r="BU1844" s="151" t="b">
        <f t="shared" si="930"/>
        <v>0</v>
      </c>
      <c r="BV1844" s="155" t="b">
        <f t="shared" ca="1" si="931"/>
        <v>0</v>
      </c>
      <c r="BW1844" s="151" t="b">
        <f t="shared" ca="1" si="932"/>
        <v>0</v>
      </c>
      <c r="BX1844" s="151" t="b">
        <f t="shared" ca="1" si="933"/>
        <v>0</v>
      </c>
      <c r="BY1844" s="151" t="b">
        <f t="shared" ca="1" si="934"/>
        <v>0</v>
      </c>
      <c r="BZ1844" s="151" t="b">
        <f t="shared" ca="1" si="935"/>
        <v>0</v>
      </c>
      <c r="CA1844" s="151" t="b">
        <f t="shared" ca="1" si="936"/>
        <v>0</v>
      </c>
      <c r="CB1844" s="151" t="b">
        <f t="shared" ca="1" si="937"/>
        <v>0</v>
      </c>
      <c r="CC1844" s="151" t="b">
        <f t="shared" ca="1" si="938"/>
        <v>0</v>
      </c>
      <c r="CD1844" s="151" t="b">
        <f t="shared" ca="1" si="939"/>
        <v>0</v>
      </c>
      <c r="CE1844" s="151" t="b">
        <f t="shared" ca="1" si="940"/>
        <v>0</v>
      </c>
      <c r="CF1844" s="151" t="b">
        <f t="shared" ca="1" si="941"/>
        <v>0</v>
      </c>
      <c r="CG1844" s="151" t="b">
        <f t="shared" ca="1" si="942"/>
        <v>0</v>
      </c>
      <c r="CH1844" s="151" t="b">
        <f t="shared" ca="1" si="943"/>
        <v>0</v>
      </c>
      <c r="CI1844" s="151" t="b">
        <f t="shared" ca="1" si="944"/>
        <v>0</v>
      </c>
      <c r="CJ1844" s="151" t="b">
        <f t="shared" ca="1" si="945"/>
        <v>0</v>
      </c>
      <c r="CK1844" s="151" t="b">
        <f t="shared" ca="1" si="946"/>
        <v>0</v>
      </c>
      <c r="CL1844" s="151" t="b">
        <f t="shared" ca="1" si="947"/>
        <v>0</v>
      </c>
      <c r="CM1844" s="151" t="b">
        <f t="shared" ca="1" si="948"/>
        <v>0</v>
      </c>
      <c r="CN1844" s="151" t="str">
        <f t="shared" ca="1" si="949"/>
        <v>NO_VAC</v>
      </c>
      <c r="CO1844" s="151" t="str">
        <f t="shared" ca="1" si="950"/>
        <v>NO_VAC</v>
      </c>
      <c r="CP1844" s="151" t="b">
        <f t="shared" ca="1" si="951"/>
        <v>0</v>
      </c>
      <c r="CQ1844" s="155">
        <f t="shared" ca="1" si="952"/>
        <v>0</v>
      </c>
      <c r="CR1844" s="155" t="b">
        <f t="shared" ca="1" si="953"/>
        <v>0</v>
      </c>
      <c r="CS1844" s="155" t="b">
        <f t="shared" ca="1" si="954"/>
        <v>0</v>
      </c>
      <c r="CT1844" s="155" t="b">
        <f t="shared" ca="1" si="955"/>
        <v>0</v>
      </c>
      <c r="CU1844" s="155" t="b">
        <f t="shared" ca="1" si="956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4"/>
        <v>0</v>
      </c>
      <c r="P1845" s="28">
        <f t="shared" ca="1" si="925"/>
        <v>0</v>
      </c>
      <c r="Q1845" s="28">
        <f t="shared" ca="1" si="926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27"/>
        <v>0</v>
      </c>
      <c r="BS1845" s="151" t="b">
        <f t="shared" si="928"/>
        <v>0</v>
      </c>
      <c r="BT1845" s="151" t="b">
        <f t="shared" si="929"/>
        <v>0</v>
      </c>
      <c r="BU1845" s="151" t="b">
        <f t="shared" si="930"/>
        <v>0</v>
      </c>
      <c r="BV1845" s="155" t="b">
        <f t="shared" ca="1" si="931"/>
        <v>0</v>
      </c>
      <c r="BW1845" s="151" t="b">
        <f t="shared" ca="1" si="932"/>
        <v>0</v>
      </c>
      <c r="BX1845" s="151" t="b">
        <f t="shared" ca="1" si="933"/>
        <v>0</v>
      </c>
      <c r="BY1845" s="151" t="b">
        <f t="shared" ca="1" si="934"/>
        <v>0</v>
      </c>
      <c r="BZ1845" s="151" t="b">
        <f t="shared" ca="1" si="935"/>
        <v>0</v>
      </c>
      <c r="CA1845" s="151" t="b">
        <f t="shared" ca="1" si="936"/>
        <v>0</v>
      </c>
      <c r="CB1845" s="151" t="b">
        <f t="shared" ca="1" si="937"/>
        <v>0</v>
      </c>
      <c r="CC1845" s="151" t="b">
        <f t="shared" ca="1" si="938"/>
        <v>0</v>
      </c>
      <c r="CD1845" s="151" t="b">
        <f t="shared" ca="1" si="939"/>
        <v>0</v>
      </c>
      <c r="CE1845" s="151" t="b">
        <f t="shared" ca="1" si="940"/>
        <v>0</v>
      </c>
      <c r="CF1845" s="151" t="b">
        <f t="shared" ca="1" si="941"/>
        <v>0</v>
      </c>
      <c r="CG1845" s="151" t="b">
        <f t="shared" ca="1" si="942"/>
        <v>0</v>
      </c>
      <c r="CH1845" s="151" t="b">
        <f t="shared" ca="1" si="943"/>
        <v>0</v>
      </c>
      <c r="CI1845" s="151" t="b">
        <f t="shared" ca="1" si="944"/>
        <v>0</v>
      </c>
      <c r="CJ1845" s="151" t="b">
        <f t="shared" ca="1" si="945"/>
        <v>0</v>
      </c>
      <c r="CK1845" s="151" t="b">
        <f t="shared" ca="1" si="946"/>
        <v>0</v>
      </c>
      <c r="CL1845" s="151" t="b">
        <f t="shared" ca="1" si="947"/>
        <v>0</v>
      </c>
      <c r="CM1845" s="151" t="b">
        <f t="shared" ca="1" si="948"/>
        <v>0</v>
      </c>
      <c r="CN1845" s="151" t="str">
        <f t="shared" ca="1" si="949"/>
        <v>NO_VAC</v>
      </c>
      <c r="CO1845" s="151" t="str">
        <f t="shared" ca="1" si="950"/>
        <v>NO_VAC</v>
      </c>
      <c r="CP1845" s="151" t="b">
        <f t="shared" ca="1" si="951"/>
        <v>0</v>
      </c>
      <c r="CQ1845" s="155">
        <f t="shared" ca="1" si="952"/>
        <v>0</v>
      </c>
      <c r="CR1845" s="155" t="b">
        <f t="shared" ca="1" si="953"/>
        <v>0</v>
      </c>
      <c r="CS1845" s="155" t="b">
        <f t="shared" ca="1" si="954"/>
        <v>0</v>
      </c>
      <c r="CT1845" s="155" t="b">
        <f t="shared" ca="1" si="955"/>
        <v>0</v>
      </c>
      <c r="CU1845" s="155" t="b">
        <f t="shared" ca="1" si="956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4"/>
        <v>0</v>
      </c>
      <c r="P1846" s="28">
        <f t="shared" ca="1" si="925"/>
        <v>0</v>
      </c>
      <c r="Q1846" s="28">
        <f t="shared" ca="1" si="926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27"/>
        <v>0</v>
      </c>
      <c r="BS1846" s="151" t="b">
        <f t="shared" si="928"/>
        <v>0</v>
      </c>
      <c r="BT1846" s="151" t="b">
        <f t="shared" si="929"/>
        <v>0</v>
      </c>
      <c r="BU1846" s="151" t="b">
        <f t="shared" si="930"/>
        <v>0</v>
      </c>
      <c r="BV1846" s="155" t="b">
        <f t="shared" ca="1" si="931"/>
        <v>0</v>
      </c>
      <c r="BW1846" s="151" t="b">
        <f t="shared" ca="1" si="932"/>
        <v>0</v>
      </c>
      <c r="BX1846" s="151" t="b">
        <f t="shared" ca="1" si="933"/>
        <v>0</v>
      </c>
      <c r="BY1846" s="151" t="b">
        <f t="shared" ca="1" si="934"/>
        <v>0</v>
      </c>
      <c r="BZ1846" s="151" t="b">
        <f t="shared" ca="1" si="935"/>
        <v>0</v>
      </c>
      <c r="CA1846" s="151" t="b">
        <f t="shared" ca="1" si="936"/>
        <v>0</v>
      </c>
      <c r="CB1846" s="151" t="b">
        <f t="shared" ca="1" si="937"/>
        <v>0</v>
      </c>
      <c r="CC1846" s="151" t="b">
        <f t="shared" ca="1" si="938"/>
        <v>0</v>
      </c>
      <c r="CD1846" s="151" t="b">
        <f t="shared" ca="1" si="939"/>
        <v>0</v>
      </c>
      <c r="CE1846" s="151" t="b">
        <f t="shared" ca="1" si="940"/>
        <v>0</v>
      </c>
      <c r="CF1846" s="151" t="b">
        <f t="shared" ca="1" si="941"/>
        <v>0</v>
      </c>
      <c r="CG1846" s="151" t="b">
        <f t="shared" ca="1" si="942"/>
        <v>0</v>
      </c>
      <c r="CH1846" s="151" t="b">
        <f t="shared" ca="1" si="943"/>
        <v>0</v>
      </c>
      <c r="CI1846" s="151" t="b">
        <f t="shared" ca="1" si="944"/>
        <v>0</v>
      </c>
      <c r="CJ1846" s="151" t="b">
        <f t="shared" ca="1" si="945"/>
        <v>0</v>
      </c>
      <c r="CK1846" s="151" t="b">
        <f t="shared" ca="1" si="946"/>
        <v>0</v>
      </c>
      <c r="CL1846" s="151" t="b">
        <f t="shared" ca="1" si="947"/>
        <v>0</v>
      </c>
      <c r="CM1846" s="151" t="b">
        <f t="shared" ca="1" si="948"/>
        <v>0</v>
      </c>
      <c r="CN1846" s="151" t="str">
        <f t="shared" ca="1" si="949"/>
        <v>NO_VAC</v>
      </c>
      <c r="CO1846" s="151" t="str">
        <f t="shared" ca="1" si="950"/>
        <v>NO_VAC</v>
      </c>
      <c r="CP1846" s="151" t="b">
        <f t="shared" ca="1" si="951"/>
        <v>0</v>
      </c>
      <c r="CQ1846" s="155">
        <f t="shared" ca="1" si="952"/>
        <v>0</v>
      </c>
      <c r="CR1846" s="155" t="b">
        <f t="shared" ca="1" si="953"/>
        <v>0</v>
      </c>
      <c r="CS1846" s="155" t="b">
        <f t="shared" ca="1" si="954"/>
        <v>0</v>
      </c>
      <c r="CT1846" s="155" t="b">
        <f t="shared" ca="1" si="955"/>
        <v>0</v>
      </c>
      <c r="CU1846" s="155" t="b">
        <f t="shared" ca="1" si="956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4"/>
        <v>0</v>
      </c>
      <c r="P1847" s="28">
        <f t="shared" ca="1" si="925"/>
        <v>0</v>
      </c>
      <c r="Q1847" s="28">
        <f t="shared" ca="1" si="926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27"/>
        <v>0</v>
      </c>
      <c r="BS1847" s="151" t="b">
        <f t="shared" si="928"/>
        <v>0</v>
      </c>
      <c r="BT1847" s="151" t="b">
        <f t="shared" si="929"/>
        <v>0</v>
      </c>
      <c r="BU1847" s="151" t="b">
        <f t="shared" si="930"/>
        <v>0</v>
      </c>
      <c r="BV1847" s="155" t="b">
        <f t="shared" ca="1" si="931"/>
        <v>0</v>
      </c>
      <c r="BW1847" s="151" t="b">
        <f t="shared" ca="1" si="932"/>
        <v>0</v>
      </c>
      <c r="BX1847" s="151" t="b">
        <f t="shared" ca="1" si="933"/>
        <v>0</v>
      </c>
      <c r="BY1847" s="151" t="b">
        <f t="shared" ca="1" si="934"/>
        <v>0</v>
      </c>
      <c r="BZ1847" s="151" t="b">
        <f t="shared" ca="1" si="935"/>
        <v>0</v>
      </c>
      <c r="CA1847" s="151" t="b">
        <f t="shared" ca="1" si="936"/>
        <v>0</v>
      </c>
      <c r="CB1847" s="151" t="b">
        <f t="shared" ca="1" si="937"/>
        <v>0</v>
      </c>
      <c r="CC1847" s="151" t="b">
        <f t="shared" ca="1" si="938"/>
        <v>0</v>
      </c>
      <c r="CD1847" s="151" t="b">
        <f t="shared" ca="1" si="939"/>
        <v>0</v>
      </c>
      <c r="CE1847" s="151" t="b">
        <f t="shared" ca="1" si="940"/>
        <v>0</v>
      </c>
      <c r="CF1847" s="151" t="b">
        <f t="shared" ca="1" si="941"/>
        <v>0</v>
      </c>
      <c r="CG1847" s="151" t="b">
        <f t="shared" ca="1" si="942"/>
        <v>0</v>
      </c>
      <c r="CH1847" s="151" t="b">
        <f t="shared" ca="1" si="943"/>
        <v>0</v>
      </c>
      <c r="CI1847" s="151" t="b">
        <f t="shared" ca="1" si="944"/>
        <v>0</v>
      </c>
      <c r="CJ1847" s="151" t="b">
        <f t="shared" ca="1" si="945"/>
        <v>0</v>
      </c>
      <c r="CK1847" s="151" t="b">
        <f t="shared" ca="1" si="946"/>
        <v>0</v>
      </c>
      <c r="CL1847" s="151" t="b">
        <f t="shared" ca="1" si="947"/>
        <v>0</v>
      </c>
      <c r="CM1847" s="151" t="b">
        <f t="shared" ca="1" si="948"/>
        <v>0</v>
      </c>
      <c r="CN1847" s="151" t="str">
        <f t="shared" ca="1" si="949"/>
        <v>NO_VAC</v>
      </c>
      <c r="CO1847" s="151" t="str">
        <f t="shared" ca="1" si="950"/>
        <v>NO_VAC</v>
      </c>
      <c r="CP1847" s="151" t="b">
        <f t="shared" ca="1" si="951"/>
        <v>0</v>
      </c>
      <c r="CQ1847" s="155">
        <f t="shared" ca="1" si="952"/>
        <v>0</v>
      </c>
      <c r="CR1847" s="155" t="b">
        <f t="shared" ca="1" si="953"/>
        <v>0</v>
      </c>
      <c r="CS1847" s="155" t="b">
        <f t="shared" ca="1" si="954"/>
        <v>0</v>
      </c>
      <c r="CT1847" s="155" t="b">
        <f t="shared" ca="1" si="955"/>
        <v>0</v>
      </c>
      <c r="CU1847" s="155" t="b">
        <f t="shared" ca="1" si="956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4"/>
        <v>0</v>
      </c>
      <c r="P1848" s="28">
        <f t="shared" ca="1" si="925"/>
        <v>0</v>
      </c>
      <c r="Q1848" s="28">
        <f t="shared" ca="1" si="926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27"/>
        <v>0</v>
      </c>
      <c r="BS1848" s="151" t="b">
        <f t="shared" si="928"/>
        <v>0</v>
      </c>
      <c r="BT1848" s="151" t="b">
        <f t="shared" si="929"/>
        <v>0</v>
      </c>
      <c r="BU1848" s="151" t="b">
        <f t="shared" si="930"/>
        <v>0</v>
      </c>
      <c r="BV1848" s="155" t="b">
        <f t="shared" ca="1" si="931"/>
        <v>0</v>
      </c>
      <c r="BW1848" s="151" t="b">
        <f t="shared" ca="1" si="932"/>
        <v>0</v>
      </c>
      <c r="BX1848" s="151" t="b">
        <f t="shared" ca="1" si="933"/>
        <v>0</v>
      </c>
      <c r="BY1848" s="151" t="b">
        <f t="shared" ca="1" si="934"/>
        <v>0</v>
      </c>
      <c r="BZ1848" s="151" t="b">
        <f t="shared" ca="1" si="935"/>
        <v>0</v>
      </c>
      <c r="CA1848" s="151" t="b">
        <f t="shared" ca="1" si="936"/>
        <v>0</v>
      </c>
      <c r="CB1848" s="151" t="b">
        <f t="shared" ca="1" si="937"/>
        <v>0</v>
      </c>
      <c r="CC1848" s="151" t="b">
        <f t="shared" ca="1" si="938"/>
        <v>0</v>
      </c>
      <c r="CD1848" s="151" t="b">
        <f t="shared" ca="1" si="939"/>
        <v>0</v>
      </c>
      <c r="CE1848" s="151" t="b">
        <f t="shared" ca="1" si="940"/>
        <v>0</v>
      </c>
      <c r="CF1848" s="151" t="b">
        <f t="shared" ca="1" si="941"/>
        <v>0</v>
      </c>
      <c r="CG1848" s="151" t="b">
        <f t="shared" ca="1" si="942"/>
        <v>0</v>
      </c>
      <c r="CH1848" s="151" t="b">
        <f t="shared" ca="1" si="943"/>
        <v>0</v>
      </c>
      <c r="CI1848" s="151" t="b">
        <f t="shared" ca="1" si="944"/>
        <v>0</v>
      </c>
      <c r="CJ1848" s="151" t="b">
        <f t="shared" ca="1" si="945"/>
        <v>0</v>
      </c>
      <c r="CK1848" s="151" t="b">
        <f t="shared" ca="1" si="946"/>
        <v>0</v>
      </c>
      <c r="CL1848" s="151" t="b">
        <f t="shared" ca="1" si="947"/>
        <v>0</v>
      </c>
      <c r="CM1848" s="151" t="b">
        <f t="shared" ca="1" si="948"/>
        <v>0</v>
      </c>
      <c r="CN1848" s="151" t="str">
        <f t="shared" ca="1" si="949"/>
        <v>NO_VAC</v>
      </c>
      <c r="CO1848" s="151" t="str">
        <f t="shared" ca="1" si="950"/>
        <v>NO_VAC</v>
      </c>
      <c r="CP1848" s="151" t="b">
        <f t="shared" ca="1" si="951"/>
        <v>0</v>
      </c>
      <c r="CQ1848" s="155">
        <f t="shared" ca="1" si="952"/>
        <v>0</v>
      </c>
      <c r="CR1848" s="155" t="b">
        <f t="shared" ca="1" si="953"/>
        <v>0</v>
      </c>
      <c r="CS1848" s="155" t="b">
        <f t="shared" ca="1" si="954"/>
        <v>0</v>
      </c>
      <c r="CT1848" s="155" t="b">
        <f t="shared" ca="1" si="955"/>
        <v>0</v>
      </c>
      <c r="CU1848" s="155" t="b">
        <f t="shared" ca="1" si="956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4"/>
        <v>0</v>
      </c>
      <c r="P1849" s="28">
        <f t="shared" ca="1" si="925"/>
        <v>0</v>
      </c>
      <c r="Q1849" s="28">
        <f t="shared" ca="1" si="926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27"/>
        <v>0</v>
      </c>
      <c r="BS1849" s="151" t="b">
        <f t="shared" si="928"/>
        <v>0</v>
      </c>
      <c r="BT1849" s="151" t="b">
        <f t="shared" si="929"/>
        <v>0</v>
      </c>
      <c r="BU1849" s="151" t="b">
        <f t="shared" si="930"/>
        <v>0</v>
      </c>
      <c r="BV1849" s="155" t="b">
        <f t="shared" ca="1" si="931"/>
        <v>0</v>
      </c>
      <c r="BW1849" s="151" t="b">
        <f t="shared" ca="1" si="932"/>
        <v>0</v>
      </c>
      <c r="BX1849" s="151" t="b">
        <f t="shared" ca="1" si="933"/>
        <v>0</v>
      </c>
      <c r="BY1849" s="151" t="b">
        <f t="shared" ca="1" si="934"/>
        <v>0</v>
      </c>
      <c r="BZ1849" s="151" t="b">
        <f t="shared" ca="1" si="935"/>
        <v>0</v>
      </c>
      <c r="CA1849" s="151" t="b">
        <f t="shared" ca="1" si="936"/>
        <v>0</v>
      </c>
      <c r="CB1849" s="151" t="b">
        <f t="shared" ca="1" si="937"/>
        <v>0</v>
      </c>
      <c r="CC1849" s="151" t="b">
        <f t="shared" ca="1" si="938"/>
        <v>0</v>
      </c>
      <c r="CD1849" s="151" t="b">
        <f t="shared" ca="1" si="939"/>
        <v>0</v>
      </c>
      <c r="CE1849" s="151" t="b">
        <f t="shared" ca="1" si="940"/>
        <v>0</v>
      </c>
      <c r="CF1849" s="151" t="b">
        <f t="shared" ca="1" si="941"/>
        <v>0</v>
      </c>
      <c r="CG1849" s="151" t="b">
        <f t="shared" ca="1" si="942"/>
        <v>0</v>
      </c>
      <c r="CH1849" s="151" t="b">
        <f t="shared" ca="1" si="943"/>
        <v>0</v>
      </c>
      <c r="CI1849" s="151" t="b">
        <f t="shared" ca="1" si="944"/>
        <v>0</v>
      </c>
      <c r="CJ1849" s="151" t="b">
        <f t="shared" ca="1" si="945"/>
        <v>0</v>
      </c>
      <c r="CK1849" s="151" t="b">
        <f t="shared" ca="1" si="946"/>
        <v>0</v>
      </c>
      <c r="CL1849" s="151" t="b">
        <f t="shared" ca="1" si="947"/>
        <v>0</v>
      </c>
      <c r="CM1849" s="151" t="b">
        <f t="shared" ca="1" si="948"/>
        <v>0</v>
      </c>
      <c r="CN1849" s="151" t="str">
        <f t="shared" ca="1" si="949"/>
        <v>NO_VAC</v>
      </c>
      <c r="CO1849" s="151" t="str">
        <f t="shared" ca="1" si="950"/>
        <v>NO_VAC</v>
      </c>
      <c r="CP1849" s="151" t="b">
        <f t="shared" ca="1" si="951"/>
        <v>0</v>
      </c>
      <c r="CQ1849" s="155">
        <f t="shared" ca="1" si="952"/>
        <v>0</v>
      </c>
      <c r="CR1849" s="155" t="b">
        <f t="shared" ca="1" si="953"/>
        <v>0</v>
      </c>
      <c r="CS1849" s="155" t="b">
        <f t="shared" ca="1" si="954"/>
        <v>0</v>
      </c>
      <c r="CT1849" s="155" t="b">
        <f t="shared" ca="1" si="955"/>
        <v>0</v>
      </c>
      <c r="CU1849" s="155" t="b">
        <f t="shared" ca="1" si="956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4"/>
        <v>0</v>
      </c>
      <c r="P1850" s="28">
        <f t="shared" ca="1" si="925"/>
        <v>0</v>
      </c>
      <c r="Q1850" s="28">
        <f t="shared" ca="1" si="926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27"/>
        <v>0</v>
      </c>
      <c r="BS1850" s="151" t="b">
        <f t="shared" si="928"/>
        <v>0</v>
      </c>
      <c r="BT1850" s="151" t="b">
        <f t="shared" si="929"/>
        <v>0</v>
      </c>
      <c r="BU1850" s="151" t="b">
        <f t="shared" si="930"/>
        <v>0</v>
      </c>
      <c r="BV1850" s="155" t="b">
        <f t="shared" ca="1" si="931"/>
        <v>0</v>
      </c>
      <c r="BW1850" s="151" t="b">
        <f t="shared" ca="1" si="932"/>
        <v>0</v>
      </c>
      <c r="BX1850" s="151" t="b">
        <f t="shared" ca="1" si="933"/>
        <v>0</v>
      </c>
      <c r="BY1850" s="151" t="b">
        <f t="shared" ca="1" si="934"/>
        <v>0</v>
      </c>
      <c r="BZ1850" s="151" t="b">
        <f t="shared" ca="1" si="935"/>
        <v>0</v>
      </c>
      <c r="CA1850" s="151" t="b">
        <f t="shared" ca="1" si="936"/>
        <v>0</v>
      </c>
      <c r="CB1850" s="151" t="b">
        <f t="shared" ca="1" si="937"/>
        <v>0</v>
      </c>
      <c r="CC1850" s="151" t="b">
        <f t="shared" ca="1" si="938"/>
        <v>0</v>
      </c>
      <c r="CD1850" s="151" t="b">
        <f t="shared" ca="1" si="939"/>
        <v>0</v>
      </c>
      <c r="CE1850" s="151" t="b">
        <f t="shared" ca="1" si="940"/>
        <v>0</v>
      </c>
      <c r="CF1850" s="151" t="b">
        <f t="shared" ca="1" si="941"/>
        <v>0</v>
      </c>
      <c r="CG1850" s="151" t="b">
        <f t="shared" ca="1" si="942"/>
        <v>0</v>
      </c>
      <c r="CH1850" s="151" t="b">
        <f t="shared" ca="1" si="943"/>
        <v>0</v>
      </c>
      <c r="CI1850" s="151" t="b">
        <f t="shared" ca="1" si="944"/>
        <v>0</v>
      </c>
      <c r="CJ1850" s="151" t="b">
        <f t="shared" ca="1" si="945"/>
        <v>0</v>
      </c>
      <c r="CK1850" s="151" t="b">
        <f t="shared" ca="1" si="946"/>
        <v>0</v>
      </c>
      <c r="CL1850" s="151" t="b">
        <f t="shared" ca="1" si="947"/>
        <v>0</v>
      </c>
      <c r="CM1850" s="151" t="b">
        <f t="shared" ca="1" si="948"/>
        <v>0</v>
      </c>
      <c r="CN1850" s="151" t="str">
        <f t="shared" ca="1" si="949"/>
        <v>NO_VAC</v>
      </c>
      <c r="CO1850" s="151" t="str">
        <f t="shared" ca="1" si="950"/>
        <v>NO_VAC</v>
      </c>
      <c r="CP1850" s="151" t="b">
        <f t="shared" ca="1" si="951"/>
        <v>0</v>
      </c>
      <c r="CQ1850" s="155">
        <f t="shared" ca="1" si="952"/>
        <v>0</v>
      </c>
      <c r="CR1850" s="155" t="b">
        <f t="shared" ca="1" si="953"/>
        <v>0</v>
      </c>
      <c r="CS1850" s="155" t="b">
        <f t="shared" ca="1" si="954"/>
        <v>0</v>
      </c>
      <c r="CT1850" s="155" t="b">
        <f t="shared" ca="1" si="955"/>
        <v>0</v>
      </c>
      <c r="CU1850" s="155" t="b">
        <f t="shared" ca="1" si="956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4"/>
        <v>0</v>
      </c>
      <c r="P1851" s="28">
        <f t="shared" ca="1" si="925"/>
        <v>0</v>
      </c>
      <c r="Q1851" s="28">
        <f t="shared" ca="1" si="926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27"/>
        <v>0</v>
      </c>
      <c r="BS1851" s="151" t="b">
        <f t="shared" si="928"/>
        <v>0</v>
      </c>
      <c r="BT1851" s="151" t="b">
        <f t="shared" si="929"/>
        <v>0</v>
      </c>
      <c r="BU1851" s="151" t="b">
        <f t="shared" si="930"/>
        <v>0</v>
      </c>
      <c r="BV1851" s="155" t="b">
        <f t="shared" ca="1" si="931"/>
        <v>0</v>
      </c>
      <c r="BW1851" s="151" t="b">
        <f t="shared" ca="1" si="932"/>
        <v>0</v>
      </c>
      <c r="BX1851" s="151" t="b">
        <f t="shared" ca="1" si="933"/>
        <v>0</v>
      </c>
      <c r="BY1851" s="151" t="b">
        <f t="shared" ca="1" si="934"/>
        <v>0</v>
      </c>
      <c r="BZ1851" s="151" t="b">
        <f t="shared" ca="1" si="935"/>
        <v>0</v>
      </c>
      <c r="CA1851" s="151" t="b">
        <f t="shared" ca="1" si="936"/>
        <v>0</v>
      </c>
      <c r="CB1851" s="151" t="b">
        <f t="shared" ca="1" si="937"/>
        <v>0</v>
      </c>
      <c r="CC1851" s="151" t="b">
        <f t="shared" ca="1" si="938"/>
        <v>0</v>
      </c>
      <c r="CD1851" s="151" t="b">
        <f t="shared" ca="1" si="939"/>
        <v>0</v>
      </c>
      <c r="CE1851" s="151" t="b">
        <f t="shared" ca="1" si="940"/>
        <v>0</v>
      </c>
      <c r="CF1851" s="151" t="b">
        <f t="shared" ca="1" si="941"/>
        <v>0</v>
      </c>
      <c r="CG1851" s="151" t="b">
        <f t="shared" ca="1" si="942"/>
        <v>0</v>
      </c>
      <c r="CH1851" s="151" t="b">
        <f t="shared" ca="1" si="943"/>
        <v>0</v>
      </c>
      <c r="CI1851" s="151" t="b">
        <f t="shared" ca="1" si="944"/>
        <v>0</v>
      </c>
      <c r="CJ1851" s="151" t="b">
        <f t="shared" ca="1" si="945"/>
        <v>0</v>
      </c>
      <c r="CK1851" s="151" t="b">
        <f t="shared" ca="1" si="946"/>
        <v>0</v>
      </c>
      <c r="CL1851" s="151" t="b">
        <f t="shared" ca="1" si="947"/>
        <v>0</v>
      </c>
      <c r="CM1851" s="151" t="b">
        <f t="shared" ca="1" si="948"/>
        <v>0</v>
      </c>
      <c r="CN1851" s="151" t="str">
        <f t="shared" ca="1" si="949"/>
        <v>NO_VAC</v>
      </c>
      <c r="CO1851" s="151" t="str">
        <f t="shared" ca="1" si="950"/>
        <v>NO_VAC</v>
      </c>
      <c r="CP1851" s="151" t="b">
        <f t="shared" ca="1" si="951"/>
        <v>0</v>
      </c>
      <c r="CQ1851" s="155">
        <f t="shared" ca="1" si="952"/>
        <v>0</v>
      </c>
      <c r="CR1851" s="155" t="b">
        <f t="shared" ca="1" si="953"/>
        <v>0</v>
      </c>
      <c r="CS1851" s="155" t="b">
        <f t="shared" ca="1" si="954"/>
        <v>0</v>
      </c>
      <c r="CT1851" s="155" t="b">
        <f t="shared" ca="1" si="955"/>
        <v>0</v>
      </c>
      <c r="CU1851" s="155" t="b">
        <f t="shared" ca="1" si="956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4"/>
        <v>0</v>
      </c>
      <c r="P1852" s="28">
        <f t="shared" ca="1" si="925"/>
        <v>0</v>
      </c>
      <c r="Q1852" s="28">
        <f t="shared" ca="1" si="926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27"/>
        <v>0</v>
      </c>
      <c r="BS1852" s="151" t="b">
        <f t="shared" si="928"/>
        <v>0</v>
      </c>
      <c r="BT1852" s="151" t="b">
        <f t="shared" si="929"/>
        <v>0</v>
      </c>
      <c r="BU1852" s="151" t="b">
        <f t="shared" si="930"/>
        <v>0</v>
      </c>
      <c r="BV1852" s="155" t="b">
        <f t="shared" ca="1" si="931"/>
        <v>0</v>
      </c>
      <c r="BW1852" s="151" t="b">
        <f t="shared" ca="1" si="932"/>
        <v>0</v>
      </c>
      <c r="BX1852" s="151" t="b">
        <f t="shared" ca="1" si="933"/>
        <v>0</v>
      </c>
      <c r="BY1852" s="151" t="b">
        <f t="shared" ca="1" si="934"/>
        <v>0</v>
      </c>
      <c r="BZ1852" s="151" t="b">
        <f t="shared" ca="1" si="935"/>
        <v>0</v>
      </c>
      <c r="CA1852" s="151" t="b">
        <f t="shared" ca="1" si="936"/>
        <v>0</v>
      </c>
      <c r="CB1852" s="151" t="b">
        <f t="shared" ca="1" si="937"/>
        <v>0</v>
      </c>
      <c r="CC1852" s="151" t="b">
        <f t="shared" ca="1" si="938"/>
        <v>0</v>
      </c>
      <c r="CD1852" s="151" t="b">
        <f t="shared" ca="1" si="939"/>
        <v>0</v>
      </c>
      <c r="CE1852" s="151" t="b">
        <f t="shared" ca="1" si="940"/>
        <v>0</v>
      </c>
      <c r="CF1852" s="151" t="b">
        <f t="shared" ca="1" si="941"/>
        <v>0</v>
      </c>
      <c r="CG1852" s="151" t="b">
        <f t="shared" ca="1" si="942"/>
        <v>0</v>
      </c>
      <c r="CH1852" s="151" t="b">
        <f t="shared" ca="1" si="943"/>
        <v>0</v>
      </c>
      <c r="CI1852" s="151" t="b">
        <f t="shared" ca="1" si="944"/>
        <v>0</v>
      </c>
      <c r="CJ1852" s="151" t="b">
        <f t="shared" ca="1" si="945"/>
        <v>0</v>
      </c>
      <c r="CK1852" s="151" t="b">
        <f t="shared" ca="1" si="946"/>
        <v>0</v>
      </c>
      <c r="CL1852" s="151" t="b">
        <f t="shared" ca="1" si="947"/>
        <v>0</v>
      </c>
      <c r="CM1852" s="151" t="b">
        <f t="shared" ca="1" si="948"/>
        <v>0</v>
      </c>
      <c r="CN1852" s="151" t="str">
        <f t="shared" ca="1" si="949"/>
        <v>NO_VAC</v>
      </c>
      <c r="CO1852" s="151" t="str">
        <f t="shared" ca="1" si="950"/>
        <v>NO_VAC</v>
      </c>
      <c r="CP1852" s="151" t="b">
        <f t="shared" ca="1" si="951"/>
        <v>0</v>
      </c>
      <c r="CQ1852" s="155">
        <f t="shared" ca="1" si="952"/>
        <v>0</v>
      </c>
      <c r="CR1852" s="155" t="b">
        <f t="shared" ca="1" si="953"/>
        <v>0</v>
      </c>
      <c r="CS1852" s="155" t="b">
        <f t="shared" ca="1" si="954"/>
        <v>0</v>
      </c>
      <c r="CT1852" s="155" t="b">
        <f t="shared" ca="1" si="955"/>
        <v>0</v>
      </c>
      <c r="CU1852" s="155" t="b">
        <f t="shared" ca="1" si="956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4"/>
        <v>0</v>
      </c>
      <c r="P1853" s="28">
        <f t="shared" ca="1" si="925"/>
        <v>0</v>
      </c>
      <c r="Q1853" s="28">
        <f t="shared" ca="1" si="926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27"/>
        <v>0</v>
      </c>
      <c r="BS1853" s="151" t="b">
        <f t="shared" si="928"/>
        <v>0</v>
      </c>
      <c r="BT1853" s="151" t="b">
        <f t="shared" si="929"/>
        <v>0</v>
      </c>
      <c r="BU1853" s="151" t="b">
        <f t="shared" si="930"/>
        <v>0</v>
      </c>
      <c r="BV1853" s="155" t="b">
        <f t="shared" ca="1" si="931"/>
        <v>0</v>
      </c>
      <c r="BW1853" s="151" t="b">
        <f t="shared" ca="1" si="932"/>
        <v>0</v>
      </c>
      <c r="BX1853" s="151" t="b">
        <f t="shared" ca="1" si="933"/>
        <v>0</v>
      </c>
      <c r="BY1853" s="151" t="b">
        <f t="shared" ca="1" si="934"/>
        <v>0</v>
      </c>
      <c r="BZ1853" s="151" t="b">
        <f t="shared" ca="1" si="935"/>
        <v>0</v>
      </c>
      <c r="CA1853" s="151" t="b">
        <f t="shared" ca="1" si="936"/>
        <v>0</v>
      </c>
      <c r="CB1853" s="151" t="b">
        <f t="shared" ca="1" si="937"/>
        <v>0</v>
      </c>
      <c r="CC1853" s="151" t="b">
        <f t="shared" ca="1" si="938"/>
        <v>0</v>
      </c>
      <c r="CD1853" s="151" t="b">
        <f t="shared" ca="1" si="939"/>
        <v>0</v>
      </c>
      <c r="CE1853" s="151" t="b">
        <f t="shared" ca="1" si="940"/>
        <v>0</v>
      </c>
      <c r="CF1853" s="151" t="b">
        <f t="shared" ca="1" si="941"/>
        <v>0</v>
      </c>
      <c r="CG1853" s="151" t="b">
        <f t="shared" ca="1" si="942"/>
        <v>0</v>
      </c>
      <c r="CH1853" s="151" t="b">
        <f t="shared" ca="1" si="943"/>
        <v>0</v>
      </c>
      <c r="CI1853" s="151" t="b">
        <f t="shared" ca="1" si="944"/>
        <v>0</v>
      </c>
      <c r="CJ1853" s="151" t="b">
        <f t="shared" ca="1" si="945"/>
        <v>0</v>
      </c>
      <c r="CK1853" s="151" t="b">
        <f t="shared" ca="1" si="946"/>
        <v>0</v>
      </c>
      <c r="CL1853" s="151" t="b">
        <f t="shared" ca="1" si="947"/>
        <v>0</v>
      </c>
      <c r="CM1853" s="151" t="b">
        <f t="shared" ca="1" si="948"/>
        <v>0</v>
      </c>
      <c r="CN1853" s="151" t="str">
        <f t="shared" ca="1" si="949"/>
        <v>NO_VAC</v>
      </c>
      <c r="CO1853" s="151" t="str">
        <f t="shared" ca="1" si="950"/>
        <v>NO_VAC</v>
      </c>
      <c r="CP1853" s="151" t="b">
        <f t="shared" ca="1" si="951"/>
        <v>0</v>
      </c>
      <c r="CQ1853" s="155">
        <f t="shared" ca="1" si="952"/>
        <v>0</v>
      </c>
      <c r="CR1853" s="155" t="b">
        <f t="shared" ca="1" si="953"/>
        <v>0</v>
      </c>
      <c r="CS1853" s="155" t="b">
        <f t="shared" ca="1" si="954"/>
        <v>0</v>
      </c>
      <c r="CT1853" s="155" t="b">
        <f t="shared" ca="1" si="955"/>
        <v>0</v>
      </c>
      <c r="CU1853" s="155" t="b">
        <f t="shared" ca="1" si="956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4"/>
        <v>0</v>
      </c>
      <c r="P1854" s="28">
        <f t="shared" ca="1" si="925"/>
        <v>0</v>
      </c>
      <c r="Q1854" s="28">
        <f t="shared" ca="1" si="926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27"/>
        <v>0</v>
      </c>
      <c r="BS1854" s="151" t="b">
        <f t="shared" si="928"/>
        <v>0</v>
      </c>
      <c r="BT1854" s="151" t="b">
        <f t="shared" si="929"/>
        <v>0</v>
      </c>
      <c r="BU1854" s="151" t="b">
        <f t="shared" si="930"/>
        <v>0</v>
      </c>
      <c r="BV1854" s="155" t="b">
        <f t="shared" ca="1" si="931"/>
        <v>0</v>
      </c>
      <c r="BW1854" s="151" t="b">
        <f t="shared" ca="1" si="932"/>
        <v>0</v>
      </c>
      <c r="BX1854" s="151" t="b">
        <f t="shared" ca="1" si="933"/>
        <v>0</v>
      </c>
      <c r="BY1854" s="151" t="b">
        <f t="shared" ca="1" si="934"/>
        <v>0</v>
      </c>
      <c r="BZ1854" s="151" t="b">
        <f t="shared" ca="1" si="935"/>
        <v>0</v>
      </c>
      <c r="CA1854" s="151" t="b">
        <f t="shared" ca="1" si="936"/>
        <v>0</v>
      </c>
      <c r="CB1854" s="151" t="b">
        <f t="shared" ca="1" si="937"/>
        <v>0</v>
      </c>
      <c r="CC1854" s="151" t="b">
        <f t="shared" ca="1" si="938"/>
        <v>0</v>
      </c>
      <c r="CD1854" s="151" t="b">
        <f t="shared" ca="1" si="939"/>
        <v>0</v>
      </c>
      <c r="CE1854" s="151" t="b">
        <f t="shared" ca="1" si="940"/>
        <v>0</v>
      </c>
      <c r="CF1854" s="151" t="b">
        <f t="shared" ca="1" si="941"/>
        <v>0</v>
      </c>
      <c r="CG1854" s="151" t="b">
        <f t="shared" ca="1" si="942"/>
        <v>0</v>
      </c>
      <c r="CH1854" s="151" t="b">
        <f t="shared" ca="1" si="943"/>
        <v>0</v>
      </c>
      <c r="CI1854" s="151" t="b">
        <f t="shared" ca="1" si="944"/>
        <v>0</v>
      </c>
      <c r="CJ1854" s="151" t="b">
        <f t="shared" ca="1" si="945"/>
        <v>0</v>
      </c>
      <c r="CK1854" s="151" t="b">
        <f t="shared" ca="1" si="946"/>
        <v>0</v>
      </c>
      <c r="CL1854" s="151" t="b">
        <f t="shared" ca="1" si="947"/>
        <v>0</v>
      </c>
      <c r="CM1854" s="151" t="b">
        <f t="shared" ca="1" si="948"/>
        <v>0</v>
      </c>
      <c r="CN1854" s="151" t="str">
        <f t="shared" ca="1" si="949"/>
        <v>NO_VAC</v>
      </c>
      <c r="CO1854" s="151" t="str">
        <f t="shared" ca="1" si="950"/>
        <v>NO_VAC</v>
      </c>
      <c r="CP1854" s="151" t="b">
        <f t="shared" ca="1" si="951"/>
        <v>0</v>
      </c>
      <c r="CQ1854" s="155">
        <f t="shared" ca="1" si="952"/>
        <v>0</v>
      </c>
      <c r="CR1854" s="155" t="b">
        <f t="shared" ca="1" si="953"/>
        <v>0</v>
      </c>
      <c r="CS1854" s="155" t="b">
        <f t="shared" ca="1" si="954"/>
        <v>0</v>
      </c>
      <c r="CT1854" s="155" t="b">
        <f t="shared" ca="1" si="955"/>
        <v>0</v>
      </c>
      <c r="CU1854" s="155" t="b">
        <f t="shared" ca="1" si="956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4"/>
        <v>0</v>
      </c>
      <c r="P1855" s="28">
        <f t="shared" ca="1" si="925"/>
        <v>0</v>
      </c>
      <c r="Q1855" s="28">
        <f t="shared" ca="1" si="926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27"/>
        <v>0</v>
      </c>
      <c r="BS1855" s="151" t="b">
        <f t="shared" si="928"/>
        <v>0</v>
      </c>
      <c r="BT1855" s="151" t="b">
        <f t="shared" si="929"/>
        <v>0</v>
      </c>
      <c r="BU1855" s="151" t="b">
        <f t="shared" si="930"/>
        <v>0</v>
      </c>
      <c r="BV1855" s="155" t="b">
        <f t="shared" ca="1" si="931"/>
        <v>0</v>
      </c>
      <c r="BW1855" s="151" t="b">
        <f t="shared" ca="1" si="932"/>
        <v>0</v>
      </c>
      <c r="BX1855" s="151" t="b">
        <f t="shared" ca="1" si="933"/>
        <v>0</v>
      </c>
      <c r="BY1855" s="151" t="b">
        <f t="shared" ca="1" si="934"/>
        <v>0</v>
      </c>
      <c r="BZ1855" s="151" t="b">
        <f t="shared" ca="1" si="935"/>
        <v>0</v>
      </c>
      <c r="CA1855" s="151" t="b">
        <f t="shared" ca="1" si="936"/>
        <v>0</v>
      </c>
      <c r="CB1855" s="151" t="b">
        <f t="shared" ca="1" si="937"/>
        <v>0</v>
      </c>
      <c r="CC1855" s="151" t="b">
        <f t="shared" ca="1" si="938"/>
        <v>0</v>
      </c>
      <c r="CD1855" s="151" t="b">
        <f t="shared" ca="1" si="939"/>
        <v>0</v>
      </c>
      <c r="CE1855" s="151" t="b">
        <f t="shared" ca="1" si="940"/>
        <v>0</v>
      </c>
      <c r="CF1855" s="151" t="b">
        <f t="shared" ca="1" si="941"/>
        <v>0</v>
      </c>
      <c r="CG1855" s="151" t="b">
        <f t="shared" ca="1" si="942"/>
        <v>0</v>
      </c>
      <c r="CH1855" s="151" t="b">
        <f t="shared" ca="1" si="943"/>
        <v>0</v>
      </c>
      <c r="CI1855" s="151" t="b">
        <f t="shared" ca="1" si="944"/>
        <v>0</v>
      </c>
      <c r="CJ1855" s="151" t="b">
        <f t="shared" ca="1" si="945"/>
        <v>0</v>
      </c>
      <c r="CK1855" s="151" t="b">
        <f t="shared" ca="1" si="946"/>
        <v>0</v>
      </c>
      <c r="CL1855" s="151" t="b">
        <f t="shared" ca="1" si="947"/>
        <v>0</v>
      </c>
      <c r="CM1855" s="151" t="b">
        <f t="shared" ca="1" si="948"/>
        <v>0</v>
      </c>
      <c r="CN1855" s="151" t="str">
        <f t="shared" ca="1" si="949"/>
        <v>NO_VAC</v>
      </c>
      <c r="CO1855" s="151" t="str">
        <f t="shared" ca="1" si="950"/>
        <v>NO_VAC</v>
      </c>
      <c r="CP1855" s="151" t="b">
        <f t="shared" ca="1" si="951"/>
        <v>0</v>
      </c>
      <c r="CQ1855" s="155">
        <f t="shared" ca="1" si="952"/>
        <v>0</v>
      </c>
      <c r="CR1855" s="155" t="b">
        <f t="shared" ca="1" si="953"/>
        <v>0</v>
      </c>
      <c r="CS1855" s="155" t="b">
        <f t="shared" ca="1" si="954"/>
        <v>0</v>
      </c>
      <c r="CT1855" s="155" t="b">
        <f t="shared" ca="1" si="955"/>
        <v>0</v>
      </c>
      <c r="CU1855" s="155" t="b">
        <f t="shared" ca="1" si="956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4"/>
        <v>0</v>
      </c>
      <c r="P1856" s="28">
        <f t="shared" ca="1" si="925"/>
        <v>0</v>
      </c>
      <c r="Q1856" s="28">
        <f t="shared" ca="1" si="926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27"/>
        <v>0</v>
      </c>
      <c r="BS1856" s="151" t="b">
        <f t="shared" si="928"/>
        <v>0</v>
      </c>
      <c r="BT1856" s="151" t="b">
        <f t="shared" si="929"/>
        <v>0</v>
      </c>
      <c r="BU1856" s="151" t="b">
        <f t="shared" si="930"/>
        <v>0</v>
      </c>
      <c r="BV1856" s="155" t="b">
        <f t="shared" ca="1" si="931"/>
        <v>0</v>
      </c>
      <c r="BW1856" s="151" t="b">
        <f t="shared" ca="1" si="932"/>
        <v>0</v>
      </c>
      <c r="BX1856" s="151" t="b">
        <f t="shared" ca="1" si="933"/>
        <v>0</v>
      </c>
      <c r="BY1856" s="151" t="b">
        <f t="shared" ca="1" si="934"/>
        <v>0</v>
      </c>
      <c r="BZ1856" s="151" t="b">
        <f t="shared" ca="1" si="935"/>
        <v>0</v>
      </c>
      <c r="CA1856" s="151" t="b">
        <f t="shared" ca="1" si="936"/>
        <v>0</v>
      </c>
      <c r="CB1856" s="151" t="b">
        <f t="shared" ca="1" si="937"/>
        <v>0</v>
      </c>
      <c r="CC1856" s="151" t="b">
        <f t="shared" ca="1" si="938"/>
        <v>0</v>
      </c>
      <c r="CD1856" s="151" t="b">
        <f t="shared" ca="1" si="939"/>
        <v>0</v>
      </c>
      <c r="CE1856" s="151" t="b">
        <f t="shared" ca="1" si="940"/>
        <v>0</v>
      </c>
      <c r="CF1856" s="151" t="b">
        <f t="shared" ca="1" si="941"/>
        <v>0</v>
      </c>
      <c r="CG1856" s="151" t="b">
        <f t="shared" ca="1" si="942"/>
        <v>0</v>
      </c>
      <c r="CH1856" s="151" t="b">
        <f t="shared" ca="1" si="943"/>
        <v>0</v>
      </c>
      <c r="CI1856" s="151" t="b">
        <f t="shared" ca="1" si="944"/>
        <v>0</v>
      </c>
      <c r="CJ1856" s="151" t="b">
        <f t="shared" ca="1" si="945"/>
        <v>0</v>
      </c>
      <c r="CK1856" s="151" t="b">
        <f t="shared" ca="1" si="946"/>
        <v>0</v>
      </c>
      <c r="CL1856" s="151" t="b">
        <f t="shared" ca="1" si="947"/>
        <v>0</v>
      </c>
      <c r="CM1856" s="151" t="b">
        <f t="shared" ca="1" si="948"/>
        <v>0</v>
      </c>
      <c r="CN1856" s="151" t="str">
        <f t="shared" ca="1" si="949"/>
        <v>NO_VAC</v>
      </c>
      <c r="CO1856" s="151" t="str">
        <f t="shared" ca="1" si="950"/>
        <v>NO_VAC</v>
      </c>
      <c r="CP1856" s="151" t="b">
        <f t="shared" ca="1" si="951"/>
        <v>0</v>
      </c>
      <c r="CQ1856" s="155">
        <f t="shared" ca="1" si="952"/>
        <v>0</v>
      </c>
      <c r="CR1856" s="155" t="b">
        <f t="shared" ca="1" si="953"/>
        <v>0</v>
      </c>
      <c r="CS1856" s="155" t="b">
        <f t="shared" ca="1" si="954"/>
        <v>0</v>
      </c>
      <c r="CT1856" s="155" t="b">
        <f t="shared" ca="1" si="955"/>
        <v>0</v>
      </c>
      <c r="CU1856" s="155" t="b">
        <f t="shared" ca="1" si="956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4"/>
        <v>0</v>
      </c>
      <c r="P1857" s="28">
        <f t="shared" ca="1" si="925"/>
        <v>0</v>
      </c>
      <c r="Q1857" s="28">
        <f t="shared" ca="1" si="926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27"/>
        <v>0</v>
      </c>
      <c r="BS1857" s="151" t="b">
        <f t="shared" si="928"/>
        <v>0</v>
      </c>
      <c r="BT1857" s="151" t="b">
        <f t="shared" si="929"/>
        <v>0</v>
      </c>
      <c r="BU1857" s="151" t="b">
        <f t="shared" si="930"/>
        <v>0</v>
      </c>
      <c r="BV1857" s="155" t="b">
        <f t="shared" ca="1" si="931"/>
        <v>0</v>
      </c>
      <c r="BW1857" s="151" t="b">
        <f t="shared" ca="1" si="932"/>
        <v>0</v>
      </c>
      <c r="BX1857" s="151" t="b">
        <f t="shared" ca="1" si="933"/>
        <v>0</v>
      </c>
      <c r="BY1857" s="151" t="b">
        <f t="shared" ca="1" si="934"/>
        <v>0</v>
      </c>
      <c r="BZ1857" s="151" t="b">
        <f t="shared" ca="1" si="935"/>
        <v>0</v>
      </c>
      <c r="CA1857" s="151" t="b">
        <f t="shared" ca="1" si="936"/>
        <v>0</v>
      </c>
      <c r="CB1857" s="151" t="b">
        <f t="shared" ca="1" si="937"/>
        <v>0</v>
      </c>
      <c r="CC1857" s="151" t="b">
        <f t="shared" ca="1" si="938"/>
        <v>0</v>
      </c>
      <c r="CD1857" s="151" t="b">
        <f t="shared" ca="1" si="939"/>
        <v>0</v>
      </c>
      <c r="CE1857" s="151" t="b">
        <f t="shared" ca="1" si="940"/>
        <v>0</v>
      </c>
      <c r="CF1857" s="151" t="b">
        <f t="shared" ca="1" si="941"/>
        <v>0</v>
      </c>
      <c r="CG1857" s="151" t="b">
        <f t="shared" ca="1" si="942"/>
        <v>0</v>
      </c>
      <c r="CH1857" s="151" t="b">
        <f t="shared" ca="1" si="943"/>
        <v>0</v>
      </c>
      <c r="CI1857" s="151" t="b">
        <f t="shared" ca="1" si="944"/>
        <v>0</v>
      </c>
      <c r="CJ1857" s="151" t="b">
        <f t="shared" ca="1" si="945"/>
        <v>0</v>
      </c>
      <c r="CK1857" s="151" t="b">
        <f t="shared" ca="1" si="946"/>
        <v>0</v>
      </c>
      <c r="CL1857" s="151" t="b">
        <f t="shared" ca="1" si="947"/>
        <v>0</v>
      </c>
      <c r="CM1857" s="151" t="b">
        <f t="shared" ca="1" si="948"/>
        <v>0</v>
      </c>
      <c r="CN1857" s="151" t="str">
        <f t="shared" ca="1" si="949"/>
        <v>NO_VAC</v>
      </c>
      <c r="CO1857" s="151" t="str">
        <f t="shared" ca="1" si="950"/>
        <v>NO_VAC</v>
      </c>
      <c r="CP1857" s="151" t="b">
        <f t="shared" ca="1" si="951"/>
        <v>0</v>
      </c>
      <c r="CQ1857" s="155">
        <f t="shared" ca="1" si="952"/>
        <v>0</v>
      </c>
      <c r="CR1857" s="155" t="b">
        <f t="shared" ca="1" si="953"/>
        <v>0</v>
      </c>
      <c r="CS1857" s="155" t="b">
        <f t="shared" ca="1" si="954"/>
        <v>0</v>
      </c>
      <c r="CT1857" s="155" t="b">
        <f t="shared" ca="1" si="955"/>
        <v>0</v>
      </c>
      <c r="CU1857" s="155" t="b">
        <f t="shared" ca="1" si="956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4"/>
        <v>0</v>
      </c>
      <c r="P1858" s="28">
        <f t="shared" ca="1" si="925"/>
        <v>0</v>
      </c>
      <c r="Q1858" s="28">
        <f t="shared" ca="1" si="926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27"/>
        <v>0</v>
      </c>
      <c r="BS1858" s="151" t="b">
        <f t="shared" si="928"/>
        <v>0</v>
      </c>
      <c r="BT1858" s="151" t="b">
        <f t="shared" si="929"/>
        <v>0</v>
      </c>
      <c r="BU1858" s="151" t="b">
        <f t="shared" si="930"/>
        <v>0</v>
      </c>
      <c r="BV1858" s="155" t="b">
        <f t="shared" ca="1" si="931"/>
        <v>0</v>
      </c>
      <c r="BW1858" s="151" t="b">
        <f t="shared" ca="1" si="932"/>
        <v>0</v>
      </c>
      <c r="BX1858" s="151" t="b">
        <f t="shared" ca="1" si="933"/>
        <v>0</v>
      </c>
      <c r="BY1858" s="151" t="b">
        <f t="shared" ca="1" si="934"/>
        <v>0</v>
      </c>
      <c r="BZ1858" s="151" t="b">
        <f t="shared" ca="1" si="935"/>
        <v>0</v>
      </c>
      <c r="CA1858" s="151" t="b">
        <f t="shared" ca="1" si="936"/>
        <v>0</v>
      </c>
      <c r="CB1858" s="151" t="b">
        <f t="shared" ca="1" si="937"/>
        <v>0</v>
      </c>
      <c r="CC1858" s="151" t="b">
        <f t="shared" ca="1" si="938"/>
        <v>0</v>
      </c>
      <c r="CD1858" s="151" t="b">
        <f t="shared" ca="1" si="939"/>
        <v>0</v>
      </c>
      <c r="CE1858" s="151" t="b">
        <f t="shared" ca="1" si="940"/>
        <v>0</v>
      </c>
      <c r="CF1858" s="151" t="b">
        <f t="shared" ca="1" si="941"/>
        <v>0</v>
      </c>
      <c r="CG1858" s="151" t="b">
        <f t="shared" ca="1" si="942"/>
        <v>0</v>
      </c>
      <c r="CH1858" s="151" t="b">
        <f t="shared" ca="1" si="943"/>
        <v>0</v>
      </c>
      <c r="CI1858" s="151" t="b">
        <f t="shared" ca="1" si="944"/>
        <v>0</v>
      </c>
      <c r="CJ1858" s="151" t="b">
        <f t="shared" ca="1" si="945"/>
        <v>0</v>
      </c>
      <c r="CK1858" s="151" t="b">
        <f t="shared" ca="1" si="946"/>
        <v>0</v>
      </c>
      <c r="CL1858" s="151" t="b">
        <f t="shared" ca="1" si="947"/>
        <v>0</v>
      </c>
      <c r="CM1858" s="151" t="b">
        <f t="shared" ca="1" si="948"/>
        <v>0</v>
      </c>
      <c r="CN1858" s="151" t="str">
        <f t="shared" ca="1" si="949"/>
        <v>NO_VAC</v>
      </c>
      <c r="CO1858" s="151" t="str">
        <f t="shared" ca="1" si="950"/>
        <v>NO_VAC</v>
      </c>
      <c r="CP1858" s="151" t="b">
        <f t="shared" ca="1" si="951"/>
        <v>0</v>
      </c>
      <c r="CQ1858" s="155">
        <f t="shared" ca="1" si="952"/>
        <v>0</v>
      </c>
      <c r="CR1858" s="155" t="b">
        <f t="shared" ca="1" si="953"/>
        <v>0</v>
      </c>
      <c r="CS1858" s="155" t="b">
        <f t="shared" ca="1" si="954"/>
        <v>0</v>
      </c>
      <c r="CT1858" s="155" t="b">
        <f t="shared" ca="1" si="955"/>
        <v>0</v>
      </c>
      <c r="CU1858" s="155" t="b">
        <f t="shared" ca="1" si="956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4"/>
        <v>0</v>
      </c>
      <c r="P1859" s="28">
        <f t="shared" ca="1" si="925"/>
        <v>0</v>
      </c>
      <c r="Q1859" s="28">
        <f t="shared" ca="1" si="926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27"/>
        <v>0</v>
      </c>
      <c r="BS1859" s="151" t="b">
        <f t="shared" si="928"/>
        <v>0</v>
      </c>
      <c r="BT1859" s="151" t="b">
        <f t="shared" si="929"/>
        <v>0</v>
      </c>
      <c r="BU1859" s="151" t="b">
        <f t="shared" si="930"/>
        <v>0</v>
      </c>
      <c r="BV1859" s="155" t="b">
        <f t="shared" ca="1" si="931"/>
        <v>0</v>
      </c>
      <c r="BW1859" s="151" t="b">
        <f t="shared" ca="1" si="932"/>
        <v>0</v>
      </c>
      <c r="BX1859" s="151" t="b">
        <f t="shared" ca="1" si="933"/>
        <v>0</v>
      </c>
      <c r="BY1859" s="151" t="b">
        <f t="shared" ca="1" si="934"/>
        <v>0</v>
      </c>
      <c r="BZ1859" s="151" t="b">
        <f t="shared" ca="1" si="935"/>
        <v>0</v>
      </c>
      <c r="CA1859" s="151" t="b">
        <f t="shared" ca="1" si="936"/>
        <v>0</v>
      </c>
      <c r="CB1859" s="151" t="b">
        <f t="shared" ca="1" si="937"/>
        <v>0</v>
      </c>
      <c r="CC1859" s="151" t="b">
        <f t="shared" ca="1" si="938"/>
        <v>0</v>
      </c>
      <c r="CD1859" s="151" t="b">
        <f t="shared" ca="1" si="939"/>
        <v>0</v>
      </c>
      <c r="CE1859" s="151" t="b">
        <f t="shared" ca="1" si="940"/>
        <v>0</v>
      </c>
      <c r="CF1859" s="151" t="b">
        <f t="shared" ca="1" si="941"/>
        <v>0</v>
      </c>
      <c r="CG1859" s="151" t="b">
        <f t="shared" ca="1" si="942"/>
        <v>0</v>
      </c>
      <c r="CH1859" s="151" t="b">
        <f t="shared" ca="1" si="943"/>
        <v>0</v>
      </c>
      <c r="CI1859" s="151" t="b">
        <f t="shared" ca="1" si="944"/>
        <v>0</v>
      </c>
      <c r="CJ1859" s="151" t="b">
        <f t="shared" ca="1" si="945"/>
        <v>0</v>
      </c>
      <c r="CK1859" s="151" t="b">
        <f t="shared" ca="1" si="946"/>
        <v>0</v>
      </c>
      <c r="CL1859" s="151" t="b">
        <f t="shared" ca="1" si="947"/>
        <v>0</v>
      </c>
      <c r="CM1859" s="151" t="b">
        <f t="shared" ca="1" si="948"/>
        <v>0</v>
      </c>
      <c r="CN1859" s="151" t="str">
        <f t="shared" ca="1" si="949"/>
        <v>NO_VAC</v>
      </c>
      <c r="CO1859" s="151" t="str">
        <f t="shared" ca="1" si="950"/>
        <v>NO_VAC</v>
      </c>
      <c r="CP1859" s="151" t="b">
        <f t="shared" ca="1" si="951"/>
        <v>0</v>
      </c>
      <c r="CQ1859" s="155">
        <f t="shared" ca="1" si="952"/>
        <v>0</v>
      </c>
      <c r="CR1859" s="155" t="b">
        <f t="shared" ca="1" si="953"/>
        <v>0</v>
      </c>
      <c r="CS1859" s="155" t="b">
        <f t="shared" ca="1" si="954"/>
        <v>0</v>
      </c>
      <c r="CT1859" s="155" t="b">
        <f t="shared" ca="1" si="955"/>
        <v>0</v>
      </c>
      <c r="CU1859" s="155" t="b">
        <f t="shared" ca="1" si="956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4"/>
        <v>0</v>
      </c>
      <c r="P1860" s="28">
        <f t="shared" ca="1" si="925"/>
        <v>0</v>
      </c>
      <c r="Q1860" s="28">
        <f t="shared" ca="1" si="926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27"/>
        <v>0</v>
      </c>
      <c r="BS1860" s="151" t="b">
        <f t="shared" si="928"/>
        <v>0</v>
      </c>
      <c r="BT1860" s="151" t="b">
        <f t="shared" si="929"/>
        <v>0</v>
      </c>
      <c r="BU1860" s="151" t="b">
        <f t="shared" si="930"/>
        <v>0</v>
      </c>
      <c r="BV1860" s="155" t="b">
        <f t="shared" ca="1" si="931"/>
        <v>0</v>
      </c>
      <c r="BW1860" s="151" t="b">
        <f t="shared" ca="1" si="932"/>
        <v>0</v>
      </c>
      <c r="BX1860" s="151" t="b">
        <f t="shared" ca="1" si="933"/>
        <v>0</v>
      </c>
      <c r="BY1860" s="151" t="b">
        <f t="shared" ca="1" si="934"/>
        <v>0</v>
      </c>
      <c r="BZ1860" s="151" t="b">
        <f t="shared" ca="1" si="935"/>
        <v>0</v>
      </c>
      <c r="CA1860" s="151" t="b">
        <f t="shared" ca="1" si="936"/>
        <v>0</v>
      </c>
      <c r="CB1860" s="151" t="b">
        <f t="shared" ca="1" si="937"/>
        <v>0</v>
      </c>
      <c r="CC1860" s="151" t="b">
        <f t="shared" ca="1" si="938"/>
        <v>0</v>
      </c>
      <c r="CD1860" s="151" t="b">
        <f t="shared" ca="1" si="939"/>
        <v>0</v>
      </c>
      <c r="CE1860" s="151" t="b">
        <f t="shared" ca="1" si="940"/>
        <v>0</v>
      </c>
      <c r="CF1860" s="151" t="b">
        <f t="shared" ca="1" si="941"/>
        <v>0</v>
      </c>
      <c r="CG1860" s="151" t="b">
        <f t="shared" ca="1" si="942"/>
        <v>0</v>
      </c>
      <c r="CH1860" s="151" t="b">
        <f t="shared" ca="1" si="943"/>
        <v>0</v>
      </c>
      <c r="CI1860" s="151" t="b">
        <f t="shared" ca="1" si="944"/>
        <v>0</v>
      </c>
      <c r="CJ1860" s="151" t="b">
        <f t="shared" ca="1" si="945"/>
        <v>0</v>
      </c>
      <c r="CK1860" s="151" t="b">
        <f t="shared" ca="1" si="946"/>
        <v>0</v>
      </c>
      <c r="CL1860" s="151" t="b">
        <f t="shared" ca="1" si="947"/>
        <v>0</v>
      </c>
      <c r="CM1860" s="151" t="b">
        <f t="shared" ca="1" si="948"/>
        <v>0</v>
      </c>
      <c r="CN1860" s="151" t="str">
        <f t="shared" ca="1" si="949"/>
        <v>NO_VAC</v>
      </c>
      <c r="CO1860" s="151" t="str">
        <f t="shared" ca="1" si="950"/>
        <v>NO_VAC</v>
      </c>
      <c r="CP1860" s="151" t="b">
        <f t="shared" ca="1" si="951"/>
        <v>0</v>
      </c>
      <c r="CQ1860" s="155">
        <f t="shared" ca="1" si="952"/>
        <v>0</v>
      </c>
      <c r="CR1860" s="155" t="b">
        <f t="shared" ca="1" si="953"/>
        <v>0</v>
      </c>
      <c r="CS1860" s="155" t="b">
        <f t="shared" ca="1" si="954"/>
        <v>0</v>
      </c>
      <c r="CT1860" s="155" t="b">
        <f t="shared" ca="1" si="955"/>
        <v>0</v>
      </c>
      <c r="CU1860" s="155" t="b">
        <f t="shared" ca="1" si="956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4"/>
        <v>0</v>
      </c>
      <c r="P1861" s="28">
        <f t="shared" ca="1" si="925"/>
        <v>0</v>
      </c>
      <c r="Q1861" s="28">
        <f t="shared" ca="1" si="926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27"/>
        <v>0</v>
      </c>
      <c r="BS1861" s="151" t="b">
        <f t="shared" si="928"/>
        <v>0</v>
      </c>
      <c r="BT1861" s="151" t="b">
        <f t="shared" si="929"/>
        <v>0</v>
      </c>
      <c r="BU1861" s="151" t="b">
        <f t="shared" si="930"/>
        <v>0</v>
      </c>
      <c r="BV1861" s="155" t="b">
        <f t="shared" ca="1" si="931"/>
        <v>0</v>
      </c>
      <c r="BW1861" s="151" t="b">
        <f t="shared" ca="1" si="932"/>
        <v>0</v>
      </c>
      <c r="BX1861" s="151" t="b">
        <f t="shared" ca="1" si="933"/>
        <v>0</v>
      </c>
      <c r="BY1861" s="151" t="b">
        <f t="shared" ca="1" si="934"/>
        <v>0</v>
      </c>
      <c r="BZ1861" s="151" t="b">
        <f t="shared" ca="1" si="935"/>
        <v>0</v>
      </c>
      <c r="CA1861" s="151" t="b">
        <f t="shared" ca="1" si="936"/>
        <v>0</v>
      </c>
      <c r="CB1861" s="151" t="b">
        <f t="shared" ca="1" si="937"/>
        <v>0</v>
      </c>
      <c r="CC1861" s="151" t="b">
        <f t="shared" ca="1" si="938"/>
        <v>0</v>
      </c>
      <c r="CD1861" s="151" t="b">
        <f t="shared" ca="1" si="939"/>
        <v>0</v>
      </c>
      <c r="CE1861" s="151" t="b">
        <f t="shared" ca="1" si="940"/>
        <v>0</v>
      </c>
      <c r="CF1861" s="151" t="b">
        <f t="shared" ca="1" si="941"/>
        <v>0</v>
      </c>
      <c r="CG1861" s="151" t="b">
        <f t="shared" ca="1" si="942"/>
        <v>0</v>
      </c>
      <c r="CH1861" s="151" t="b">
        <f t="shared" ca="1" si="943"/>
        <v>0</v>
      </c>
      <c r="CI1861" s="151" t="b">
        <f t="shared" ca="1" si="944"/>
        <v>0</v>
      </c>
      <c r="CJ1861" s="151" t="b">
        <f t="shared" ca="1" si="945"/>
        <v>0</v>
      </c>
      <c r="CK1861" s="151" t="b">
        <f t="shared" ca="1" si="946"/>
        <v>0</v>
      </c>
      <c r="CL1861" s="151" t="b">
        <f t="shared" ca="1" si="947"/>
        <v>0</v>
      </c>
      <c r="CM1861" s="151" t="b">
        <f t="shared" ca="1" si="948"/>
        <v>0</v>
      </c>
      <c r="CN1861" s="151" t="str">
        <f t="shared" ca="1" si="949"/>
        <v>NO_VAC</v>
      </c>
      <c r="CO1861" s="151" t="str">
        <f t="shared" ca="1" si="950"/>
        <v>NO_VAC</v>
      </c>
      <c r="CP1861" s="151" t="b">
        <f t="shared" ca="1" si="951"/>
        <v>0</v>
      </c>
      <c r="CQ1861" s="155">
        <f t="shared" ca="1" si="952"/>
        <v>0</v>
      </c>
      <c r="CR1861" s="155" t="b">
        <f t="shared" ca="1" si="953"/>
        <v>0</v>
      </c>
      <c r="CS1861" s="155" t="b">
        <f t="shared" ca="1" si="954"/>
        <v>0</v>
      </c>
      <c r="CT1861" s="155" t="b">
        <f t="shared" ca="1" si="955"/>
        <v>0</v>
      </c>
      <c r="CU1861" s="155" t="b">
        <f t="shared" ca="1" si="956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4"/>
        <v>0</v>
      </c>
      <c r="P1862" s="28">
        <f t="shared" ca="1" si="925"/>
        <v>0</v>
      </c>
      <c r="Q1862" s="28">
        <f t="shared" ca="1" si="926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27"/>
        <v>0</v>
      </c>
      <c r="BS1862" s="151" t="b">
        <f t="shared" si="928"/>
        <v>0</v>
      </c>
      <c r="BT1862" s="151" t="b">
        <f t="shared" si="929"/>
        <v>0</v>
      </c>
      <c r="BU1862" s="151" t="b">
        <f t="shared" si="930"/>
        <v>0</v>
      </c>
      <c r="BV1862" s="155" t="b">
        <f t="shared" ca="1" si="931"/>
        <v>0</v>
      </c>
      <c r="BW1862" s="151" t="b">
        <f t="shared" ca="1" si="932"/>
        <v>0</v>
      </c>
      <c r="BX1862" s="151" t="b">
        <f t="shared" ca="1" si="933"/>
        <v>0</v>
      </c>
      <c r="BY1862" s="151" t="b">
        <f t="shared" ca="1" si="934"/>
        <v>0</v>
      </c>
      <c r="BZ1862" s="151" t="b">
        <f t="shared" ca="1" si="935"/>
        <v>0</v>
      </c>
      <c r="CA1862" s="151" t="b">
        <f t="shared" ca="1" si="936"/>
        <v>0</v>
      </c>
      <c r="CB1862" s="151" t="b">
        <f t="shared" ca="1" si="937"/>
        <v>0</v>
      </c>
      <c r="CC1862" s="151" t="b">
        <f t="shared" ca="1" si="938"/>
        <v>0</v>
      </c>
      <c r="CD1862" s="151" t="b">
        <f t="shared" ca="1" si="939"/>
        <v>0</v>
      </c>
      <c r="CE1862" s="151" t="b">
        <f t="shared" ca="1" si="940"/>
        <v>0</v>
      </c>
      <c r="CF1862" s="151" t="b">
        <f t="shared" ca="1" si="941"/>
        <v>0</v>
      </c>
      <c r="CG1862" s="151" t="b">
        <f t="shared" ca="1" si="942"/>
        <v>0</v>
      </c>
      <c r="CH1862" s="151" t="b">
        <f t="shared" ca="1" si="943"/>
        <v>0</v>
      </c>
      <c r="CI1862" s="151" t="b">
        <f t="shared" ca="1" si="944"/>
        <v>0</v>
      </c>
      <c r="CJ1862" s="151" t="b">
        <f t="shared" ca="1" si="945"/>
        <v>0</v>
      </c>
      <c r="CK1862" s="151" t="b">
        <f t="shared" ca="1" si="946"/>
        <v>0</v>
      </c>
      <c r="CL1862" s="151" t="b">
        <f t="shared" ca="1" si="947"/>
        <v>0</v>
      </c>
      <c r="CM1862" s="151" t="b">
        <f t="shared" ca="1" si="948"/>
        <v>0</v>
      </c>
      <c r="CN1862" s="151" t="str">
        <f t="shared" ca="1" si="949"/>
        <v>NO_VAC</v>
      </c>
      <c r="CO1862" s="151" t="str">
        <f t="shared" ca="1" si="950"/>
        <v>NO_VAC</v>
      </c>
      <c r="CP1862" s="151" t="b">
        <f t="shared" ca="1" si="951"/>
        <v>0</v>
      </c>
      <c r="CQ1862" s="155">
        <f t="shared" ca="1" si="952"/>
        <v>0</v>
      </c>
      <c r="CR1862" s="155" t="b">
        <f t="shared" ca="1" si="953"/>
        <v>0</v>
      </c>
      <c r="CS1862" s="155" t="b">
        <f t="shared" ca="1" si="954"/>
        <v>0</v>
      </c>
      <c r="CT1862" s="155" t="b">
        <f t="shared" ca="1" si="955"/>
        <v>0</v>
      </c>
      <c r="CU1862" s="155" t="b">
        <f t="shared" ca="1" si="956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4"/>
        <v>0</v>
      </c>
      <c r="P1863" s="28">
        <f t="shared" ca="1" si="925"/>
        <v>0</v>
      </c>
      <c r="Q1863" s="28">
        <f t="shared" ca="1" si="926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27"/>
        <v>0</v>
      </c>
      <c r="BS1863" s="151" t="b">
        <f t="shared" si="928"/>
        <v>0</v>
      </c>
      <c r="BT1863" s="151" t="b">
        <f t="shared" si="929"/>
        <v>0</v>
      </c>
      <c r="BU1863" s="151" t="b">
        <f t="shared" si="930"/>
        <v>0</v>
      </c>
      <c r="BV1863" s="155" t="b">
        <f t="shared" ca="1" si="931"/>
        <v>0</v>
      </c>
      <c r="BW1863" s="151" t="b">
        <f t="shared" ca="1" si="932"/>
        <v>0</v>
      </c>
      <c r="BX1863" s="151" t="b">
        <f t="shared" ca="1" si="933"/>
        <v>0</v>
      </c>
      <c r="BY1863" s="151" t="b">
        <f t="shared" ca="1" si="934"/>
        <v>0</v>
      </c>
      <c r="BZ1863" s="151" t="b">
        <f t="shared" ca="1" si="935"/>
        <v>0</v>
      </c>
      <c r="CA1863" s="151" t="b">
        <f t="shared" ca="1" si="936"/>
        <v>0</v>
      </c>
      <c r="CB1863" s="151" t="b">
        <f t="shared" ca="1" si="937"/>
        <v>0</v>
      </c>
      <c r="CC1863" s="151" t="b">
        <f t="shared" ca="1" si="938"/>
        <v>0</v>
      </c>
      <c r="CD1863" s="151" t="b">
        <f t="shared" ca="1" si="939"/>
        <v>0</v>
      </c>
      <c r="CE1863" s="151" t="b">
        <f t="shared" ca="1" si="940"/>
        <v>0</v>
      </c>
      <c r="CF1863" s="151" t="b">
        <f t="shared" ca="1" si="941"/>
        <v>0</v>
      </c>
      <c r="CG1863" s="151" t="b">
        <f t="shared" ca="1" si="942"/>
        <v>0</v>
      </c>
      <c r="CH1863" s="151" t="b">
        <f t="shared" ca="1" si="943"/>
        <v>0</v>
      </c>
      <c r="CI1863" s="151" t="b">
        <f t="shared" ca="1" si="944"/>
        <v>0</v>
      </c>
      <c r="CJ1863" s="151" t="b">
        <f t="shared" ca="1" si="945"/>
        <v>0</v>
      </c>
      <c r="CK1863" s="151" t="b">
        <f t="shared" ca="1" si="946"/>
        <v>0</v>
      </c>
      <c r="CL1863" s="151" t="b">
        <f t="shared" ca="1" si="947"/>
        <v>0</v>
      </c>
      <c r="CM1863" s="151" t="b">
        <f t="shared" ca="1" si="948"/>
        <v>0</v>
      </c>
      <c r="CN1863" s="151" t="str">
        <f t="shared" ca="1" si="949"/>
        <v>NO_VAC</v>
      </c>
      <c r="CO1863" s="151" t="str">
        <f t="shared" ca="1" si="950"/>
        <v>NO_VAC</v>
      </c>
      <c r="CP1863" s="151" t="b">
        <f t="shared" ca="1" si="951"/>
        <v>0</v>
      </c>
      <c r="CQ1863" s="155">
        <f t="shared" ca="1" si="952"/>
        <v>0</v>
      </c>
      <c r="CR1863" s="155" t="b">
        <f t="shared" ca="1" si="953"/>
        <v>0</v>
      </c>
      <c r="CS1863" s="155" t="b">
        <f t="shared" ca="1" si="954"/>
        <v>0</v>
      </c>
      <c r="CT1863" s="155" t="b">
        <f t="shared" ca="1" si="955"/>
        <v>0</v>
      </c>
      <c r="CU1863" s="155" t="b">
        <f t="shared" ca="1" si="956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4"/>
        <v>0</v>
      </c>
      <c r="P1864" s="28">
        <f t="shared" ca="1" si="925"/>
        <v>0</v>
      </c>
      <c r="Q1864" s="28">
        <f t="shared" ca="1" si="926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27"/>
        <v>0</v>
      </c>
      <c r="BS1864" s="151" t="b">
        <f t="shared" si="928"/>
        <v>0</v>
      </c>
      <c r="BT1864" s="151" t="b">
        <f t="shared" si="929"/>
        <v>0</v>
      </c>
      <c r="BU1864" s="151" t="b">
        <f t="shared" si="930"/>
        <v>0</v>
      </c>
      <c r="BV1864" s="155" t="b">
        <f t="shared" ca="1" si="931"/>
        <v>0</v>
      </c>
      <c r="BW1864" s="151" t="b">
        <f t="shared" ca="1" si="932"/>
        <v>0</v>
      </c>
      <c r="BX1864" s="151" t="b">
        <f t="shared" ca="1" si="933"/>
        <v>0</v>
      </c>
      <c r="BY1864" s="151" t="b">
        <f t="shared" ca="1" si="934"/>
        <v>0</v>
      </c>
      <c r="BZ1864" s="151" t="b">
        <f t="shared" ca="1" si="935"/>
        <v>0</v>
      </c>
      <c r="CA1864" s="151" t="b">
        <f t="shared" ca="1" si="936"/>
        <v>0</v>
      </c>
      <c r="CB1864" s="151" t="b">
        <f t="shared" ca="1" si="937"/>
        <v>0</v>
      </c>
      <c r="CC1864" s="151" t="b">
        <f t="shared" ca="1" si="938"/>
        <v>0</v>
      </c>
      <c r="CD1864" s="151" t="b">
        <f t="shared" ca="1" si="939"/>
        <v>0</v>
      </c>
      <c r="CE1864" s="151" t="b">
        <f t="shared" ca="1" si="940"/>
        <v>0</v>
      </c>
      <c r="CF1864" s="151" t="b">
        <f t="shared" ca="1" si="941"/>
        <v>0</v>
      </c>
      <c r="CG1864" s="151" t="b">
        <f t="shared" ca="1" si="942"/>
        <v>0</v>
      </c>
      <c r="CH1864" s="151" t="b">
        <f t="shared" ca="1" si="943"/>
        <v>0</v>
      </c>
      <c r="CI1864" s="151" t="b">
        <f t="shared" ca="1" si="944"/>
        <v>0</v>
      </c>
      <c r="CJ1864" s="151" t="b">
        <f t="shared" ca="1" si="945"/>
        <v>0</v>
      </c>
      <c r="CK1864" s="151" t="b">
        <f t="shared" ca="1" si="946"/>
        <v>0</v>
      </c>
      <c r="CL1864" s="151" t="b">
        <f t="shared" ca="1" si="947"/>
        <v>0</v>
      </c>
      <c r="CM1864" s="151" t="b">
        <f t="shared" ca="1" si="948"/>
        <v>0</v>
      </c>
      <c r="CN1864" s="151" t="str">
        <f t="shared" ca="1" si="949"/>
        <v>NO_VAC</v>
      </c>
      <c r="CO1864" s="151" t="str">
        <f t="shared" ca="1" si="950"/>
        <v>NO_VAC</v>
      </c>
      <c r="CP1864" s="151" t="b">
        <f t="shared" ca="1" si="951"/>
        <v>0</v>
      </c>
      <c r="CQ1864" s="155">
        <f t="shared" ca="1" si="952"/>
        <v>0</v>
      </c>
      <c r="CR1864" s="155" t="b">
        <f t="shared" ca="1" si="953"/>
        <v>0</v>
      </c>
      <c r="CS1864" s="155" t="b">
        <f t="shared" ca="1" si="954"/>
        <v>0</v>
      </c>
      <c r="CT1864" s="155" t="b">
        <f t="shared" ca="1" si="955"/>
        <v>0</v>
      </c>
      <c r="CU1864" s="155" t="b">
        <f t="shared" ca="1" si="956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4"/>
        <v>0</v>
      </c>
      <c r="P1865" s="28">
        <f t="shared" ca="1" si="925"/>
        <v>0</v>
      </c>
      <c r="Q1865" s="28">
        <f t="shared" ca="1" si="926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27"/>
        <v>0</v>
      </c>
      <c r="BS1865" s="151" t="b">
        <f t="shared" si="928"/>
        <v>0</v>
      </c>
      <c r="BT1865" s="151" t="b">
        <f t="shared" si="929"/>
        <v>0</v>
      </c>
      <c r="BU1865" s="151" t="b">
        <f t="shared" si="930"/>
        <v>0</v>
      </c>
      <c r="BV1865" s="155" t="b">
        <f t="shared" ca="1" si="931"/>
        <v>0</v>
      </c>
      <c r="BW1865" s="151" t="b">
        <f t="shared" ca="1" si="932"/>
        <v>0</v>
      </c>
      <c r="BX1865" s="151" t="b">
        <f t="shared" ca="1" si="933"/>
        <v>0</v>
      </c>
      <c r="BY1865" s="151" t="b">
        <f t="shared" ca="1" si="934"/>
        <v>0</v>
      </c>
      <c r="BZ1865" s="151" t="b">
        <f t="shared" ca="1" si="935"/>
        <v>0</v>
      </c>
      <c r="CA1865" s="151" t="b">
        <f t="shared" ca="1" si="936"/>
        <v>0</v>
      </c>
      <c r="CB1865" s="151" t="b">
        <f t="shared" ca="1" si="937"/>
        <v>0</v>
      </c>
      <c r="CC1865" s="151" t="b">
        <f t="shared" ca="1" si="938"/>
        <v>0</v>
      </c>
      <c r="CD1865" s="151" t="b">
        <f t="shared" ca="1" si="939"/>
        <v>0</v>
      </c>
      <c r="CE1865" s="151" t="b">
        <f t="shared" ca="1" si="940"/>
        <v>0</v>
      </c>
      <c r="CF1865" s="151" t="b">
        <f t="shared" ca="1" si="941"/>
        <v>0</v>
      </c>
      <c r="CG1865" s="151" t="b">
        <f t="shared" ca="1" si="942"/>
        <v>0</v>
      </c>
      <c r="CH1865" s="151" t="b">
        <f t="shared" ca="1" si="943"/>
        <v>0</v>
      </c>
      <c r="CI1865" s="151" t="b">
        <f t="shared" ca="1" si="944"/>
        <v>0</v>
      </c>
      <c r="CJ1865" s="151" t="b">
        <f t="shared" ca="1" si="945"/>
        <v>0</v>
      </c>
      <c r="CK1865" s="151" t="b">
        <f t="shared" ca="1" si="946"/>
        <v>0</v>
      </c>
      <c r="CL1865" s="151" t="b">
        <f t="shared" ca="1" si="947"/>
        <v>0</v>
      </c>
      <c r="CM1865" s="151" t="b">
        <f t="shared" ca="1" si="948"/>
        <v>0</v>
      </c>
      <c r="CN1865" s="151" t="str">
        <f t="shared" ca="1" si="949"/>
        <v>NO_VAC</v>
      </c>
      <c r="CO1865" s="151" t="str">
        <f t="shared" ca="1" si="950"/>
        <v>NO_VAC</v>
      </c>
      <c r="CP1865" s="151" t="b">
        <f t="shared" ca="1" si="951"/>
        <v>0</v>
      </c>
      <c r="CQ1865" s="155">
        <f t="shared" ca="1" si="952"/>
        <v>0</v>
      </c>
      <c r="CR1865" s="155" t="b">
        <f t="shared" ca="1" si="953"/>
        <v>0</v>
      </c>
      <c r="CS1865" s="155" t="b">
        <f t="shared" ca="1" si="954"/>
        <v>0</v>
      </c>
      <c r="CT1865" s="155" t="b">
        <f t="shared" ca="1" si="955"/>
        <v>0</v>
      </c>
      <c r="CU1865" s="155" t="b">
        <f t="shared" ca="1" si="956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57">IF(N1866="",0,DATEDIF(N1866,TODAY(),"Y"))</f>
        <v>0</v>
      </c>
      <c r="P1866" s="28">
        <f t="shared" ref="P1866:P1929" ca="1" si="958">IF(N1866="",0,DATEDIF(N1866,TODAY(),"YM"))</f>
        <v>0</v>
      </c>
      <c r="Q1866" s="28">
        <f t="shared" ref="Q1866:Q1929" ca="1" si="959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27"/>
        <v>0</v>
      </c>
      <c r="BS1866" s="151" t="b">
        <f t="shared" si="928"/>
        <v>0</v>
      </c>
      <c r="BT1866" s="151" t="b">
        <f t="shared" si="929"/>
        <v>0</v>
      </c>
      <c r="BU1866" s="151" t="b">
        <f t="shared" si="930"/>
        <v>0</v>
      </c>
      <c r="BV1866" s="155" t="b">
        <f t="shared" ca="1" si="931"/>
        <v>0</v>
      </c>
      <c r="BW1866" s="151" t="b">
        <f t="shared" ca="1" si="932"/>
        <v>0</v>
      </c>
      <c r="BX1866" s="151" t="b">
        <f t="shared" ca="1" si="933"/>
        <v>0</v>
      </c>
      <c r="BY1866" s="151" t="b">
        <f t="shared" ca="1" si="934"/>
        <v>0</v>
      </c>
      <c r="BZ1866" s="151" t="b">
        <f t="shared" ca="1" si="935"/>
        <v>0</v>
      </c>
      <c r="CA1866" s="151" t="b">
        <f t="shared" ca="1" si="936"/>
        <v>0</v>
      </c>
      <c r="CB1866" s="151" t="b">
        <f t="shared" ca="1" si="937"/>
        <v>0</v>
      </c>
      <c r="CC1866" s="151" t="b">
        <f t="shared" ca="1" si="938"/>
        <v>0</v>
      </c>
      <c r="CD1866" s="151" t="b">
        <f t="shared" ca="1" si="939"/>
        <v>0</v>
      </c>
      <c r="CE1866" s="151" t="b">
        <f t="shared" ca="1" si="940"/>
        <v>0</v>
      </c>
      <c r="CF1866" s="151" t="b">
        <f t="shared" ca="1" si="941"/>
        <v>0</v>
      </c>
      <c r="CG1866" s="151" t="b">
        <f t="shared" ca="1" si="942"/>
        <v>0</v>
      </c>
      <c r="CH1866" s="151" t="b">
        <f t="shared" ca="1" si="943"/>
        <v>0</v>
      </c>
      <c r="CI1866" s="151" t="b">
        <f t="shared" ca="1" si="944"/>
        <v>0</v>
      </c>
      <c r="CJ1866" s="151" t="b">
        <f t="shared" ca="1" si="945"/>
        <v>0</v>
      </c>
      <c r="CK1866" s="151" t="b">
        <f t="shared" ca="1" si="946"/>
        <v>0</v>
      </c>
      <c r="CL1866" s="151" t="b">
        <f t="shared" ca="1" si="947"/>
        <v>0</v>
      </c>
      <c r="CM1866" s="151" t="b">
        <f t="shared" ca="1" si="948"/>
        <v>0</v>
      </c>
      <c r="CN1866" s="151" t="str">
        <f t="shared" ca="1" si="949"/>
        <v>NO_VAC</v>
      </c>
      <c r="CO1866" s="151" t="str">
        <f t="shared" ca="1" si="950"/>
        <v>NO_VAC</v>
      </c>
      <c r="CP1866" s="151" t="b">
        <f t="shared" ca="1" si="951"/>
        <v>0</v>
      </c>
      <c r="CQ1866" s="155">
        <f t="shared" ca="1" si="952"/>
        <v>0</v>
      </c>
      <c r="CR1866" s="155" t="b">
        <f t="shared" ca="1" si="953"/>
        <v>0</v>
      </c>
      <c r="CS1866" s="155" t="b">
        <f t="shared" ca="1" si="954"/>
        <v>0</v>
      </c>
      <c r="CT1866" s="155" t="b">
        <f t="shared" ca="1" si="955"/>
        <v>0</v>
      </c>
      <c r="CU1866" s="155" t="b">
        <f t="shared" ca="1" si="956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57"/>
        <v>0</v>
      </c>
      <c r="P1867" s="28">
        <f t="shared" ca="1" si="958"/>
        <v>0</v>
      </c>
      <c r="Q1867" s="28">
        <f t="shared" ca="1" si="959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0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1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2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3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4">IF(O1867+P1867+Q1867&lt;&gt;0,IF(O1867=1,1,IF(O1867=2,2,IF(O1867=3,3, IF(O1867=4,4,IF(P1867=0,-1,0))))))</f>
        <v>0</v>
      </c>
      <c r="BW1867" s="151" t="b">
        <f t="shared" ref="BW1867:BW1930" ca="1" si="965">IF($BV1867&lt;=0,IF(R1867&lt;&gt;"","VAC","NO_VAC"))</f>
        <v>0</v>
      </c>
      <c r="BX1867" s="151" t="b">
        <f t="shared" ref="BX1867:BX1930" ca="1" si="966">IF($BV1867&lt;=0,IF(T1867&lt;&gt;"","VAC","NO_VAC"))</f>
        <v>0</v>
      </c>
      <c r="BY1867" s="151" t="b">
        <f t="shared" ref="BY1867:BY1930" ca="1" si="967">IF($BV1867=0,IF(P1867&gt;=2,IF(V1867&lt;&gt;"","VAC","NO_VAC")))</f>
        <v>0</v>
      </c>
      <c r="BZ1867" s="151" t="b">
        <f t="shared" ref="BZ1867:BZ1930" ca="1" si="968">IF($BV1867=0,IF(P1867&gt;=4,IF(X1867&lt;&gt;"","VAC","NO_VAC")))</f>
        <v>0</v>
      </c>
      <c r="CA1867" s="151" t="b">
        <f t="shared" ref="CA1867:CA1930" ca="1" si="969">IF($BV1867=0,IF(P1867&gt;=6,IF(Z1867&lt;&gt;"","VAC","NO_VAC")))</f>
        <v>0</v>
      </c>
      <c r="CB1867" s="151" t="b">
        <f t="shared" ref="CB1867:CB1930" ca="1" si="970">IF($BV1867=0,IF(P1867&gt;=2,IF(AB1867&lt;&gt;"","VAC","NO_VAC")))</f>
        <v>0</v>
      </c>
      <c r="CC1867" s="151" t="b">
        <f t="shared" ref="CC1867:CC1930" ca="1" si="971">IF($BV1867=0,IF(P1867&gt;=4,IF(AD1867&lt;&gt;"","VAC","NO_VAC")))</f>
        <v>0</v>
      </c>
      <c r="CD1867" s="151" t="b">
        <f t="shared" ref="CD1867:CD1930" ca="1" si="972">IF($BV1867=0,IF(P1867&gt;=6,IF(AF1867&lt;&gt;"","VAC","NO_VAC")))</f>
        <v>0</v>
      </c>
      <c r="CE1867" s="151" t="b">
        <f t="shared" ref="CE1867:CE1930" ca="1" si="973">IF($BV1867=0,IF(P1867&gt;=2,IF(AH1867&lt;&gt;"","VAC","NO_VAC")))</f>
        <v>0</v>
      </c>
      <c r="CF1867" s="151" t="b">
        <f t="shared" ref="CF1867:CF1930" ca="1" si="974">IF($BV1867=0,IF(P1867&gt;=4,IF(AJ1867&lt;&gt;"","VAC","NO_VAC")))</f>
        <v>0</v>
      </c>
      <c r="CG1867" s="151" t="b">
        <f t="shared" ref="CG1867:CG1930" ca="1" si="975">IF($BV1867=0,IF(P1867&gt;=7,IF(AL1867&lt;&gt;"","VAC","NO_VAC")))</f>
        <v>0</v>
      </c>
      <c r="CH1867" s="151" t="b">
        <f t="shared" ref="CH1867:CH1930" ca="1" si="976">IF($BV1867=0,IF(P1867&gt;=8,IF(AN1867&lt;&gt;"","VAC","NO_VAC")))</f>
        <v>0</v>
      </c>
      <c r="CI1867" s="151" t="b">
        <f t="shared" ref="CI1867:CI1930" ca="1" si="977">IF($BV1867=1,IF(AP1867&lt;&gt;"","VAC","NO_VAC"))</f>
        <v>0</v>
      </c>
      <c r="CJ1867" s="151" t="b">
        <f t="shared" ref="CJ1867:CJ1930" ca="1" si="978">IF($BV1867=0,IF(P1867&gt;=2,IF(AR1867&lt;&gt;"","VAC","NO_VAC")))</f>
        <v>0</v>
      </c>
      <c r="CK1867" s="151" t="b">
        <f t="shared" ref="CK1867:CK1930" ca="1" si="979">IF($BV1867=0,IF(P1867&gt;=4,IF(AT1867&lt;&gt;"","VAC","NO_VAC")))</f>
        <v>0</v>
      </c>
      <c r="CL1867" s="151" t="b">
        <f t="shared" ref="CL1867:CL1930" ca="1" si="980">IF($BV1867=1,IF(AV1867&lt;&gt;"","VAC","NO_VAC"))</f>
        <v>0</v>
      </c>
      <c r="CM1867" s="151" t="b">
        <f t="shared" ref="CM1867:CM1930" ca="1" si="981">IF($BV1867=1,IF(AX1867&lt;&gt;"","VAC","NO_VAC"))</f>
        <v>0</v>
      </c>
      <c r="CN1867" s="151" t="str">
        <f t="shared" ref="CN1867:CN1930" ca="1" si="982">IF($BV1867=1,IF(P1867&gt;=6,IF(AZ1867&lt;&gt;"","VAC","NO_VAC")),IF($BV1867&gt;1,IF(AZ1867&lt;&gt;"","VAC","NO_VAC")))</f>
        <v>NO_VAC</v>
      </c>
      <c r="CO1867" s="151" t="str">
        <f t="shared" ref="CO1867:CO1930" ca="1" si="983">IF($BV1867=1,IF(P1867&gt;=6,IF(BB1867&lt;&gt;"","VAC","NO_VAC")),IF($BV1867&gt;1,IF(BB1867&lt;&gt;"","VAC","NO_VAC")))</f>
        <v>NO_VAC</v>
      </c>
      <c r="CP1867" s="151" t="b">
        <f t="shared" ref="CP1867:CP1930" ca="1" si="984">IF($BV1867=4,IF(BD1867&lt;&gt;"","VAC","NO_VAC"))</f>
        <v>0</v>
      </c>
      <c r="CQ1867" s="155">
        <f t="shared" ref="CQ1867:CQ1930" ca="1" si="985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6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87">IF(O1867=2,COUNT(R1867,T1867,V1867,X1867,Z1867,AB1867,AD1867,AF1867,AH1867,AJ1867,AL1867,AN1867,AR1867,AT1867,AV1867,AX1867,AP1867,AZ1867,BB1867))</f>
        <v>0</v>
      </c>
      <c r="CT1867" s="155" t="b">
        <f t="shared" ref="CT1867:CT1930" ca="1" si="988">IF(O1867=3,COUNT(R1867,T1867,V1867,X1867,Z1867,AB1867,AD1867,AF1867,AH1867,AJ1867,AL1867,AN1867,AR1867,AT1867,AV1867,AX1867,AP1867,AZ1867,BB1867))</f>
        <v>0</v>
      </c>
      <c r="CU1867" s="155" t="b">
        <f t="shared" ref="CU1867:CU1930" ca="1" si="989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57"/>
        <v>0</v>
      </c>
      <c r="P1868" s="28">
        <f t="shared" ca="1" si="958"/>
        <v>0</v>
      </c>
      <c r="Q1868" s="28">
        <f t="shared" ca="1" si="959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0"/>
        <v>0</v>
      </c>
      <c r="BS1868" s="151" t="b">
        <f t="shared" si="961"/>
        <v>0</v>
      </c>
      <c r="BT1868" s="151" t="b">
        <f t="shared" si="962"/>
        <v>0</v>
      </c>
      <c r="BU1868" s="151" t="b">
        <f t="shared" si="963"/>
        <v>0</v>
      </c>
      <c r="BV1868" s="155" t="b">
        <f t="shared" ca="1" si="964"/>
        <v>0</v>
      </c>
      <c r="BW1868" s="151" t="b">
        <f t="shared" ca="1" si="965"/>
        <v>0</v>
      </c>
      <c r="BX1868" s="151" t="b">
        <f t="shared" ca="1" si="966"/>
        <v>0</v>
      </c>
      <c r="BY1868" s="151" t="b">
        <f t="shared" ca="1" si="967"/>
        <v>0</v>
      </c>
      <c r="BZ1868" s="151" t="b">
        <f t="shared" ca="1" si="968"/>
        <v>0</v>
      </c>
      <c r="CA1868" s="151" t="b">
        <f t="shared" ca="1" si="969"/>
        <v>0</v>
      </c>
      <c r="CB1868" s="151" t="b">
        <f t="shared" ca="1" si="970"/>
        <v>0</v>
      </c>
      <c r="CC1868" s="151" t="b">
        <f t="shared" ca="1" si="971"/>
        <v>0</v>
      </c>
      <c r="CD1868" s="151" t="b">
        <f t="shared" ca="1" si="972"/>
        <v>0</v>
      </c>
      <c r="CE1868" s="151" t="b">
        <f t="shared" ca="1" si="973"/>
        <v>0</v>
      </c>
      <c r="CF1868" s="151" t="b">
        <f t="shared" ca="1" si="974"/>
        <v>0</v>
      </c>
      <c r="CG1868" s="151" t="b">
        <f t="shared" ca="1" si="975"/>
        <v>0</v>
      </c>
      <c r="CH1868" s="151" t="b">
        <f t="shared" ca="1" si="976"/>
        <v>0</v>
      </c>
      <c r="CI1868" s="151" t="b">
        <f t="shared" ca="1" si="977"/>
        <v>0</v>
      </c>
      <c r="CJ1868" s="151" t="b">
        <f t="shared" ca="1" si="978"/>
        <v>0</v>
      </c>
      <c r="CK1868" s="151" t="b">
        <f t="shared" ca="1" si="979"/>
        <v>0</v>
      </c>
      <c r="CL1868" s="151" t="b">
        <f t="shared" ca="1" si="980"/>
        <v>0</v>
      </c>
      <c r="CM1868" s="151" t="b">
        <f t="shared" ca="1" si="981"/>
        <v>0</v>
      </c>
      <c r="CN1868" s="151" t="str">
        <f t="shared" ca="1" si="982"/>
        <v>NO_VAC</v>
      </c>
      <c r="CO1868" s="151" t="str">
        <f t="shared" ca="1" si="983"/>
        <v>NO_VAC</v>
      </c>
      <c r="CP1868" s="151" t="b">
        <f t="shared" ca="1" si="984"/>
        <v>0</v>
      </c>
      <c r="CQ1868" s="155">
        <f t="shared" ca="1" si="985"/>
        <v>0</v>
      </c>
      <c r="CR1868" s="155" t="b">
        <f t="shared" ca="1" si="986"/>
        <v>0</v>
      </c>
      <c r="CS1868" s="155" t="b">
        <f t="shared" ca="1" si="987"/>
        <v>0</v>
      </c>
      <c r="CT1868" s="155" t="b">
        <f t="shared" ca="1" si="988"/>
        <v>0</v>
      </c>
      <c r="CU1868" s="155" t="b">
        <f t="shared" ca="1" si="989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57"/>
        <v>0</v>
      </c>
      <c r="P1869" s="28">
        <f t="shared" ca="1" si="958"/>
        <v>0</v>
      </c>
      <c r="Q1869" s="28">
        <f t="shared" ca="1" si="959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0"/>
        <v>0</v>
      </c>
      <c r="BS1869" s="151" t="b">
        <f t="shared" si="961"/>
        <v>0</v>
      </c>
      <c r="BT1869" s="151" t="b">
        <f t="shared" si="962"/>
        <v>0</v>
      </c>
      <c r="BU1869" s="151" t="b">
        <f t="shared" si="963"/>
        <v>0</v>
      </c>
      <c r="BV1869" s="155" t="b">
        <f t="shared" ca="1" si="964"/>
        <v>0</v>
      </c>
      <c r="BW1869" s="151" t="b">
        <f t="shared" ca="1" si="965"/>
        <v>0</v>
      </c>
      <c r="BX1869" s="151" t="b">
        <f t="shared" ca="1" si="966"/>
        <v>0</v>
      </c>
      <c r="BY1869" s="151" t="b">
        <f t="shared" ca="1" si="967"/>
        <v>0</v>
      </c>
      <c r="BZ1869" s="151" t="b">
        <f t="shared" ca="1" si="968"/>
        <v>0</v>
      </c>
      <c r="CA1869" s="151" t="b">
        <f t="shared" ca="1" si="969"/>
        <v>0</v>
      </c>
      <c r="CB1869" s="151" t="b">
        <f t="shared" ca="1" si="970"/>
        <v>0</v>
      </c>
      <c r="CC1869" s="151" t="b">
        <f t="shared" ca="1" si="971"/>
        <v>0</v>
      </c>
      <c r="CD1869" s="151" t="b">
        <f t="shared" ca="1" si="972"/>
        <v>0</v>
      </c>
      <c r="CE1869" s="151" t="b">
        <f t="shared" ca="1" si="973"/>
        <v>0</v>
      </c>
      <c r="CF1869" s="151" t="b">
        <f t="shared" ca="1" si="974"/>
        <v>0</v>
      </c>
      <c r="CG1869" s="151" t="b">
        <f t="shared" ca="1" si="975"/>
        <v>0</v>
      </c>
      <c r="CH1869" s="151" t="b">
        <f t="shared" ca="1" si="976"/>
        <v>0</v>
      </c>
      <c r="CI1869" s="151" t="b">
        <f t="shared" ca="1" si="977"/>
        <v>0</v>
      </c>
      <c r="CJ1869" s="151" t="b">
        <f t="shared" ca="1" si="978"/>
        <v>0</v>
      </c>
      <c r="CK1869" s="151" t="b">
        <f t="shared" ca="1" si="979"/>
        <v>0</v>
      </c>
      <c r="CL1869" s="151" t="b">
        <f t="shared" ca="1" si="980"/>
        <v>0</v>
      </c>
      <c r="CM1869" s="151" t="b">
        <f t="shared" ca="1" si="981"/>
        <v>0</v>
      </c>
      <c r="CN1869" s="151" t="str">
        <f t="shared" ca="1" si="982"/>
        <v>NO_VAC</v>
      </c>
      <c r="CO1869" s="151" t="str">
        <f t="shared" ca="1" si="983"/>
        <v>NO_VAC</v>
      </c>
      <c r="CP1869" s="151" t="b">
        <f t="shared" ca="1" si="984"/>
        <v>0</v>
      </c>
      <c r="CQ1869" s="155">
        <f t="shared" ca="1" si="985"/>
        <v>0</v>
      </c>
      <c r="CR1869" s="155" t="b">
        <f t="shared" ca="1" si="986"/>
        <v>0</v>
      </c>
      <c r="CS1869" s="155" t="b">
        <f t="shared" ca="1" si="987"/>
        <v>0</v>
      </c>
      <c r="CT1869" s="155" t="b">
        <f t="shared" ca="1" si="988"/>
        <v>0</v>
      </c>
      <c r="CU1869" s="155" t="b">
        <f t="shared" ca="1" si="989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57"/>
        <v>0</v>
      </c>
      <c r="P1870" s="28">
        <f t="shared" ca="1" si="958"/>
        <v>0</v>
      </c>
      <c r="Q1870" s="28">
        <f t="shared" ca="1" si="959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0"/>
        <v>0</v>
      </c>
      <c r="BS1870" s="151" t="b">
        <f t="shared" si="961"/>
        <v>0</v>
      </c>
      <c r="BT1870" s="151" t="b">
        <f t="shared" si="962"/>
        <v>0</v>
      </c>
      <c r="BU1870" s="151" t="b">
        <f t="shared" si="963"/>
        <v>0</v>
      </c>
      <c r="BV1870" s="155" t="b">
        <f t="shared" ca="1" si="964"/>
        <v>0</v>
      </c>
      <c r="BW1870" s="151" t="b">
        <f t="shared" ca="1" si="965"/>
        <v>0</v>
      </c>
      <c r="BX1870" s="151" t="b">
        <f t="shared" ca="1" si="966"/>
        <v>0</v>
      </c>
      <c r="BY1870" s="151" t="b">
        <f t="shared" ca="1" si="967"/>
        <v>0</v>
      </c>
      <c r="BZ1870" s="151" t="b">
        <f t="shared" ca="1" si="968"/>
        <v>0</v>
      </c>
      <c r="CA1870" s="151" t="b">
        <f t="shared" ca="1" si="969"/>
        <v>0</v>
      </c>
      <c r="CB1870" s="151" t="b">
        <f t="shared" ca="1" si="970"/>
        <v>0</v>
      </c>
      <c r="CC1870" s="151" t="b">
        <f t="shared" ca="1" si="971"/>
        <v>0</v>
      </c>
      <c r="CD1870" s="151" t="b">
        <f t="shared" ca="1" si="972"/>
        <v>0</v>
      </c>
      <c r="CE1870" s="151" t="b">
        <f t="shared" ca="1" si="973"/>
        <v>0</v>
      </c>
      <c r="CF1870" s="151" t="b">
        <f t="shared" ca="1" si="974"/>
        <v>0</v>
      </c>
      <c r="CG1870" s="151" t="b">
        <f t="shared" ca="1" si="975"/>
        <v>0</v>
      </c>
      <c r="CH1870" s="151" t="b">
        <f t="shared" ca="1" si="976"/>
        <v>0</v>
      </c>
      <c r="CI1870" s="151" t="b">
        <f t="shared" ca="1" si="977"/>
        <v>0</v>
      </c>
      <c r="CJ1870" s="151" t="b">
        <f t="shared" ca="1" si="978"/>
        <v>0</v>
      </c>
      <c r="CK1870" s="151" t="b">
        <f t="shared" ca="1" si="979"/>
        <v>0</v>
      </c>
      <c r="CL1870" s="151" t="b">
        <f t="shared" ca="1" si="980"/>
        <v>0</v>
      </c>
      <c r="CM1870" s="151" t="b">
        <f t="shared" ca="1" si="981"/>
        <v>0</v>
      </c>
      <c r="CN1870" s="151" t="str">
        <f t="shared" ca="1" si="982"/>
        <v>NO_VAC</v>
      </c>
      <c r="CO1870" s="151" t="str">
        <f t="shared" ca="1" si="983"/>
        <v>NO_VAC</v>
      </c>
      <c r="CP1870" s="151" t="b">
        <f t="shared" ca="1" si="984"/>
        <v>0</v>
      </c>
      <c r="CQ1870" s="155">
        <f t="shared" ca="1" si="985"/>
        <v>0</v>
      </c>
      <c r="CR1870" s="155" t="b">
        <f t="shared" ca="1" si="986"/>
        <v>0</v>
      </c>
      <c r="CS1870" s="155" t="b">
        <f t="shared" ca="1" si="987"/>
        <v>0</v>
      </c>
      <c r="CT1870" s="155" t="b">
        <f t="shared" ca="1" si="988"/>
        <v>0</v>
      </c>
      <c r="CU1870" s="155" t="b">
        <f t="shared" ca="1" si="989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57"/>
        <v>0</v>
      </c>
      <c r="P1871" s="28">
        <f t="shared" ca="1" si="958"/>
        <v>0</v>
      </c>
      <c r="Q1871" s="28">
        <f t="shared" ca="1" si="959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0"/>
        <v>0</v>
      </c>
      <c r="BS1871" s="151" t="b">
        <f t="shared" si="961"/>
        <v>0</v>
      </c>
      <c r="BT1871" s="151" t="b">
        <f t="shared" si="962"/>
        <v>0</v>
      </c>
      <c r="BU1871" s="151" t="b">
        <f t="shared" si="963"/>
        <v>0</v>
      </c>
      <c r="BV1871" s="155" t="b">
        <f t="shared" ca="1" si="964"/>
        <v>0</v>
      </c>
      <c r="BW1871" s="151" t="b">
        <f t="shared" ca="1" si="965"/>
        <v>0</v>
      </c>
      <c r="BX1871" s="151" t="b">
        <f t="shared" ca="1" si="966"/>
        <v>0</v>
      </c>
      <c r="BY1871" s="151" t="b">
        <f t="shared" ca="1" si="967"/>
        <v>0</v>
      </c>
      <c r="BZ1871" s="151" t="b">
        <f t="shared" ca="1" si="968"/>
        <v>0</v>
      </c>
      <c r="CA1871" s="151" t="b">
        <f t="shared" ca="1" si="969"/>
        <v>0</v>
      </c>
      <c r="CB1871" s="151" t="b">
        <f t="shared" ca="1" si="970"/>
        <v>0</v>
      </c>
      <c r="CC1871" s="151" t="b">
        <f t="shared" ca="1" si="971"/>
        <v>0</v>
      </c>
      <c r="CD1871" s="151" t="b">
        <f t="shared" ca="1" si="972"/>
        <v>0</v>
      </c>
      <c r="CE1871" s="151" t="b">
        <f t="shared" ca="1" si="973"/>
        <v>0</v>
      </c>
      <c r="CF1871" s="151" t="b">
        <f t="shared" ca="1" si="974"/>
        <v>0</v>
      </c>
      <c r="CG1871" s="151" t="b">
        <f t="shared" ca="1" si="975"/>
        <v>0</v>
      </c>
      <c r="CH1871" s="151" t="b">
        <f t="shared" ca="1" si="976"/>
        <v>0</v>
      </c>
      <c r="CI1871" s="151" t="b">
        <f t="shared" ca="1" si="977"/>
        <v>0</v>
      </c>
      <c r="CJ1871" s="151" t="b">
        <f t="shared" ca="1" si="978"/>
        <v>0</v>
      </c>
      <c r="CK1871" s="151" t="b">
        <f t="shared" ca="1" si="979"/>
        <v>0</v>
      </c>
      <c r="CL1871" s="151" t="b">
        <f t="shared" ca="1" si="980"/>
        <v>0</v>
      </c>
      <c r="CM1871" s="151" t="b">
        <f t="shared" ca="1" si="981"/>
        <v>0</v>
      </c>
      <c r="CN1871" s="151" t="str">
        <f t="shared" ca="1" si="982"/>
        <v>NO_VAC</v>
      </c>
      <c r="CO1871" s="151" t="str">
        <f t="shared" ca="1" si="983"/>
        <v>NO_VAC</v>
      </c>
      <c r="CP1871" s="151" t="b">
        <f t="shared" ca="1" si="984"/>
        <v>0</v>
      </c>
      <c r="CQ1871" s="155">
        <f t="shared" ca="1" si="985"/>
        <v>0</v>
      </c>
      <c r="CR1871" s="155" t="b">
        <f t="shared" ca="1" si="986"/>
        <v>0</v>
      </c>
      <c r="CS1871" s="155" t="b">
        <f t="shared" ca="1" si="987"/>
        <v>0</v>
      </c>
      <c r="CT1871" s="155" t="b">
        <f t="shared" ca="1" si="988"/>
        <v>0</v>
      </c>
      <c r="CU1871" s="155" t="b">
        <f t="shared" ca="1" si="989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57"/>
        <v>0</v>
      </c>
      <c r="P1872" s="28">
        <f t="shared" ca="1" si="958"/>
        <v>0</v>
      </c>
      <c r="Q1872" s="28">
        <f t="shared" ca="1" si="959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0"/>
        <v>0</v>
      </c>
      <c r="BS1872" s="151" t="b">
        <f t="shared" si="961"/>
        <v>0</v>
      </c>
      <c r="BT1872" s="151" t="b">
        <f t="shared" si="962"/>
        <v>0</v>
      </c>
      <c r="BU1872" s="151" t="b">
        <f t="shared" si="963"/>
        <v>0</v>
      </c>
      <c r="BV1872" s="155" t="b">
        <f t="shared" ca="1" si="964"/>
        <v>0</v>
      </c>
      <c r="BW1872" s="151" t="b">
        <f t="shared" ca="1" si="965"/>
        <v>0</v>
      </c>
      <c r="BX1872" s="151" t="b">
        <f t="shared" ca="1" si="966"/>
        <v>0</v>
      </c>
      <c r="BY1872" s="151" t="b">
        <f t="shared" ca="1" si="967"/>
        <v>0</v>
      </c>
      <c r="BZ1872" s="151" t="b">
        <f t="shared" ca="1" si="968"/>
        <v>0</v>
      </c>
      <c r="CA1872" s="151" t="b">
        <f t="shared" ca="1" si="969"/>
        <v>0</v>
      </c>
      <c r="CB1872" s="151" t="b">
        <f t="shared" ca="1" si="970"/>
        <v>0</v>
      </c>
      <c r="CC1872" s="151" t="b">
        <f t="shared" ca="1" si="971"/>
        <v>0</v>
      </c>
      <c r="CD1872" s="151" t="b">
        <f t="shared" ca="1" si="972"/>
        <v>0</v>
      </c>
      <c r="CE1872" s="151" t="b">
        <f t="shared" ca="1" si="973"/>
        <v>0</v>
      </c>
      <c r="CF1872" s="151" t="b">
        <f t="shared" ca="1" si="974"/>
        <v>0</v>
      </c>
      <c r="CG1872" s="151" t="b">
        <f t="shared" ca="1" si="975"/>
        <v>0</v>
      </c>
      <c r="CH1872" s="151" t="b">
        <f t="shared" ca="1" si="976"/>
        <v>0</v>
      </c>
      <c r="CI1872" s="151" t="b">
        <f t="shared" ca="1" si="977"/>
        <v>0</v>
      </c>
      <c r="CJ1872" s="151" t="b">
        <f t="shared" ca="1" si="978"/>
        <v>0</v>
      </c>
      <c r="CK1872" s="151" t="b">
        <f t="shared" ca="1" si="979"/>
        <v>0</v>
      </c>
      <c r="CL1872" s="151" t="b">
        <f t="shared" ca="1" si="980"/>
        <v>0</v>
      </c>
      <c r="CM1872" s="151" t="b">
        <f t="shared" ca="1" si="981"/>
        <v>0</v>
      </c>
      <c r="CN1872" s="151" t="str">
        <f t="shared" ca="1" si="982"/>
        <v>NO_VAC</v>
      </c>
      <c r="CO1872" s="151" t="str">
        <f t="shared" ca="1" si="983"/>
        <v>NO_VAC</v>
      </c>
      <c r="CP1872" s="151" t="b">
        <f t="shared" ca="1" si="984"/>
        <v>0</v>
      </c>
      <c r="CQ1872" s="155">
        <f t="shared" ca="1" si="985"/>
        <v>0</v>
      </c>
      <c r="CR1872" s="155" t="b">
        <f t="shared" ca="1" si="986"/>
        <v>0</v>
      </c>
      <c r="CS1872" s="155" t="b">
        <f t="shared" ca="1" si="987"/>
        <v>0</v>
      </c>
      <c r="CT1872" s="155" t="b">
        <f t="shared" ca="1" si="988"/>
        <v>0</v>
      </c>
      <c r="CU1872" s="155" t="b">
        <f t="shared" ca="1" si="989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57"/>
        <v>0</v>
      </c>
      <c r="P1873" s="28">
        <f t="shared" ca="1" si="958"/>
        <v>0</v>
      </c>
      <c r="Q1873" s="28">
        <f t="shared" ca="1" si="959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0"/>
        <v>0</v>
      </c>
      <c r="BS1873" s="151" t="b">
        <f t="shared" si="961"/>
        <v>0</v>
      </c>
      <c r="BT1873" s="151" t="b">
        <f t="shared" si="962"/>
        <v>0</v>
      </c>
      <c r="BU1873" s="151" t="b">
        <f t="shared" si="963"/>
        <v>0</v>
      </c>
      <c r="BV1873" s="155" t="b">
        <f t="shared" ca="1" si="964"/>
        <v>0</v>
      </c>
      <c r="BW1873" s="151" t="b">
        <f t="shared" ca="1" si="965"/>
        <v>0</v>
      </c>
      <c r="BX1873" s="151" t="b">
        <f t="shared" ca="1" si="966"/>
        <v>0</v>
      </c>
      <c r="BY1873" s="151" t="b">
        <f t="shared" ca="1" si="967"/>
        <v>0</v>
      </c>
      <c r="BZ1873" s="151" t="b">
        <f t="shared" ca="1" si="968"/>
        <v>0</v>
      </c>
      <c r="CA1873" s="151" t="b">
        <f t="shared" ca="1" si="969"/>
        <v>0</v>
      </c>
      <c r="CB1873" s="151" t="b">
        <f t="shared" ca="1" si="970"/>
        <v>0</v>
      </c>
      <c r="CC1873" s="151" t="b">
        <f t="shared" ca="1" si="971"/>
        <v>0</v>
      </c>
      <c r="CD1873" s="151" t="b">
        <f t="shared" ca="1" si="972"/>
        <v>0</v>
      </c>
      <c r="CE1873" s="151" t="b">
        <f t="shared" ca="1" si="973"/>
        <v>0</v>
      </c>
      <c r="CF1873" s="151" t="b">
        <f t="shared" ca="1" si="974"/>
        <v>0</v>
      </c>
      <c r="CG1873" s="151" t="b">
        <f t="shared" ca="1" si="975"/>
        <v>0</v>
      </c>
      <c r="CH1873" s="151" t="b">
        <f t="shared" ca="1" si="976"/>
        <v>0</v>
      </c>
      <c r="CI1873" s="151" t="b">
        <f t="shared" ca="1" si="977"/>
        <v>0</v>
      </c>
      <c r="CJ1873" s="151" t="b">
        <f t="shared" ca="1" si="978"/>
        <v>0</v>
      </c>
      <c r="CK1873" s="151" t="b">
        <f t="shared" ca="1" si="979"/>
        <v>0</v>
      </c>
      <c r="CL1873" s="151" t="b">
        <f t="shared" ca="1" si="980"/>
        <v>0</v>
      </c>
      <c r="CM1873" s="151" t="b">
        <f t="shared" ca="1" si="981"/>
        <v>0</v>
      </c>
      <c r="CN1873" s="151" t="str">
        <f t="shared" ca="1" si="982"/>
        <v>NO_VAC</v>
      </c>
      <c r="CO1873" s="151" t="str">
        <f t="shared" ca="1" si="983"/>
        <v>NO_VAC</v>
      </c>
      <c r="CP1873" s="151" t="b">
        <f t="shared" ca="1" si="984"/>
        <v>0</v>
      </c>
      <c r="CQ1873" s="155">
        <f t="shared" ca="1" si="985"/>
        <v>0</v>
      </c>
      <c r="CR1873" s="155" t="b">
        <f t="shared" ca="1" si="986"/>
        <v>0</v>
      </c>
      <c r="CS1873" s="155" t="b">
        <f t="shared" ca="1" si="987"/>
        <v>0</v>
      </c>
      <c r="CT1873" s="155" t="b">
        <f t="shared" ca="1" si="988"/>
        <v>0</v>
      </c>
      <c r="CU1873" s="155" t="b">
        <f t="shared" ca="1" si="989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57"/>
        <v>0</v>
      </c>
      <c r="P1874" s="28">
        <f t="shared" ca="1" si="958"/>
        <v>0</v>
      </c>
      <c r="Q1874" s="28">
        <f t="shared" ca="1" si="959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0"/>
        <v>0</v>
      </c>
      <c r="BS1874" s="151" t="b">
        <f t="shared" si="961"/>
        <v>0</v>
      </c>
      <c r="BT1874" s="151" t="b">
        <f t="shared" si="962"/>
        <v>0</v>
      </c>
      <c r="BU1874" s="151" t="b">
        <f t="shared" si="963"/>
        <v>0</v>
      </c>
      <c r="BV1874" s="155" t="b">
        <f t="shared" ca="1" si="964"/>
        <v>0</v>
      </c>
      <c r="BW1874" s="151" t="b">
        <f t="shared" ca="1" si="965"/>
        <v>0</v>
      </c>
      <c r="BX1874" s="151" t="b">
        <f t="shared" ca="1" si="966"/>
        <v>0</v>
      </c>
      <c r="BY1874" s="151" t="b">
        <f t="shared" ca="1" si="967"/>
        <v>0</v>
      </c>
      <c r="BZ1874" s="151" t="b">
        <f t="shared" ca="1" si="968"/>
        <v>0</v>
      </c>
      <c r="CA1874" s="151" t="b">
        <f t="shared" ca="1" si="969"/>
        <v>0</v>
      </c>
      <c r="CB1874" s="151" t="b">
        <f t="shared" ca="1" si="970"/>
        <v>0</v>
      </c>
      <c r="CC1874" s="151" t="b">
        <f t="shared" ca="1" si="971"/>
        <v>0</v>
      </c>
      <c r="CD1874" s="151" t="b">
        <f t="shared" ca="1" si="972"/>
        <v>0</v>
      </c>
      <c r="CE1874" s="151" t="b">
        <f t="shared" ca="1" si="973"/>
        <v>0</v>
      </c>
      <c r="CF1874" s="151" t="b">
        <f t="shared" ca="1" si="974"/>
        <v>0</v>
      </c>
      <c r="CG1874" s="151" t="b">
        <f t="shared" ca="1" si="975"/>
        <v>0</v>
      </c>
      <c r="CH1874" s="151" t="b">
        <f t="shared" ca="1" si="976"/>
        <v>0</v>
      </c>
      <c r="CI1874" s="151" t="b">
        <f t="shared" ca="1" si="977"/>
        <v>0</v>
      </c>
      <c r="CJ1874" s="151" t="b">
        <f t="shared" ca="1" si="978"/>
        <v>0</v>
      </c>
      <c r="CK1874" s="151" t="b">
        <f t="shared" ca="1" si="979"/>
        <v>0</v>
      </c>
      <c r="CL1874" s="151" t="b">
        <f t="shared" ca="1" si="980"/>
        <v>0</v>
      </c>
      <c r="CM1874" s="151" t="b">
        <f t="shared" ca="1" si="981"/>
        <v>0</v>
      </c>
      <c r="CN1874" s="151" t="str">
        <f t="shared" ca="1" si="982"/>
        <v>NO_VAC</v>
      </c>
      <c r="CO1874" s="151" t="str">
        <f t="shared" ca="1" si="983"/>
        <v>NO_VAC</v>
      </c>
      <c r="CP1874" s="151" t="b">
        <f t="shared" ca="1" si="984"/>
        <v>0</v>
      </c>
      <c r="CQ1874" s="155">
        <f t="shared" ca="1" si="985"/>
        <v>0</v>
      </c>
      <c r="CR1874" s="155" t="b">
        <f t="shared" ca="1" si="986"/>
        <v>0</v>
      </c>
      <c r="CS1874" s="155" t="b">
        <f t="shared" ca="1" si="987"/>
        <v>0</v>
      </c>
      <c r="CT1874" s="155" t="b">
        <f t="shared" ca="1" si="988"/>
        <v>0</v>
      </c>
      <c r="CU1874" s="155" t="b">
        <f t="shared" ca="1" si="989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57"/>
        <v>0</v>
      </c>
      <c r="P1875" s="28">
        <f t="shared" ca="1" si="958"/>
        <v>0</v>
      </c>
      <c r="Q1875" s="28">
        <f t="shared" ca="1" si="959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0"/>
        <v>0</v>
      </c>
      <c r="BS1875" s="151" t="b">
        <f t="shared" si="961"/>
        <v>0</v>
      </c>
      <c r="BT1875" s="151" t="b">
        <f t="shared" si="962"/>
        <v>0</v>
      </c>
      <c r="BU1875" s="151" t="b">
        <f t="shared" si="963"/>
        <v>0</v>
      </c>
      <c r="BV1875" s="155" t="b">
        <f t="shared" ca="1" si="964"/>
        <v>0</v>
      </c>
      <c r="BW1875" s="151" t="b">
        <f t="shared" ca="1" si="965"/>
        <v>0</v>
      </c>
      <c r="BX1875" s="151" t="b">
        <f t="shared" ca="1" si="966"/>
        <v>0</v>
      </c>
      <c r="BY1875" s="151" t="b">
        <f t="shared" ca="1" si="967"/>
        <v>0</v>
      </c>
      <c r="BZ1875" s="151" t="b">
        <f t="shared" ca="1" si="968"/>
        <v>0</v>
      </c>
      <c r="CA1875" s="151" t="b">
        <f t="shared" ca="1" si="969"/>
        <v>0</v>
      </c>
      <c r="CB1875" s="151" t="b">
        <f t="shared" ca="1" si="970"/>
        <v>0</v>
      </c>
      <c r="CC1875" s="151" t="b">
        <f t="shared" ca="1" si="971"/>
        <v>0</v>
      </c>
      <c r="CD1875" s="151" t="b">
        <f t="shared" ca="1" si="972"/>
        <v>0</v>
      </c>
      <c r="CE1875" s="151" t="b">
        <f t="shared" ca="1" si="973"/>
        <v>0</v>
      </c>
      <c r="CF1875" s="151" t="b">
        <f t="shared" ca="1" si="974"/>
        <v>0</v>
      </c>
      <c r="CG1875" s="151" t="b">
        <f t="shared" ca="1" si="975"/>
        <v>0</v>
      </c>
      <c r="CH1875" s="151" t="b">
        <f t="shared" ca="1" si="976"/>
        <v>0</v>
      </c>
      <c r="CI1875" s="151" t="b">
        <f t="shared" ca="1" si="977"/>
        <v>0</v>
      </c>
      <c r="CJ1875" s="151" t="b">
        <f t="shared" ca="1" si="978"/>
        <v>0</v>
      </c>
      <c r="CK1875" s="151" t="b">
        <f t="shared" ca="1" si="979"/>
        <v>0</v>
      </c>
      <c r="CL1875" s="151" t="b">
        <f t="shared" ca="1" si="980"/>
        <v>0</v>
      </c>
      <c r="CM1875" s="151" t="b">
        <f t="shared" ca="1" si="981"/>
        <v>0</v>
      </c>
      <c r="CN1875" s="151" t="str">
        <f t="shared" ca="1" si="982"/>
        <v>NO_VAC</v>
      </c>
      <c r="CO1875" s="151" t="str">
        <f t="shared" ca="1" si="983"/>
        <v>NO_VAC</v>
      </c>
      <c r="CP1875" s="151" t="b">
        <f t="shared" ca="1" si="984"/>
        <v>0</v>
      </c>
      <c r="CQ1875" s="155">
        <f t="shared" ca="1" si="985"/>
        <v>0</v>
      </c>
      <c r="CR1875" s="155" t="b">
        <f t="shared" ca="1" si="986"/>
        <v>0</v>
      </c>
      <c r="CS1875" s="155" t="b">
        <f t="shared" ca="1" si="987"/>
        <v>0</v>
      </c>
      <c r="CT1875" s="155" t="b">
        <f t="shared" ca="1" si="988"/>
        <v>0</v>
      </c>
      <c r="CU1875" s="155" t="b">
        <f t="shared" ca="1" si="989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57"/>
        <v>0</v>
      </c>
      <c r="P1876" s="28">
        <f t="shared" ca="1" si="958"/>
        <v>0</v>
      </c>
      <c r="Q1876" s="28">
        <f t="shared" ca="1" si="959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0"/>
        <v>0</v>
      </c>
      <c r="BS1876" s="151" t="b">
        <f t="shared" si="961"/>
        <v>0</v>
      </c>
      <c r="BT1876" s="151" t="b">
        <f t="shared" si="962"/>
        <v>0</v>
      </c>
      <c r="BU1876" s="151" t="b">
        <f t="shared" si="963"/>
        <v>0</v>
      </c>
      <c r="BV1876" s="155" t="b">
        <f t="shared" ca="1" si="964"/>
        <v>0</v>
      </c>
      <c r="BW1876" s="151" t="b">
        <f t="shared" ca="1" si="965"/>
        <v>0</v>
      </c>
      <c r="BX1876" s="151" t="b">
        <f t="shared" ca="1" si="966"/>
        <v>0</v>
      </c>
      <c r="BY1876" s="151" t="b">
        <f t="shared" ca="1" si="967"/>
        <v>0</v>
      </c>
      <c r="BZ1876" s="151" t="b">
        <f t="shared" ca="1" si="968"/>
        <v>0</v>
      </c>
      <c r="CA1876" s="151" t="b">
        <f t="shared" ca="1" si="969"/>
        <v>0</v>
      </c>
      <c r="CB1876" s="151" t="b">
        <f t="shared" ca="1" si="970"/>
        <v>0</v>
      </c>
      <c r="CC1876" s="151" t="b">
        <f t="shared" ca="1" si="971"/>
        <v>0</v>
      </c>
      <c r="CD1876" s="151" t="b">
        <f t="shared" ca="1" si="972"/>
        <v>0</v>
      </c>
      <c r="CE1876" s="151" t="b">
        <f t="shared" ca="1" si="973"/>
        <v>0</v>
      </c>
      <c r="CF1876" s="151" t="b">
        <f t="shared" ca="1" si="974"/>
        <v>0</v>
      </c>
      <c r="CG1876" s="151" t="b">
        <f t="shared" ca="1" si="975"/>
        <v>0</v>
      </c>
      <c r="CH1876" s="151" t="b">
        <f t="shared" ca="1" si="976"/>
        <v>0</v>
      </c>
      <c r="CI1876" s="151" t="b">
        <f t="shared" ca="1" si="977"/>
        <v>0</v>
      </c>
      <c r="CJ1876" s="151" t="b">
        <f t="shared" ca="1" si="978"/>
        <v>0</v>
      </c>
      <c r="CK1876" s="151" t="b">
        <f t="shared" ca="1" si="979"/>
        <v>0</v>
      </c>
      <c r="CL1876" s="151" t="b">
        <f t="shared" ca="1" si="980"/>
        <v>0</v>
      </c>
      <c r="CM1876" s="151" t="b">
        <f t="shared" ca="1" si="981"/>
        <v>0</v>
      </c>
      <c r="CN1876" s="151" t="str">
        <f t="shared" ca="1" si="982"/>
        <v>NO_VAC</v>
      </c>
      <c r="CO1876" s="151" t="str">
        <f t="shared" ca="1" si="983"/>
        <v>NO_VAC</v>
      </c>
      <c r="CP1876" s="151" t="b">
        <f t="shared" ca="1" si="984"/>
        <v>0</v>
      </c>
      <c r="CQ1876" s="155">
        <f t="shared" ca="1" si="985"/>
        <v>0</v>
      </c>
      <c r="CR1876" s="155" t="b">
        <f t="shared" ca="1" si="986"/>
        <v>0</v>
      </c>
      <c r="CS1876" s="155" t="b">
        <f t="shared" ca="1" si="987"/>
        <v>0</v>
      </c>
      <c r="CT1876" s="155" t="b">
        <f t="shared" ca="1" si="988"/>
        <v>0</v>
      </c>
      <c r="CU1876" s="155" t="b">
        <f t="shared" ca="1" si="989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57"/>
        <v>0</v>
      </c>
      <c r="P1877" s="28">
        <f t="shared" ca="1" si="958"/>
        <v>0</v>
      </c>
      <c r="Q1877" s="28">
        <f t="shared" ca="1" si="959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0"/>
        <v>0</v>
      </c>
      <c r="BS1877" s="151" t="b">
        <f t="shared" si="961"/>
        <v>0</v>
      </c>
      <c r="BT1877" s="151" t="b">
        <f t="shared" si="962"/>
        <v>0</v>
      </c>
      <c r="BU1877" s="151" t="b">
        <f t="shared" si="963"/>
        <v>0</v>
      </c>
      <c r="BV1877" s="155" t="b">
        <f t="shared" ca="1" si="964"/>
        <v>0</v>
      </c>
      <c r="BW1877" s="151" t="b">
        <f t="shared" ca="1" si="965"/>
        <v>0</v>
      </c>
      <c r="BX1877" s="151" t="b">
        <f t="shared" ca="1" si="966"/>
        <v>0</v>
      </c>
      <c r="BY1877" s="151" t="b">
        <f t="shared" ca="1" si="967"/>
        <v>0</v>
      </c>
      <c r="BZ1877" s="151" t="b">
        <f t="shared" ca="1" si="968"/>
        <v>0</v>
      </c>
      <c r="CA1877" s="151" t="b">
        <f t="shared" ca="1" si="969"/>
        <v>0</v>
      </c>
      <c r="CB1877" s="151" t="b">
        <f t="shared" ca="1" si="970"/>
        <v>0</v>
      </c>
      <c r="CC1877" s="151" t="b">
        <f t="shared" ca="1" si="971"/>
        <v>0</v>
      </c>
      <c r="CD1877" s="151" t="b">
        <f t="shared" ca="1" si="972"/>
        <v>0</v>
      </c>
      <c r="CE1877" s="151" t="b">
        <f t="shared" ca="1" si="973"/>
        <v>0</v>
      </c>
      <c r="CF1877" s="151" t="b">
        <f t="shared" ca="1" si="974"/>
        <v>0</v>
      </c>
      <c r="CG1877" s="151" t="b">
        <f t="shared" ca="1" si="975"/>
        <v>0</v>
      </c>
      <c r="CH1877" s="151" t="b">
        <f t="shared" ca="1" si="976"/>
        <v>0</v>
      </c>
      <c r="CI1877" s="151" t="b">
        <f t="shared" ca="1" si="977"/>
        <v>0</v>
      </c>
      <c r="CJ1877" s="151" t="b">
        <f t="shared" ca="1" si="978"/>
        <v>0</v>
      </c>
      <c r="CK1877" s="151" t="b">
        <f t="shared" ca="1" si="979"/>
        <v>0</v>
      </c>
      <c r="CL1877" s="151" t="b">
        <f t="shared" ca="1" si="980"/>
        <v>0</v>
      </c>
      <c r="CM1877" s="151" t="b">
        <f t="shared" ca="1" si="981"/>
        <v>0</v>
      </c>
      <c r="CN1877" s="151" t="str">
        <f t="shared" ca="1" si="982"/>
        <v>NO_VAC</v>
      </c>
      <c r="CO1877" s="151" t="str">
        <f t="shared" ca="1" si="983"/>
        <v>NO_VAC</v>
      </c>
      <c r="CP1877" s="151" t="b">
        <f t="shared" ca="1" si="984"/>
        <v>0</v>
      </c>
      <c r="CQ1877" s="155">
        <f t="shared" ca="1" si="985"/>
        <v>0</v>
      </c>
      <c r="CR1877" s="155" t="b">
        <f t="shared" ca="1" si="986"/>
        <v>0</v>
      </c>
      <c r="CS1877" s="155" t="b">
        <f t="shared" ca="1" si="987"/>
        <v>0</v>
      </c>
      <c r="CT1877" s="155" t="b">
        <f t="shared" ca="1" si="988"/>
        <v>0</v>
      </c>
      <c r="CU1877" s="155" t="b">
        <f t="shared" ca="1" si="989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57"/>
        <v>0</v>
      </c>
      <c r="P1878" s="28">
        <f t="shared" ca="1" si="958"/>
        <v>0</v>
      </c>
      <c r="Q1878" s="28">
        <f t="shared" ca="1" si="959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0"/>
        <v>0</v>
      </c>
      <c r="BS1878" s="151" t="b">
        <f t="shared" si="961"/>
        <v>0</v>
      </c>
      <c r="BT1878" s="151" t="b">
        <f t="shared" si="962"/>
        <v>0</v>
      </c>
      <c r="BU1878" s="151" t="b">
        <f t="shared" si="963"/>
        <v>0</v>
      </c>
      <c r="BV1878" s="155" t="b">
        <f t="shared" ca="1" si="964"/>
        <v>0</v>
      </c>
      <c r="BW1878" s="151" t="b">
        <f t="shared" ca="1" si="965"/>
        <v>0</v>
      </c>
      <c r="BX1878" s="151" t="b">
        <f t="shared" ca="1" si="966"/>
        <v>0</v>
      </c>
      <c r="BY1878" s="151" t="b">
        <f t="shared" ca="1" si="967"/>
        <v>0</v>
      </c>
      <c r="BZ1878" s="151" t="b">
        <f t="shared" ca="1" si="968"/>
        <v>0</v>
      </c>
      <c r="CA1878" s="151" t="b">
        <f t="shared" ca="1" si="969"/>
        <v>0</v>
      </c>
      <c r="CB1878" s="151" t="b">
        <f t="shared" ca="1" si="970"/>
        <v>0</v>
      </c>
      <c r="CC1878" s="151" t="b">
        <f t="shared" ca="1" si="971"/>
        <v>0</v>
      </c>
      <c r="CD1878" s="151" t="b">
        <f t="shared" ca="1" si="972"/>
        <v>0</v>
      </c>
      <c r="CE1878" s="151" t="b">
        <f t="shared" ca="1" si="973"/>
        <v>0</v>
      </c>
      <c r="CF1878" s="151" t="b">
        <f t="shared" ca="1" si="974"/>
        <v>0</v>
      </c>
      <c r="CG1878" s="151" t="b">
        <f t="shared" ca="1" si="975"/>
        <v>0</v>
      </c>
      <c r="CH1878" s="151" t="b">
        <f t="shared" ca="1" si="976"/>
        <v>0</v>
      </c>
      <c r="CI1878" s="151" t="b">
        <f t="shared" ca="1" si="977"/>
        <v>0</v>
      </c>
      <c r="CJ1878" s="151" t="b">
        <f t="shared" ca="1" si="978"/>
        <v>0</v>
      </c>
      <c r="CK1878" s="151" t="b">
        <f t="shared" ca="1" si="979"/>
        <v>0</v>
      </c>
      <c r="CL1878" s="151" t="b">
        <f t="shared" ca="1" si="980"/>
        <v>0</v>
      </c>
      <c r="CM1878" s="151" t="b">
        <f t="shared" ca="1" si="981"/>
        <v>0</v>
      </c>
      <c r="CN1878" s="151" t="str">
        <f t="shared" ca="1" si="982"/>
        <v>NO_VAC</v>
      </c>
      <c r="CO1878" s="151" t="str">
        <f t="shared" ca="1" si="983"/>
        <v>NO_VAC</v>
      </c>
      <c r="CP1878" s="151" t="b">
        <f t="shared" ca="1" si="984"/>
        <v>0</v>
      </c>
      <c r="CQ1878" s="155">
        <f t="shared" ca="1" si="985"/>
        <v>0</v>
      </c>
      <c r="CR1878" s="155" t="b">
        <f t="shared" ca="1" si="986"/>
        <v>0</v>
      </c>
      <c r="CS1878" s="155" t="b">
        <f t="shared" ca="1" si="987"/>
        <v>0</v>
      </c>
      <c r="CT1878" s="155" t="b">
        <f t="shared" ca="1" si="988"/>
        <v>0</v>
      </c>
      <c r="CU1878" s="155" t="b">
        <f t="shared" ca="1" si="989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57"/>
        <v>0</v>
      </c>
      <c r="P1879" s="28">
        <f t="shared" ca="1" si="958"/>
        <v>0</v>
      </c>
      <c r="Q1879" s="28">
        <f t="shared" ca="1" si="959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0"/>
        <v>0</v>
      </c>
      <c r="BS1879" s="151" t="b">
        <f t="shared" si="961"/>
        <v>0</v>
      </c>
      <c r="BT1879" s="151" t="b">
        <f t="shared" si="962"/>
        <v>0</v>
      </c>
      <c r="BU1879" s="151" t="b">
        <f t="shared" si="963"/>
        <v>0</v>
      </c>
      <c r="BV1879" s="155" t="b">
        <f t="shared" ca="1" si="964"/>
        <v>0</v>
      </c>
      <c r="BW1879" s="151" t="b">
        <f t="shared" ca="1" si="965"/>
        <v>0</v>
      </c>
      <c r="BX1879" s="151" t="b">
        <f t="shared" ca="1" si="966"/>
        <v>0</v>
      </c>
      <c r="BY1879" s="151" t="b">
        <f t="shared" ca="1" si="967"/>
        <v>0</v>
      </c>
      <c r="BZ1879" s="151" t="b">
        <f t="shared" ca="1" si="968"/>
        <v>0</v>
      </c>
      <c r="CA1879" s="151" t="b">
        <f t="shared" ca="1" si="969"/>
        <v>0</v>
      </c>
      <c r="CB1879" s="151" t="b">
        <f t="shared" ca="1" si="970"/>
        <v>0</v>
      </c>
      <c r="CC1879" s="151" t="b">
        <f t="shared" ca="1" si="971"/>
        <v>0</v>
      </c>
      <c r="CD1879" s="151" t="b">
        <f t="shared" ca="1" si="972"/>
        <v>0</v>
      </c>
      <c r="CE1879" s="151" t="b">
        <f t="shared" ca="1" si="973"/>
        <v>0</v>
      </c>
      <c r="CF1879" s="151" t="b">
        <f t="shared" ca="1" si="974"/>
        <v>0</v>
      </c>
      <c r="CG1879" s="151" t="b">
        <f t="shared" ca="1" si="975"/>
        <v>0</v>
      </c>
      <c r="CH1879" s="151" t="b">
        <f t="shared" ca="1" si="976"/>
        <v>0</v>
      </c>
      <c r="CI1879" s="151" t="b">
        <f t="shared" ca="1" si="977"/>
        <v>0</v>
      </c>
      <c r="CJ1879" s="151" t="b">
        <f t="shared" ca="1" si="978"/>
        <v>0</v>
      </c>
      <c r="CK1879" s="151" t="b">
        <f t="shared" ca="1" si="979"/>
        <v>0</v>
      </c>
      <c r="CL1879" s="151" t="b">
        <f t="shared" ca="1" si="980"/>
        <v>0</v>
      </c>
      <c r="CM1879" s="151" t="b">
        <f t="shared" ca="1" si="981"/>
        <v>0</v>
      </c>
      <c r="CN1879" s="151" t="str">
        <f t="shared" ca="1" si="982"/>
        <v>NO_VAC</v>
      </c>
      <c r="CO1879" s="151" t="str">
        <f t="shared" ca="1" si="983"/>
        <v>NO_VAC</v>
      </c>
      <c r="CP1879" s="151" t="b">
        <f t="shared" ca="1" si="984"/>
        <v>0</v>
      </c>
      <c r="CQ1879" s="155">
        <f t="shared" ca="1" si="985"/>
        <v>0</v>
      </c>
      <c r="CR1879" s="155" t="b">
        <f t="shared" ca="1" si="986"/>
        <v>0</v>
      </c>
      <c r="CS1879" s="155" t="b">
        <f t="shared" ca="1" si="987"/>
        <v>0</v>
      </c>
      <c r="CT1879" s="155" t="b">
        <f t="shared" ca="1" si="988"/>
        <v>0</v>
      </c>
      <c r="CU1879" s="155" t="b">
        <f t="shared" ca="1" si="989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57"/>
        <v>0</v>
      </c>
      <c r="P1880" s="28">
        <f t="shared" ca="1" si="958"/>
        <v>0</v>
      </c>
      <c r="Q1880" s="28">
        <f t="shared" ca="1" si="959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0"/>
        <v>0</v>
      </c>
      <c r="BS1880" s="151" t="b">
        <f t="shared" si="961"/>
        <v>0</v>
      </c>
      <c r="BT1880" s="151" t="b">
        <f t="shared" si="962"/>
        <v>0</v>
      </c>
      <c r="BU1880" s="151" t="b">
        <f t="shared" si="963"/>
        <v>0</v>
      </c>
      <c r="BV1880" s="155" t="b">
        <f t="shared" ca="1" si="964"/>
        <v>0</v>
      </c>
      <c r="BW1880" s="151" t="b">
        <f t="shared" ca="1" si="965"/>
        <v>0</v>
      </c>
      <c r="BX1880" s="151" t="b">
        <f t="shared" ca="1" si="966"/>
        <v>0</v>
      </c>
      <c r="BY1880" s="151" t="b">
        <f t="shared" ca="1" si="967"/>
        <v>0</v>
      </c>
      <c r="BZ1880" s="151" t="b">
        <f t="shared" ca="1" si="968"/>
        <v>0</v>
      </c>
      <c r="CA1880" s="151" t="b">
        <f t="shared" ca="1" si="969"/>
        <v>0</v>
      </c>
      <c r="CB1880" s="151" t="b">
        <f t="shared" ca="1" si="970"/>
        <v>0</v>
      </c>
      <c r="CC1880" s="151" t="b">
        <f t="shared" ca="1" si="971"/>
        <v>0</v>
      </c>
      <c r="CD1880" s="151" t="b">
        <f t="shared" ca="1" si="972"/>
        <v>0</v>
      </c>
      <c r="CE1880" s="151" t="b">
        <f t="shared" ca="1" si="973"/>
        <v>0</v>
      </c>
      <c r="CF1880" s="151" t="b">
        <f t="shared" ca="1" si="974"/>
        <v>0</v>
      </c>
      <c r="CG1880" s="151" t="b">
        <f t="shared" ca="1" si="975"/>
        <v>0</v>
      </c>
      <c r="CH1880" s="151" t="b">
        <f t="shared" ca="1" si="976"/>
        <v>0</v>
      </c>
      <c r="CI1880" s="151" t="b">
        <f t="shared" ca="1" si="977"/>
        <v>0</v>
      </c>
      <c r="CJ1880" s="151" t="b">
        <f t="shared" ca="1" si="978"/>
        <v>0</v>
      </c>
      <c r="CK1880" s="151" t="b">
        <f t="shared" ca="1" si="979"/>
        <v>0</v>
      </c>
      <c r="CL1880" s="151" t="b">
        <f t="shared" ca="1" si="980"/>
        <v>0</v>
      </c>
      <c r="CM1880" s="151" t="b">
        <f t="shared" ca="1" si="981"/>
        <v>0</v>
      </c>
      <c r="CN1880" s="151" t="str">
        <f t="shared" ca="1" si="982"/>
        <v>NO_VAC</v>
      </c>
      <c r="CO1880" s="151" t="str">
        <f t="shared" ca="1" si="983"/>
        <v>NO_VAC</v>
      </c>
      <c r="CP1880" s="151" t="b">
        <f t="shared" ca="1" si="984"/>
        <v>0</v>
      </c>
      <c r="CQ1880" s="155">
        <f t="shared" ca="1" si="985"/>
        <v>0</v>
      </c>
      <c r="CR1880" s="155" t="b">
        <f t="shared" ca="1" si="986"/>
        <v>0</v>
      </c>
      <c r="CS1880" s="155" t="b">
        <f t="shared" ca="1" si="987"/>
        <v>0</v>
      </c>
      <c r="CT1880" s="155" t="b">
        <f t="shared" ca="1" si="988"/>
        <v>0</v>
      </c>
      <c r="CU1880" s="155" t="b">
        <f t="shared" ca="1" si="989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57"/>
        <v>0</v>
      </c>
      <c r="P1881" s="28">
        <f t="shared" ca="1" si="958"/>
        <v>0</v>
      </c>
      <c r="Q1881" s="28">
        <f t="shared" ca="1" si="959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0"/>
        <v>0</v>
      </c>
      <c r="BS1881" s="151" t="b">
        <f t="shared" si="961"/>
        <v>0</v>
      </c>
      <c r="BT1881" s="151" t="b">
        <f t="shared" si="962"/>
        <v>0</v>
      </c>
      <c r="BU1881" s="151" t="b">
        <f t="shared" si="963"/>
        <v>0</v>
      </c>
      <c r="BV1881" s="155" t="b">
        <f t="shared" ca="1" si="964"/>
        <v>0</v>
      </c>
      <c r="BW1881" s="151" t="b">
        <f t="shared" ca="1" si="965"/>
        <v>0</v>
      </c>
      <c r="BX1881" s="151" t="b">
        <f t="shared" ca="1" si="966"/>
        <v>0</v>
      </c>
      <c r="BY1881" s="151" t="b">
        <f t="shared" ca="1" si="967"/>
        <v>0</v>
      </c>
      <c r="BZ1881" s="151" t="b">
        <f t="shared" ca="1" si="968"/>
        <v>0</v>
      </c>
      <c r="CA1881" s="151" t="b">
        <f t="shared" ca="1" si="969"/>
        <v>0</v>
      </c>
      <c r="CB1881" s="151" t="b">
        <f t="shared" ca="1" si="970"/>
        <v>0</v>
      </c>
      <c r="CC1881" s="151" t="b">
        <f t="shared" ca="1" si="971"/>
        <v>0</v>
      </c>
      <c r="CD1881" s="151" t="b">
        <f t="shared" ca="1" si="972"/>
        <v>0</v>
      </c>
      <c r="CE1881" s="151" t="b">
        <f t="shared" ca="1" si="973"/>
        <v>0</v>
      </c>
      <c r="CF1881" s="151" t="b">
        <f t="shared" ca="1" si="974"/>
        <v>0</v>
      </c>
      <c r="CG1881" s="151" t="b">
        <f t="shared" ca="1" si="975"/>
        <v>0</v>
      </c>
      <c r="CH1881" s="151" t="b">
        <f t="shared" ca="1" si="976"/>
        <v>0</v>
      </c>
      <c r="CI1881" s="151" t="b">
        <f t="shared" ca="1" si="977"/>
        <v>0</v>
      </c>
      <c r="CJ1881" s="151" t="b">
        <f t="shared" ca="1" si="978"/>
        <v>0</v>
      </c>
      <c r="CK1881" s="151" t="b">
        <f t="shared" ca="1" si="979"/>
        <v>0</v>
      </c>
      <c r="CL1881" s="151" t="b">
        <f t="shared" ca="1" si="980"/>
        <v>0</v>
      </c>
      <c r="CM1881" s="151" t="b">
        <f t="shared" ca="1" si="981"/>
        <v>0</v>
      </c>
      <c r="CN1881" s="151" t="str">
        <f t="shared" ca="1" si="982"/>
        <v>NO_VAC</v>
      </c>
      <c r="CO1881" s="151" t="str">
        <f t="shared" ca="1" si="983"/>
        <v>NO_VAC</v>
      </c>
      <c r="CP1881" s="151" t="b">
        <f t="shared" ca="1" si="984"/>
        <v>0</v>
      </c>
      <c r="CQ1881" s="155">
        <f t="shared" ca="1" si="985"/>
        <v>0</v>
      </c>
      <c r="CR1881" s="155" t="b">
        <f t="shared" ca="1" si="986"/>
        <v>0</v>
      </c>
      <c r="CS1881" s="155" t="b">
        <f t="shared" ca="1" si="987"/>
        <v>0</v>
      </c>
      <c r="CT1881" s="155" t="b">
        <f t="shared" ca="1" si="988"/>
        <v>0</v>
      </c>
      <c r="CU1881" s="155" t="b">
        <f t="shared" ca="1" si="989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57"/>
        <v>0</v>
      </c>
      <c r="P1882" s="28">
        <f t="shared" ca="1" si="958"/>
        <v>0</v>
      </c>
      <c r="Q1882" s="28">
        <f t="shared" ca="1" si="959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0"/>
        <v>0</v>
      </c>
      <c r="BS1882" s="151" t="b">
        <f t="shared" si="961"/>
        <v>0</v>
      </c>
      <c r="BT1882" s="151" t="b">
        <f t="shared" si="962"/>
        <v>0</v>
      </c>
      <c r="BU1882" s="151" t="b">
        <f t="shared" si="963"/>
        <v>0</v>
      </c>
      <c r="BV1882" s="155" t="b">
        <f t="shared" ca="1" si="964"/>
        <v>0</v>
      </c>
      <c r="BW1882" s="151" t="b">
        <f t="shared" ca="1" si="965"/>
        <v>0</v>
      </c>
      <c r="BX1882" s="151" t="b">
        <f t="shared" ca="1" si="966"/>
        <v>0</v>
      </c>
      <c r="BY1882" s="151" t="b">
        <f t="shared" ca="1" si="967"/>
        <v>0</v>
      </c>
      <c r="BZ1882" s="151" t="b">
        <f t="shared" ca="1" si="968"/>
        <v>0</v>
      </c>
      <c r="CA1882" s="151" t="b">
        <f t="shared" ca="1" si="969"/>
        <v>0</v>
      </c>
      <c r="CB1882" s="151" t="b">
        <f t="shared" ca="1" si="970"/>
        <v>0</v>
      </c>
      <c r="CC1882" s="151" t="b">
        <f t="shared" ca="1" si="971"/>
        <v>0</v>
      </c>
      <c r="CD1882" s="151" t="b">
        <f t="shared" ca="1" si="972"/>
        <v>0</v>
      </c>
      <c r="CE1882" s="151" t="b">
        <f t="shared" ca="1" si="973"/>
        <v>0</v>
      </c>
      <c r="CF1882" s="151" t="b">
        <f t="shared" ca="1" si="974"/>
        <v>0</v>
      </c>
      <c r="CG1882" s="151" t="b">
        <f t="shared" ca="1" si="975"/>
        <v>0</v>
      </c>
      <c r="CH1882" s="151" t="b">
        <f t="shared" ca="1" si="976"/>
        <v>0</v>
      </c>
      <c r="CI1882" s="151" t="b">
        <f t="shared" ca="1" si="977"/>
        <v>0</v>
      </c>
      <c r="CJ1882" s="151" t="b">
        <f t="shared" ca="1" si="978"/>
        <v>0</v>
      </c>
      <c r="CK1882" s="151" t="b">
        <f t="shared" ca="1" si="979"/>
        <v>0</v>
      </c>
      <c r="CL1882" s="151" t="b">
        <f t="shared" ca="1" si="980"/>
        <v>0</v>
      </c>
      <c r="CM1882" s="151" t="b">
        <f t="shared" ca="1" si="981"/>
        <v>0</v>
      </c>
      <c r="CN1882" s="151" t="str">
        <f t="shared" ca="1" si="982"/>
        <v>NO_VAC</v>
      </c>
      <c r="CO1882" s="151" t="str">
        <f t="shared" ca="1" si="983"/>
        <v>NO_VAC</v>
      </c>
      <c r="CP1882" s="151" t="b">
        <f t="shared" ca="1" si="984"/>
        <v>0</v>
      </c>
      <c r="CQ1882" s="155">
        <f t="shared" ca="1" si="985"/>
        <v>0</v>
      </c>
      <c r="CR1882" s="155" t="b">
        <f t="shared" ca="1" si="986"/>
        <v>0</v>
      </c>
      <c r="CS1882" s="155" t="b">
        <f t="shared" ca="1" si="987"/>
        <v>0</v>
      </c>
      <c r="CT1882" s="155" t="b">
        <f t="shared" ca="1" si="988"/>
        <v>0</v>
      </c>
      <c r="CU1882" s="155" t="b">
        <f t="shared" ca="1" si="989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57"/>
        <v>0</v>
      </c>
      <c r="P1883" s="28">
        <f t="shared" ca="1" si="958"/>
        <v>0</v>
      </c>
      <c r="Q1883" s="28">
        <f t="shared" ca="1" si="959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0"/>
        <v>0</v>
      </c>
      <c r="BS1883" s="151" t="b">
        <f t="shared" si="961"/>
        <v>0</v>
      </c>
      <c r="BT1883" s="151" t="b">
        <f t="shared" si="962"/>
        <v>0</v>
      </c>
      <c r="BU1883" s="151" t="b">
        <f t="shared" si="963"/>
        <v>0</v>
      </c>
      <c r="BV1883" s="155" t="b">
        <f t="shared" ca="1" si="964"/>
        <v>0</v>
      </c>
      <c r="BW1883" s="151" t="b">
        <f t="shared" ca="1" si="965"/>
        <v>0</v>
      </c>
      <c r="BX1883" s="151" t="b">
        <f t="shared" ca="1" si="966"/>
        <v>0</v>
      </c>
      <c r="BY1883" s="151" t="b">
        <f t="shared" ca="1" si="967"/>
        <v>0</v>
      </c>
      <c r="BZ1883" s="151" t="b">
        <f t="shared" ca="1" si="968"/>
        <v>0</v>
      </c>
      <c r="CA1883" s="151" t="b">
        <f t="shared" ca="1" si="969"/>
        <v>0</v>
      </c>
      <c r="CB1883" s="151" t="b">
        <f t="shared" ca="1" si="970"/>
        <v>0</v>
      </c>
      <c r="CC1883" s="151" t="b">
        <f t="shared" ca="1" si="971"/>
        <v>0</v>
      </c>
      <c r="CD1883" s="151" t="b">
        <f t="shared" ca="1" si="972"/>
        <v>0</v>
      </c>
      <c r="CE1883" s="151" t="b">
        <f t="shared" ca="1" si="973"/>
        <v>0</v>
      </c>
      <c r="CF1883" s="151" t="b">
        <f t="shared" ca="1" si="974"/>
        <v>0</v>
      </c>
      <c r="CG1883" s="151" t="b">
        <f t="shared" ca="1" si="975"/>
        <v>0</v>
      </c>
      <c r="CH1883" s="151" t="b">
        <f t="shared" ca="1" si="976"/>
        <v>0</v>
      </c>
      <c r="CI1883" s="151" t="b">
        <f t="shared" ca="1" si="977"/>
        <v>0</v>
      </c>
      <c r="CJ1883" s="151" t="b">
        <f t="shared" ca="1" si="978"/>
        <v>0</v>
      </c>
      <c r="CK1883" s="151" t="b">
        <f t="shared" ca="1" si="979"/>
        <v>0</v>
      </c>
      <c r="CL1883" s="151" t="b">
        <f t="shared" ca="1" si="980"/>
        <v>0</v>
      </c>
      <c r="CM1883" s="151" t="b">
        <f t="shared" ca="1" si="981"/>
        <v>0</v>
      </c>
      <c r="CN1883" s="151" t="str">
        <f t="shared" ca="1" si="982"/>
        <v>NO_VAC</v>
      </c>
      <c r="CO1883" s="151" t="str">
        <f t="shared" ca="1" si="983"/>
        <v>NO_VAC</v>
      </c>
      <c r="CP1883" s="151" t="b">
        <f t="shared" ca="1" si="984"/>
        <v>0</v>
      </c>
      <c r="CQ1883" s="155">
        <f t="shared" ca="1" si="985"/>
        <v>0</v>
      </c>
      <c r="CR1883" s="155" t="b">
        <f t="shared" ca="1" si="986"/>
        <v>0</v>
      </c>
      <c r="CS1883" s="155" t="b">
        <f t="shared" ca="1" si="987"/>
        <v>0</v>
      </c>
      <c r="CT1883" s="155" t="b">
        <f t="shared" ca="1" si="988"/>
        <v>0</v>
      </c>
      <c r="CU1883" s="155" t="b">
        <f t="shared" ca="1" si="989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57"/>
        <v>0</v>
      </c>
      <c r="P1884" s="28">
        <f t="shared" ca="1" si="958"/>
        <v>0</v>
      </c>
      <c r="Q1884" s="28">
        <f t="shared" ca="1" si="959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0"/>
        <v>0</v>
      </c>
      <c r="BS1884" s="151" t="b">
        <f t="shared" si="961"/>
        <v>0</v>
      </c>
      <c r="BT1884" s="151" t="b">
        <f t="shared" si="962"/>
        <v>0</v>
      </c>
      <c r="BU1884" s="151" t="b">
        <f t="shared" si="963"/>
        <v>0</v>
      </c>
      <c r="BV1884" s="155" t="b">
        <f t="shared" ca="1" si="964"/>
        <v>0</v>
      </c>
      <c r="BW1884" s="151" t="b">
        <f t="shared" ca="1" si="965"/>
        <v>0</v>
      </c>
      <c r="BX1884" s="151" t="b">
        <f t="shared" ca="1" si="966"/>
        <v>0</v>
      </c>
      <c r="BY1884" s="151" t="b">
        <f t="shared" ca="1" si="967"/>
        <v>0</v>
      </c>
      <c r="BZ1884" s="151" t="b">
        <f t="shared" ca="1" si="968"/>
        <v>0</v>
      </c>
      <c r="CA1884" s="151" t="b">
        <f t="shared" ca="1" si="969"/>
        <v>0</v>
      </c>
      <c r="CB1884" s="151" t="b">
        <f t="shared" ca="1" si="970"/>
        <v>0</v>
      </c>
      <c r="CC1884" s="151" t="b">
        <f t="shared" ca="1" si="971"/>
        <v>0</v>
      </c>
      <c r="CD1884" s="151" t="b">
        <f t="shared" ca="1" si="972"/>
        <v>0</v>
      </c>
      <c r="CE1884" s="151" t="b">
        <f t="shared" ca="1" si="973"/>
        <v>0</v>
      </c>
      <c r="CF1884" s="151" t="b">
        <f t="shared" ca="1" si="974"/>
        <v>0</v>
      </c>
      <c r="CG1884" s="151" t="b">
        <f t="shared" ca="1" si="975"/>
        <v>0</v>
      </c>
      <c r="CH1884" s="151" t="b">
        <f t="shared" ca="1" si="976"/>
        <v>0</v>
      </c>
      <c r="CI1884" s="151" t="b">
        <f t="shared" ca="1" si="977"/>
        <v>0</v>
      </c>
      <c r="CJ1884" s="151" t="b">
        <f t="shared" ca="1" si="978"/>
        <v>0</v>
      </c>
      <c r="CK1884" s="151" t="b">
        <f t="shared" ca="1" si="979"/>
        <v>0</v>
      </c>
      <c r="CL1884" s="151" t="b">
        <f t="shared" ca="1" si="980"/>
        <v>0</v>
      </c>
      <c r="CM1884" s="151" t="b">
        <f t="shared" ca="1" si="981"/>
        <v>0</v>
      </c>
      <c r="CN1884" s="151" t="str">
        <f t="shared" ca="1" si="982"/>
        <v>NO_VAC</v>
      </c>
      <c r="CO1884" s="151" t="str">
        <f t="shared" ca="1" si="983"/>
        <v>NO_VAC</v>
      </c>
      <c r="CP1884" s="151" t="b">
        <f t="shared" ca="1" si="984"/>
        <v>0</v>
      </c>
      <c r="CQ1884" s="155">
        <f t="shared" ca="1" si="985"/>
        <v>0</v>
      </c>
      <c r="CR1884" s="155" t="b">
        <f t="shared" ca="1" si="986"/>
        <v>0</v>
      </c>
      <c r="CS1884" s="155" t="b">
        <f t="shared" ca="1" si="987"/>
        <v>0</v>
      </c>
      <c r="CT1884" s="155" t="b">
        <f t="shared" ca="1" si="988"/>
        <v>0</v>
      </c>
      <c r="CU1884" s="155" t="b">
        <f t="shared" ca="1" si="989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57"/>
        <v>0</v>
      </c>
      <c r="P1885" s="28">
        <f t="shared" ca="1" si="958"/>
        <v>0</v>
      </c>
      <c r="Q1885" s="28">
        <f t="shared" ca="1" si="959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0"/>
        <v>0</v>
      </c>
      <c r="BS1885" s="151" t="b">
        <f t="shared" si="961"/>
        <v>0</v>
      </c>
      <c r="BT1885" s="151" t="b">
        <f t="shared" si="962"/>
        <v>0</v>
      </c>
      <c r="BU1885" s="151" t="b">
        <f t="shared" si="963"/>
        <v>0</v>
      </c>
      <c r="BV1885" s="155" t="b">
        <f t="shared" ca="1" si="964"/>
        <v>0</v>
      </c>
      <c r="BW1885" s="151" t="b">
        <f t="shared" ca="1" si="965"/>
        <v>0</v>
      </c>
      <c r="BX1885" s="151" t="b">
        <f t="shared" ca="1" si="966"/>
        <v>0</v>
      </c>
      <c r="BY1885" s="151" t="b">
        <f t="shared" ca="1" si="967"/>
        <v>0</v>
      </c>
      <c r="BZ1885" s="151" t="b">
        <f t="shared" ca="1" si="968"/>
        <v>0</v>
      </c>
      <c r="CA1885" s="151" t="b">
        <f t="shared" ca="1" si="969"/>
        <v>0</v>
      </c>
      <c r="CB1885" s="151" t="b">
        <f t="shared" ca="1" si="970"/>
        <v>0</v>
      </c>
      <c r="CC1885" s="151" t="b">
        <f t="shared" ca="1" si="971"/>
        <v>0</v>
      </c>
      <c r="CD1885" s="151" t="b">
        <f t="shared" ca="1" si="972"/>
        <v>0</v>
      </c>
      <c r="CE1885" s="151" t="b">
        <f t="shared" ca="1" si="973"/>
        <v>0</v>
      </c>
      <c r="CF1885" s="151" t="b">
        <f t="shared" ca="1" si="974"/>
        <v>0</v>
      </c>
      <c r="CG1885" s="151" t="b">
        <f t="shared" ca="1" si="975"/>
        <v>0</v>
      </c>
      <c r="CH1885" s="151" t="b">
        <f t="shared" ca="1" si="976"/>
        <v>0</v>
      </c>
      <c r="CI1885" s="151" t="b">
        <f t="shared" ca="1" si="977"/>
        <v>0</v>
      </c>
      <c r="CJ1885" s="151" t="b">
        <f t="shared" ca="1" si="978"/>
        <v>0</v>
      </c>
      <c r="CK1885" s="151" t="b">
        <f t="shared" ca="1" si="979"/>
        <v>0</v>
      </c>
      <c r="CL1885" s="151" t="b">
        <f t="shared" ca="1" si="980"/>
        <v>0</v>
      </c>
      <c r="CM1885" s="151" t="b">
        <f t="shared" ca="1" si="981"/>
        <v>0</v>
      </c>
      <c r="CN1885" s="151" t="str">
        <f t="shared" ca="1" si="982"/>
        <v>NO_VAC</v>
      </c>
      <c r="CO1885" s="151" t="str">
        <f t="shared" ca="1" si="983"/>
        <v>NO_VAC</v>
      </c>
      <c r="CP1885" s="151" t="b">
        <f t="shared" ca="1" si="984"/>
        <v>0</v>
      </c>
      <c r="CQ1885" s="155">
        <f t="shared" ca="1" si="985"/>
        <v>0</v>
      </c>
      <c r="CR1885" s="155" t="b">
        <f t="shared" ca="1" si="986"/>
        <v>0</v>
      </c>
      <c r="CS1885" s="155" t="b">
        <f t="shared" ca="1" si="987"/>
        <v>0</v>
      </c>
      <c r="CT1885" s="155" t="b">
        <f t="shared" ca="1" si="988"/>
        <v>0</v>
      </c>
      <c r="CU1885" s="155" t="b">
        <f t="shared" ca="1" si="989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57"/>
        <v>0</v>
      </c>
      <c r="P1886" s="28">
        <f t="shared" ca="1" si="958"/>
        <v>0</v>
      </c>
      <c r="Q1886" s="28">
        <f t="shared" ca="1" si="959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0"/>
        <v>0</v>
      </c>
      <c r="BS1886" s="151" t="b">
        <f t="shared" si="961"/>
        <v>0</v>
      </c>
      <c r="BT1886" s="151" t="b">
        <f t="shared" si="962"/>
        <v>0</v>
      </c>
      <c r="BU1886" s="151" t="b">
        <f t="shared" si="963"/>
        <v>0</v>
      </c>
      <c r="BV1886" s="155" t="b">
        <f t="shared" ca="1" si="964"/>
        <v>0</v>
      </c>
      <c r="BW1886" s="151" t="b">
        <f t="shared" ca="1" si="965"/>
        <v>0</v>
      </c>
      <c r="BX1886" s="151" t="b">
        <f t="shared" ca="1" si="966"/>
        <v>0</v>
      </c>
      <c r="BY1886" s="151" t="b">
        <f t="shared" ca="1" si="967"/>
        <v>0</v>
      </c>
      <c r="BZ1886" s="151" t="b">
        <f t="shared" ca="1" si="968"/>
        <v>0</v>
      </c>
      <c r="CA1886" s="151" t="b">
        <f t="shared" ca="1" si="969"/>
        <v>0</v>
      </c>
      <c r="CB1886" s="151" t="b">
        <f t="shared" ca="1" si="970"/>
        <v>0</v>
      </c>
      <c r="CC1886" s="151" t="b">
        <f t="shared" ca="1" si="971"/>
        <v>0</v>
      </c>
      <c r="CD1886" s="151" t="b">
        <f t="shared" ca="1" si="972"/>
        <v>0</v>
      </c>
      <c r="CE1886" s="151" t="b">
        <f t="shared" ca="1" si="973"/>
        <v>0</v>
      </c>
      <c r="CF1886" s="151" t="b">
        <f t="shared" ca="1" si="974"/>
        <v>0</v>
      </c>
      <c r="CG1886" s="151" t="b">
        <f t="shared" ca="1" si="975"/>
        <v>0</v>
      </c>
      <c r="CH1886" s="151" t="b">
        <f t="shared" ca="1" si="976"/>
        <v>0</v>
      </c>
      <c r="CI1886" s="151" t="b">
        <f t="shared" ca="1" si="977"/>
        <v>0</v>
      </c>
      <c r="CJ1886" s="151" t="b">
        <f t="shared" ca="1" si="978"/>
        <v>0</v>
      </c>
      <c r="CK1886" s="151" t="b">
        <f t="shared" ca="1" si="979"/>
        <v>0</v>
      </c>
      <c r="CL1886" s="151" t="b">
        <f t="shared" ca="1" si="980"/>
        <v>0</v>
      </c>
      <c r="CM1886" s="151" t="b">
        <f t="shared" ca="1" si="981"/>
        <v>0</v>
      </c>
      <c r="CN1886" s="151" t="str">
        <f t="shared" ca="1" si="982"/>
        <v>NO_VAC</v>
      </c>
      <c r="CO1886" s="151" t="str">
        <f t="shared" ca="1" si="983"/>
        <v>NO_VAC</v>
      </c>
      <c r="CP1886" s="151" t="b">
        <f t="shared" ca="1" si="984"/>
        <v>0</v>
      </c>
      <c r="CQ1886" s="155">
        <f t="shared" ca="1" si="985"/>
        <v>0</v>
      </c>
      <c r="CR1886" s="155" t="b">
        <f t="shared" ca="1" si="986"/>
        <v>0</v>
      </c>
      <c r="CS1886" s="155" t="b">
        <f t="shared" ca="1" si="987"/>
        <v>0</v>
      </c>
      <c r="CT1886" s="155" t="b">
        <f t="shared" ca="1" si="988"/>
        <v>0</v>
      </c>
      <c r="CU1886" s="155" t="b">
        <f t="shared" ca="1" si="989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57"/>
        <v>0</v>
      </c>
      <c r="P1887" s="28">
        <f t="shared" ca="1" si="958"/>
        <v>0</v>
      </c>
      <c r="Q1887" s="28">
        <f t="shared" ca="1" si="959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0"/>
        <v>0</v>
      </c>
      <c r="BS1887" s="151" t="b">
        <f t="shared" si="961"/>
        <v>0</v>
      </c>
      <c r="BT1887" s="151" t="b">
        <f t="shared" si="962"/>
        <v>0</v>
      </c>
      <c r="BU1887" s="151" t="b">
        <f t="shared" si="963"/>
        <v>0</v>
      </c>
      <c r="BV1887" s="155" t="b">
        <f t="shared" ca="1" si="964"/>
        <v>0</v>
      </c>
      <c r="BW1887" s="151" t="b">
        <f t="shared" ca="1" si="965"/>
        <v>0</v>
      </c>
      <c r="BX1887" s="151" t="b">
        <f t="shared" ca="1" si="966"/>
        <v>0</v>
      </c>
      <c r="BY1887" s="151" t="b">
        <f t="shared" ca="1" si="967"/>
        <v>0</v>
      </c>
      <c r="BZ1887" s="151" t="b">
        <f t="shared" ca="1" si="968"/>
        <v>0</v>
      </c>
      <c r="CA1887" s="151" t="b">
        <f t="shared" ca="1" si="969"/>
        <v>0</v>
      </c>
      <c r="CB1887" s="151" t="b">
        <f t="shared" ca="1" si="970"/>
        <v>0</v>
      </c>
      <c r="CC1887" s="151" t="b">
        <f t="shared" ca="1" si="971"/>
        <v>0</v>
      </c>
      <c r="CD1887" s="151" t="b">
        <f t="shared" ca="1" si="972"/>
        <v>0</v>
      </c>
      <c r="CE1887" s="151" t="b">
        <f t="shared" ca="1" si="973"/>
        <v>0</v>
      </c>
      <c r="CF1887" s="151" t="b">
        <f t="shared" ca="1" si="974"/>
        <v>0</v>
      </c>
      <c r="CG1887" s="151" t="b">
        <f t="shared" ca="1" si="975"/>
        <v>0</v>
      </c>
      <c r="CH1887" s="151" t="b">
        <f t="shared" ca="1" si="976"/>
        <v>0</v>
      </c>
      <c r="CI1887" s="151" t="b">
        <f t="shared" ca="1" si="977"/>
        <v>0</v>
      </c>
      <c r="CJ1887" s="151" t="b">
        <f t="shared" ca="1" si="978"/>
        <v>0</v>
      </c>
      <c r="CK1887" s="151" t="b">
        <f t="shared" ca="1" si="979"/>
        <v>0</v>
      </c>
      <c r="CL1887" s="151" t="b">
        <f t="shared" ca="1" si="980"/>
        <v>0</v>
      </c>
      <c r="CM1887" s="151" t="b">
        <f t="shared" ca="1" si="981"/>
        <v>0</v>
      </c>
      <c r="CN1887" s="151" t="str">
        <f t="shared" ca="1" si="982"/>
        <v>NO_VAC</v>
      </c>
      <c r="CO1887" s="151" t="str">
        <f t="shared" ca="1" si="983"/>
        <v>NO_VAC</v>
      </c>
      <c r="CP1887" s="151" t="b">
        <f t="shared" ca="1" si="984"/>
        <v>0</v>
      </c>
      <c r="CQ1887" s="155">
        <f t="shared" ca="1" si="985"/>
        <v>0</v>
      </c>
      <c r="CR1887" s="155" t="b">
        <f t="shared" ca="1" si="986"/>
        <v>0</v>
      </c>
      <c r="CS1887" s="155" t="b">
        <f t="shared" ca="1" si="987"/>
        <v>0</v>
      </c>
      <c r="CT1887" s="155" t="b">
        <f t="shared" ca="1" si="988"/>
        <v>0</v>
      </c>
      <c r="CU1887" s="155" t="b">
        <f t="shared" ca="1" si="989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57"/>
        <v>0</v>
      </c>
      <c r="P1888" s="28">
        <f t="shared" ca="1" si="958"/>
        <v>0</v>
      </c>
      <c r="Q1888" s="28">
        <f t="shared" ca="1" si="959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0"/>
        <v>0</v>
      </c>
      <c r="BS1888" s="151" t="b">
        <f t="shared" si="961"/>
        <v>0</v>
      </c>
      <c r="BT1888" s="151" t="b">
        <f t="shared" si="962"/>
        <v>0</v>
      </c>
      <c r="BU1888" s="151" t="b">
        <f t="shared" si="963"/>
        <v>0</v>
      </c>
      <c r="BV1888" s="155" t="b">
        <f t="shared" ca="1" si="964"/>
        <v>0</v>
      </c>
      <c r="BW1888" s="151" t="b">
        <f t="shared" ca="1" si="965"/>
        <v>0</v>
      </c>
      <c r="BX1888" s="151" t="b">
        <f t="shared" ca="1" si="966"/>
        <v>0</v>
      </c>
      <c r="BY1888" s="151" t="b">
        <f t="shared" ca="1" si="967"/>
        <v>0</v>
      </c>
      <c r="BZ1888" s="151" t="b">
        <f t="shared" ca="1" si="968"/>
        <v>0</v>
      </c>
      <c r="CA1888" s="151" t="b">
        <f t="shared" ca="1" si="969"/>
        <v>0</v>
      </c>
      <c r="CB1888" s="151" t="b">
        <f t="shared" ca="1" si="970"/>
        <v>0</v>
      </c>
      <c r="CC1888" s="151" t="b">
        <f t="shared" ca="1" si="971"/>
        <v>0</v>
      </c>
      <c r="CD1888" s="151" t="b">
        <f t="shared" ca="1" si="972"/>
        <v>0</v>
      </c>
      <c r="CE1888" s="151" t="b">
        <f t="shared" ca="1" si="973"/>
        <v>0</v>
      </c>
      <c r="CF1888" s="151" t="b">
        <f t="shared" ca="1" si="974"/>
        <v>0</v>
      </c>
      <c r="CG1888" s="151" t="b">
        <f t="shared" ca="1" si="975"/>
        <v>0</v>
      </c>
      <c r="CH1888" s="151" t="b">
        <f t="shared" ca="1" si="976"/>
        <v>0</v>
      </c>
      <c r="CI1888" s="151" t="b">
        <f t="shared" ca="1" si="977"/>
        <v>0</v>
      </c>
      <c r="CJ1888" s="151" t="b">
        <f t="shared" ca="1" si="978"/>
        <v>0</v>
      </c>
      <c r="CK1888" s="151" t="b">
        <f t="shared" ca="1" si="979"/>
        <v>0</v>
      </c>
      <c r="CL1888" s="151" t="b">
        <f t="shared" ca="1" si="980"/>
        <v>0</v>
      </c>
      <c r="CM1888" s="151" t="b">
        <f t="shared" ca="1" si="981"/>
        <v>0</v>
      </c>
      <c r="CN1888" s="151" t="str">
        <f t="shared" ca="1" si="982"/>
        <v>NO_VAC</v>
      </c>
      <c r="CO1888" s="151" t="str">
        <f t="shared" ca="1" si="983"/>
        <v>NO_VAC</v>
      </c>
      <c r="CP1888" s="151" t="b">
        <f t="shared" ca="1" si="984"/>
        <v>0</v>
      </c>
      <c r="CQ1888" s="155">
        <f t="shared" ca="1" si="985"/>
        <v>0</v>
      </c>
      <c r="CR1888" s="155" t="b">
        <f t="shared" ca="1" si="986"/>
        <v>0</v>
      </c>
      <c r="CS1888" s="155" t="b">
        <f t="shared" ca="1" si="987"/>
        <v>0</v>
      </c>
      <c r="CT1888" s="155" t="b">
        <f t="shared" ca="1" si="988"/>
        <v>0</v>
      </c>
      <c r="CU1888" s="155" t="b">
        <f t="shared" ca="1" si="989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57"/>
        <v>0</v>
      </c>
      <c r="P1889" s="28">
        <f t="shared" ca="1" si="958"/>
        <v>0</v>
      </c>
      <c r="Q1889" s="28">
        <f t="shared" ca="1" si="959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0"/>
        <v>0</v>
      </c>
      <c r="BS1889" s="151" t="b">
        <f t="shared" si="961"/>
        <v>0</v>
      </c>
      <c r="BT1889" s="151" t="b">
        <f t="shared" si="962"/>
        <v>0</v>
      </c>
      <c r="BU1889" s="151" t="b">
        <f t="shared" si="963"/>
        <v>0</v>
      </c>
      <c r="BV1889" s="155" t="b">
        <f t="shared" ca="1" si="964"/>
        <v>0</v>
      </c>
      <c r="BW1889" s="151" t="b">
        <f t="shared" ca="1" si="965"/>
        <v>0</v>
      </c>
      <c r="BX1889" s="151" t="b">
        <f t="shared" ca="1" si="966"/>
        <v>0</v>
      </c>
      <c r="BY1889" s="151" t="b">
        <f t="shared" ca="1" si="967"/>
        <v>0</v>
      </c>
      <c r="BZ1889" s="151" t="b">
        <f t="shared" ca="1" si="968"/>
        <v>0</v>
      </c>
      <c r="CA1889" s="151" t="b">
        <f t="shared" ca="1" si="969"/>
        <v>0</v>
      </c>
      <c r="CB1889" s="151" t="b">
        <f t="shared" ca="1" si="970"/>
        <v>0</v>
      </c>
      <c r="CC1889" s="151" t="b">
        <f t="shared" ca="1" si="971"/>
        <v>0</v>
      </c>
      <c r="CD1889" s="151" t="b">
        <f t="shared" ca="1" si="972"/>
        <v>0</v>
      </c>
      <c r="CE1889" s="151" t="b">
        <f t="shared" ca="1" si="973"/>
        <v>0</v>
      </c>
      <c r="CF1889" s="151" t="b">
        <f t="shared" ca="1" si="974"/>
        <v>0</v>
      </c>
      <c r="CG1889" s="151" t="b">
        <f t="shared" ca="1" si="975"/>
        <v>0</v>
      </c>
      <c r="CH1889" s="151" t="b">
        <f t="shared" ca="1" si="976"/>
        <v>0</v>
      </c>
      <c r="CI1889" s="151" t="b">
        <f t="shared" ca="1" si="977"/>
        <v>0</v>
      </c>
      <c r="CJ1889" s="151" t="b">
        <f t="shared" ca="1" si="978"/>
        <v>0</v>
      </c>
      <c r="CK1889" s="151" t="b">
        <f t="shared" ca="1" si="979"/>
        <v>0</v>
      </c>
      <c r="CL1889" s="151" t="b">
        <f t="shared" ca="1" si="980"/>
        <v>0</v>
      </c>
      <c r="CM1889" s="151" t="b">
        <f t="shared" ca="1" si="981"/>
        <v>0</v>
      </c>
      <c r="CN1889" s="151" t="str">
        <f t="shared" ca="1" si="982"/>
        <v>NO_VAC</v>
      </c>
      <c r="CO1889" s="151" t="str">
        <f t="shared" ca="1" si="983"/>
        <v>NO_VAC</v>
      </c>
      <c r="CP1889" s="151" t="b">
        <f t="shared" ca="1" si="984"/>
        <v>0</v>
      </c>
      <c r="CQ1889" s="155">
        <f t="shared" ca="1" si="985"/>
        <v>0</v>
      </c>
      <c r="CR1889" s="155" t="b">
        <f t="shared" ca="1" si="986"/>
        <v>0</v>
      </c>
      <c r="CS1889" s="155" t="b">
        <f t="shared" ca="1" si="987"/>
        <v>0</v>
      </c>
      <c r="CT1889" s="155" t="b">
        <f t="shared" ca="1" si="988"/>
        <v>0</v>
      </c>
      <c r="CU1889" s="155" t="b">
        <f t="shared" ca="1" si="989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57"/>
        <v>0</v>
      </c>
      <c r="P1890" s="28">
        <f t="shared" ca="1" si="958"/>
        <v>0</v>
      </c>
      <c r="Q1890" s="28">
        <f t="shared" ca="1" si="959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0"/>
        <v>0</v>
      </c>
      <c r="BS1890" s="151" t="b">
        <f t="shared" si="961"/>
        <v>0</v>
      </c>
      <c r="BT1890" s="151" t="b">
        <f t="shared" si="962"/>
        <v>0</v>
      </c>
      <c r="BU1890" s="151" t="b">
        <f t="shared" si="963"/>
        <v>0</v>
      </c>
      <c r="BV1890" s="155" t="b">
        <f t="shared" ca="1" si="964"/>
        <v>0</v>
      </c>
      <c r="BW1890" s="151" t="b">
        <f t="shared" ca="1" si="965"/>
        <v>0</v>
      </c>
      <c r="BX1890" s="151" t="b">
        <f t="shared" ca="1" si="966"/>
        <v>0</v>
      </c>
      <c r="BY1890" s="151" t="b">
        <f t="shared" ca="1" si="967"/>
        <v>0</v>
      </c>
      <c r="BZ1890" s="151" t="b">
        <f t="shared" ca="1" si="968"/>
        <v>0</v>
      </c>
      <c r="CA1890" s="151" t="b">
        <f t="shared" ca="1" si="969"/>
        <v>0</v>
      </c>
      <c r="CB1890" s="151" t="b">
        <f t="shared" ca="1" si="970"/>
        <v>0</v>
      </c>
      <c r="CC1890" s="151" t="b">
        <f t="shared" ca="1" si="971"/>
        <v>0</v>
      </c>
      <c r="CD1890" s="151" t="b">
        <f t="shared" ca="1" si="972"/>
        <v>0</v>
      </c>
      <c r="CE1890" s="151" t="b">
        <f t="shared" ca="1" si="973"/>
        <v>0</v>
      </c>
      <c r="CF1890" s="151" t="b">
        <f t="shared" ca="1" si="974"/>
        <v>0</v>
      </c>
      <c r="CG1890" s="151" t="b">
        <f t="shared" ca="1" si="975"/>
        <v>0</v>
      </c>
      <c r="CH1890" s="151" t="b">
        <f t="shared" ca="1" si="976"/>
        <v>0</v>
      </c>
      <c r="CI1890" s="151" t="b">
        <f t="shared" ca="1" si="977"/>
        <v>0</v>
      </c>
      <c r="CJ1890" s="151" t="b">
        <f t="shared" ca="1" si="978"/>
        <v>0</v>
      </c>
      <c r="CK1890" s="151" t="b">
        <f t="shared" ca="1" si="979"/>
        <v>0</v>
      </c>
      <c r="CL1890" s="151" t="b">
        <f t="shared" ca="1" si="980"/>
        <v>0</v>
      </c>
      <c r="CM1890" s="151" t="b">
        <f t="shared" ca="1" si="981"/>
        <v>0</v>
      </c>
      <c r="CN1890" s="151" t="str">
        <f t="shared" ca="1" si="982"/>
        <v>NO_VAC</v>
      </c>
      <c r="CO1890" s="151" t="str">
        <f t="shared" ca="1" si="983"/>
        <v>NO_VAC</v>
      </c>
      <c r="CP1890" s="151" t="b">
        <f t="shared" ca="1" si="984"/>
        <v>0</v>
      </c>
      <c r="CQ1890" s="155">
        <f t="shared" ca="1" si="985"/>
        <v>0</v>
      </c>
      <c r="CR1890" s="155" t="b">
        <f t="shared" ca="1" si="986"/>
        <v>0</v>
      </c>
      <c r="CS1890" s="155" t="b">
        <f t="shared" ca="1" si="987"/>
        <v>0</v>
      </c>
      <c r="CT1890" s="155" t="b">
        <f t="shared" ca="1" si="988"/>
        <v>0</v>
      </c>
      <c r="CU1890" s="155" t="b">
        <f t="shared" ca="1" si="989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57"/>
        <v>0</v>
      </c>
      <c r="P1891" s="28">
        <f t="shared" ca="1" si="958"/>
        <v>0</v>
      </c>
      <c r="Q1891" s="28">
        <f t="shared" ca="1" si="959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0"/>
        <v>0</v>
      </c>
      <c r="BS1891" s="151" t="b">
        <f t="shared" si="961"/>
        <v>0</v>
      </c>
      <c r="BT1891" s="151" t="b">
        <f t="shared" si="962"/>
        <v>0</v>
      </c>
      <c r="BU1891" s="151" t="b">
        <f t="shared" si="963"/>
        <v>0</v>
      </c>
      <c r="BV1891" s="155" t="b">
        <f t="shared" ca="1" si="964"/>
        <v>0</v>
      </c>
      <c r="BW1891" s="151" t="b">
        <f t="shared" ca="1" si="965"/>
        <v>0</v>
      </c>
      <c r="BX1891" s="151" t="b">
        <f t="shared" ca="1" si="966"/>
        <v>0</v>
      </c>
      <c r="BY1891" s="151" t="b">
        <f t="shared" ca="1" si="967"/>
        <v>0</v>
      </c>
      <c r="BZ1891" s="151" t="b">
        <f t="shared" ca="1" si="968"/>
        <v>0</v>
      </c>
      <c r="CA1891" s="151" t="b">
        <f t="shared" ca="1" si="969"/>
        <v>0</v>
      </c>
      <c r="CB1891" s="151" t="b">
        <f t="shared" ca="1" si="970"/>
        <v>0</v>
      </c>
      <c r="CC1891" s="151" t="b">
        <f t="shared" ca="1" si="971"/>
        <v>0</v>
      </c>
      <c r="CD1891" s="151" t="b">
        <f t="shared" ca="1" si="972"/>
        <v>0</v>
      </c>
      <c r="CE1891" s="151" t="b">
        <f t="shared" ca="1" si="973"/>
        <v>0</v>
      </c>
      <c r="CF1891" s="151" t="b">
        <f t="shared" ca="1" si="974"/>
        <v>0</v>
      </c>
      <c r="CG1891" s="151" t="b">
        <f t="shared" ca="1" si="975"/>
        <v>0</v>
      </c>
      <c r="CH1891" s="151" t="b">
        <f t="shared" ca="1" si="976"/>
        <v>0</v>
      </c>
      <c r="CI1891" s="151" t="b">
        <f t="shared" ca="1" si="977"/>
        <v>0</v>
      </c>
      <c r="CJ1891" s="151" t="b">
        <f t="shared" ca="1" si="978"/>
        <v>0</v>
      </c>
      <c r="CK1891" s="151" t="b">
        <f t="shared" ca="1" si="979"/>
        <v>0</v>
      </c>
      <c r="CL1891" s="151" t="b">
        <f t="shared" ca="1" si="980"/>
        <v>0</v>
      </c>
      <c r="CM1891" s="151" t="b">
        <f t="shared" ca="1" si="981"/>
        <v>0</v>
      </c>
      <c r="CN1891" s="151" t="str">
        <f t="shared" ca="1" si="982"/>
        <v>NO_VAC</v>
      </c>
      <c r="CO1891" s="151" t="str">
        <f t="shared" ca="1" si="983"/>
        <v>NO_VAC</v>
      </c>
      <c r="CP1891" s="151" t="b">
        <f t="shared" ca="1" si="984"/>
        <v>0</v>
      </c>
      <c r="CQ1891" s="155">
        <f t="shared" ca="1" si="985"/>
        <v>0</v>
      </c>
      <c r="CR1891" s="155" t="b">
        <f t="shared" ca="1" si="986"/>
        <v>0</v>
      </c>
      <c r="CS1891" s="155" t="b">
        <f t="shared" ca="1" si="987"/>
        <v>0</v>
      </c>
      <c r="CT1891" s="155" t="b">
        <f t="shared" ca="1" si="988"/>
        <v>0</v>
      </c>
      <c r="CU1891" s="155" t="b">
        <f t="shared" ca="1" si="989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57"/>
        <v>0</v>
      </c>
      <c r="P1892" s="28">
        <f t="shared" ca="1" si="958"/>
        <v>0</v>
      </c>
      <c r="Q1892" s="28">
        <f t="shared" ca="1" si="959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0"/>
        <v>0</v>
      </c>
      <c r="BS1892" s="151" t="b">
        <f t="shared" si="961"/>
        <v>0</v>
      </c>
      <c r="BT1892" s="151" t="b">
        <f t="shared" si="962"/>
        <v>0</v>
      </c>
      <c r="BU1892" s="151" t="b">
        <f t="shared" si="963"/>
        <v>0</v>
      </c>
      <c r="BV1892" s="155" t="b">
        <f t="shared" ca="1" si="964"/>
        <v>0</v>
      </c>
      <c r="BW1892" s="151" t="b">
        <f t="shared" ca="1" si="965"/>
        <v>0</v>
      </c>
      <c r="BX1892" s="151" t="b">
        <f t="shared" ca="1" si="966"/>
        <v>0</v>
      </c>
      <c r="BY1892" s="151" t="b">
        <f t="shared" ca="1" si="967"/>
        <v>0</v>
      </c>
      <c r="BZ1892" s="151" t="b">
        <f t="shared" ca="1" si="968"/>
        <v>0</v>
      </c>
      <c r="CA1892" s="151" t="b">
        <f t="shared" ca="1" si="969"/>
        <v>0</v>
      </c>
      <c r="CB1892" s="151" t="b">
        <f t="shared" ca="1" si="970"/>
        <v>0</v>
      </c>
      <c r="CC1892" s="151" t="b">
        <f t="shared" ca="1" si="971"/>
        <v>0</v>
      </c>
      <c r="CD1892" s="151" t="b">
        <f t="shared" ca="1" si="972"/>
        <v>0</v>
      </c>
      <c r="CE1892" s="151" t="b">
        <f t="shared" ca="1" si="973"/>
        <v>0</v>
      </c>
      <c r="CF1892" s="151" t="b">
        <f t="shared" ca="1" si="974"/>
        <v>0</v>
      </c>
      <c r="CG1892" s="151" t="b">
        <f t="shared" ca="1" si="975"/>
        <v>0</v>
      </c>
      <c r="CH1892" s="151" t="b">
        <f t="shared" ca="1" si="976"/>
        <v>0</v>
      </c>
      <c r="CI1892" s="151" t="b">
        <f t="shared" ca="1" si="977"/>
        <v>0</v>
      </c>
      <c r="CJ1892" s="151" t="b">
        <f t="shared" ca="1" si="978"/>
        <v>0</v>
      </c>
      <c r="CK1892" s="151" t="b">
        <f t="shared" ca="1" si="979"/>
        <v>0</v>
      </c>
      <c r="CL1892" s="151" t="b">
        <f t="shared" ca="1" si="980"/>
        <v>0</v>
      </c>
      <c r="CM1892" s="151" t="b">
        <f t="shared" ca="1" si="981"/>
        <v>0</v>
      </c>
      <c r="CN1892" s="151" t="str">
        <f t="shared" ca="1" si="982"/>
        <v>NO_VAC</v>
      </c>
      <c r="CO1892" s="151" t="str">
        <f t="shared" ca="1" si="983"/>
        <v>NO_VAC</v>
      </c>
      <c r="CP1892" s="151" t="b">
        <f t="shared" ca="1" si="984"/>
        <v>0</v>
      </c>
      <c r="CQ1892" s="155">
        <f t="shared" ca="1" si="985"/>
        <v>0</v>
      </c>
      <c r="CR1892" s="155" t="b">
        <f t="shared" ca="1" si="986"/>
        <v>0</v>
      </c>
      <c r="CS1892" s="155" t="b">
        <f t="shared" ca="1" si="987"/>
        <v>0</v>
      </c>
      <c r="CT1892" s="155" t="b">
        <f t="shared" ca="1" si="988"/>
        <v>0</v>
      </c>
      <c r="CU1892" s="155" t="b">
        <f t="shared" ca="1" si="989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57"/>
        <v>0</v>
      </c>
      <c r="P1893" s="28">
        <f t="shared" ca="1" si="958"/>
        <v>0</v>
      </c>
      <c r="Q1893" s="28">
        <f t="shared" ca="1" si="959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0"/>
        <v>0</v>
      </c>
      <c r="BS1893" s="151" t="b">
        <f t="shared" si="961"/>
        <v>0</v>
      </c>
      <c r="BT1893" s="151" t="b">
        <f t="shared" si="962"/>
        <v>0</v>
      </c>
      <c r="BU1893" s="151" t="b">
        <f t="shared" si="963"/>
        <v>0</v>
      </c>
      <c r="BV1893" s="155" t="b">
        <f t="shared" ca="1" si="964"/>
        <v>0</v>
      </c>
      <c r="BW1893" s="151" t="b">
        <f t="shared" ca="1" si="965"/>
        <v>0</v>
      </c>
      <c r="BX1893" s="151" t="b">
        <f t="shared" ca="1" si="966"/>
        <v>0</v>
      </c>
      <c r="BY1893" s="151" t="b">
        <f t="shared" ca="1" si="967"/>
        <v>0</v>
      </c>
      <c r="BZ1893" s="151" t="b">
        <f t="shared" ca="1" si="968"/>
        <v>0</v>
      </c>
      <c r="CA1893" s="151" t="b">
        <f t="shared" ca="1" si="969"/>
        <v>0</v>
      </c>
      <c r="CB1893" s="151" t="b">
        <f t="shared" ca="1" si="970"/>
        <v>0</v>
      </c>
      <c r="CC1893" s="151" t="b">
        <f t="shared" ca="1" si="971"/>
        <v>0</v>
      </c>
      <c r="CD1893" s="151" t="b">
        <f t="shared" ca="1" si="972"/>
        <v>0</v>
      </c>
      <c r="CE1893" s="151" t="b">
        <f t="shared" ca="1" si="973"/>
        <v>0</v>
      </c>
      <c r="CF1893" s="151" t="b">
        <f t="shared" ca="1" si="974"/>
        <v>0</v>
      </c>
      <c r="CG1893" s="151" t="b">
        <f t="shared" ca="1" si="975"/>
        <v>0</v>
      </c>
      <c r="CH1893" s="151" t="b">
        <f t="shared" ca="1" si="976"/>
        <v>0</v>
      </c>
      <c r="CI1893" s="151" t="b">
        <f t="shared" ca="1" si="977"/>
        <v>0</v>
      </c>
      <c r="CJ1893" s="151" t="b">
        <f t="shared" ca="1" si="978"/>
        <v>0</v>
      </c>
      <c r="CK1893" s="151" t="b">
        <f t="shared" ca="1" si="979"/>
        <v>0</v>
      </c>
      <c r="CL1893" s="151" t="b">
        <f t="shared" ca="1" si="980"/>
        <v>0</v>
      </c>
      <c r="CM1893" s="151" t="b">
        <f t="shared" ca="1" si="981"/>
        <v>0</v>
      </c>
      <c r="CN1893" s="151" t="str">
        <f t="shared" ca="1" si="982"/>
        <v>NO_VAC</v>
      </c>
      <c r="CO1893" s="151" t="str">
        <f t="shared" ca="1" si="983"/>
        <v>NO_VAC</v>
      </c>
      <c r="CP1893" s="151" t="b">
        <f t="shared" ca="1" si="984"/>
        <v>0</v>
      </c>
      <c r="CQ1893" s="155">
        <f t="shared" ca="1" si="985"/>
        <v>0</v>
      </c>
      <c r="CR1893" s="155" t="b">
        <f t="shared" ca="1" si="986"/>
        <v>0</v>
      </c>
      <c r="CS1893" s="155" t="b">
        <f t="shared" ca="1" si="987"/>
        <v>0</v>
      </c>
      <c r="CT1893" s="155" t="b">
        <f t="shared" ca="1" si="988"/>
        <v>0</v>
      </c>
      <c r="CU1893" s="155" t="b">
        <f t="shared" ca="1" si="989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57"/>
        <v>0</v>
      </c>
      <c r="P1894" s="28">
        <f t="shared" ca="1" si="958"/>
        <v>0</v>
      </c>
      <c r="Q1894" s="28">
        <f t="shared" ca="1" si="959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0"/>
        <v>0</v>
      </c>
      <c r="BS1894" s="151" t="b">
        <f t="shared" si="961"/>
        <v>0</v>
      </c>
      <c r="BT1894" s="151" t="b">
        <f t="shared" si="962"/>
        <v>0</v>
      </c>
      <c r="BU1894" s="151" t="b">
        <f t="shared" si="963"/>
        <v>0</v>
      </c>
      <c r="BV1894" s="155" t="b">
        <f t="shared" ca="1" si="964"/>
        <v>0</v>
      </c>
      <c r="BW1894" s="151" t="b">
        <f t="shared" ca="1" si="965"/>
        <v>0</v>
      </c>
      <c r="BX1894" s="151" t="b">
        <f t="shared" ca="1" si="966"/>
        <v>0</v>
      </c>
      <c r="BY1894" s="151" t="b">
        <f t="shared" ca="1" si="967"/>
        <v>0</v>
      </c>
      <c r="BZ1894" s="151" t="b">
        <f t="shared" ca="1" si="968"/>
        <v>0</v>
      </c>
      <c r="CA1894" s="151" t="b">
        <f t="shared" ca="1" si="969"/>
        <v>0</v>
      </c>
      <c r="CB1894" s="151" t="b">
        <f t="shared" ca="1" si="970"/>
        <v>0</v>
      </c>
      <c r="CC1894" s="151" t="b">
        <f t="shared" ca="1" si="971"/>
        <v>0</v>
      </c>
      <c r="CD1894" s="151" t="b">
        <f t="shared" ca="1" si="972"/>
        <v>0</v>
      </c>
      <c r="CE1894" s="151" t="b">
        <f t="shared" ca="1" si="973"/>
        <v>0</v>
      </c>
      <c r="CF1894" s="151" t="b">
        <f t="shared" ca="1" si="974"/>
        <v>0</v>
      </c>
      <c r="CG1894" s="151" t="b">
        <f t="shared" ca="1" si="975"/>
        <v>0</v>
      </c>
      <c r="CH1894" s="151" t="b">
        <f t="shared" ca="1" si="976"/>
        <v>0</v>
      </c>
      <c r="CI1894" s="151" t="b">
        <f t="shared" ca="1" si="977"/>
        <v>0</v>
      </c>
      <c r="CJ1894" s="151" t="b">
        <f t="shared" ca="1" si="978"/>
        <v>0</v>
      </c>
      <c r="CK1894" s="151" t="b">
        <f t="shared" ca="1" si="979"/>
        <v>0</v>
      </c>
      <c r="CL1894" s="151" t="b">
        <f t="shared" ca="1" si="980"/>
        <v>0</v>
      </c>
      <c r="CM1894" s="151" t="b">
        <f t="shared" ca="1" si="981"/>
        <v>0</v>
      </c>
      <c r="CN1894" s="151" t="str">
        <f t="shared" ca="1" si="982"/>
        <v>NO_VAC</v>
      </c>
      <c r="CO1894" s="151" t="str">
        <f t="shared" ca="1" si="983"/>
        <v>NO_VAC</v>
      </c>
      <c r="CP1894" s="151" t="b">
        <f t="shared" ca="1" si="984"/>
        <v>0</v>
      </c>
      <c r="CQ1894" s="155">
        <f t="shared" ca="1" si="985"/>
        <v>0</v>
      </c>
      <c r="CR1894" s="155" t="b">
        <f t="shared" ca="1" si="986"/>
        <v>0</v>
      </c>
      <c r="CS1894" s="155" t="b">
        <f t="shared" ca="1" si="987"/>
        <v>0</v>
      </c>
      <c r="CT1894" s="155" t="b">
        <f t="shared" ca="1" si="988"/>
        <v>0</v>
      </c>
      <c r="CU1894" s="155" t="b">
        <f t="shared" ca="1" si="989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57"/>
        <v>0</v>
      </c>
      <c r="P1895" s="28">
        <f t="shared" ca="1" si="958"/>
        <v>0</v>
      </c>
      <c r="Q1895" s="28">
        <f t="shared" ca="1" si="959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0"/>
        <v>0</v>
      </c>
      <c r="BS1895" s="151" t="b">
        <f t="shared" si="961"/>
        <v>0</v>
      </c>
      <c r="BT1895" s="151" t="b">
        <f t="shared" si="962"/>
        <v>0</v>
      </c>
      <c r="BU1895" s="151" t="b">
        <f t="shared" si="963"/>
        <v>0</v>
      </c>
      <c r="BV1895" s="155" t="b">
        <f t="shared" ca="1" si="964"/>
        <v>0</v>
      </c>
      <c r="BW1895" s="151" t="b">
        <f t="shared" ca="1" si="965"/>
        <v>0</v>
      </c>
      <c r="BX1895" s="151" t="b">
        <f t="shared" ca="1" si="966"/>
        <v>0</v>
      </c>
      <c r="BY1895" s="151" t="b">
        <f t="shared" ca="1" si="967"/>
        <v>0</v>
      </c>
      <c r="BZ1895" s="151" t="b">
        <f t="shared" ca="1" si="968"/>
        <v>0</v>
      </c>
      <c r="CA1895" s="151" t="b">
        <f t="shared" ca="1" si="969"/>
        <v>0</v>
      </c>
      <c r="CB1895" s="151" t="b">
        <f t="shared" ca="1" si="970"/>
        <v>0</v>
      </c>
      <c r="CC1895" s="151" t="b">
        <f t="shared" ca="1" si="971"/>
        <v>0</v>
      </c>
      <c r="CD1895" s="151" t="b">
        <f t="shared" ca="1" si="972"/>
        <v>0</v>
      </c>
      <c r="CE1895" s="151" t="b">
        <f t="shared" ca="1" si="973"/>
        <v>0</v>
      </c>
      <c r="CF1895" s="151" t="b">
        <f t="shared" ca="1" si="974"/>
        <v>0</v>
      </c>
      <c r="CG1895" s="151" t="b">
        <f t="shared" ca="1" si="975"/>
        <v>0</v>
      </c>
      <c r="CH1895" s="151" t="b">
        <f t="shared" ca="1" si="976"/>
        <v>0</v>
      </c>
      <c r="CI1895" s="151" t="b">
        <f t="shared" ca="1" si="977"/>
        <v>0</v>
      </c>
      <c r="CJ1895" s="151" t="b">
        <f t="shared" ca="1" si="978"/>
        <v>0</v>
      </c>
      <c r="CK1895" s="151" t="b">
        <f t="shared" ca="1" si="979"/>
        <v>0</v>
      </c>
      <c r="CL1895" s="151" t="b">
        <f t="shared" ca="1" si="980"/>
        <v>0</v>
      </c>
      <c r="CM1895" s="151" t="b">
        <f t="shared" ca="1" si="981"/>
        <v>0</v>
      </c>
      <c r="CN1895" s="151" t="str">
        <f t="shared" ca="1" si="982"/>
        <v>NO_VAC</v>
      </c>
      <c r="CO1895" s="151" t="str">
        <f t="shared" ca="1" si="983"/>
        <v>NO_VAC</v>
      </c>
      <c r="CP1895" s="151" t="b">
        <f t="shared" ca="1" si="984"/>
        <v>0</v>
      </c>
      <c r="CQ1895" s="155">
        <f t="shared" ca="1" si="985"/>
        <v>0</v>
      </c>
      <c r="CR1895" s="155" t="b">
        <f t="shared" ca="1" si="986"/>
        <v>0</v>
      </c>
      <c r="CS1895" s="155" t="b">
        <f t="shared" ca="1" si="987"/>
        <v>0</v>
      </c>
      <c r="CT1895" s="155" t="b">
        <f t="shared" ca="1" si="988"/>
        <v>0</v>
      </c>
      <c r="CU1895" s="155" t="b">
        <f t="shared" ca="1" si="989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57"/>
        <v>0</v>
      </c>
      <c r="P1896" s="28">
        <f t="shared" ca="1" si="958"/>
        <v>0</v>
      </c>
      <c r="Q1896" s="28">
        <f t="shared" ca="1" si="959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0"/>
        <v>0</v>
      </c>
      <c r="BS1896" s="151" t="b">
        <f t="shared" si="961"/>
        <v>0</v>
      </c>
      <c r="BT1896" s="151" t="b">
        <f t="shared" si="962"/>
        <v>0</v>
      </c>
      <c r="BU1896" s="151" t="b">
        <f t="shared" si="963"/>
        <v>0</v>
      </c>
      <c r="BV1896" s="155" t="b">
        <f t="shared" ca="1" si="964"/>
        <v>0</v>
      </c>
      <c r="BW1896" s="151" t="b">
        <f t="shared" ca="1" si="965"/>
        <v>0</v>
      </c>
      <c r="BX1896" s="151" t="b">
        <f t="shared" ca="1" si="966"/>
        <v>0</v>
      </c>
      <c r="BY1896" s="151" t="b">
        <f t="shared" ca="1" si="967"/>
        <v>0</v>
      </c>
      <c r="BZ1896" s="151" t="b">
        <f t="shared" ca="1" si="968"/>
        <v>0</v>
      </c>
      <c r="CA1896" s="151" t="b">
        <f t="shared" ca="1" si="969"/>
        <v>0</v>
      </c>
      <c r="CB1896" s="151" t="b">
        <f t="shared" ca="1" si="970"/>
        <v>0</v>
      </c>
      <c r="CC1896" s="151" t="b">
        <f t="shared" ca="1" si="971"/>
        <v>0</v>
      </c>
      <c r="CD1896" s="151" t="b">
        <f t="shared" ca="1" si="972"/>
        <v>0</v>
      </c>
      <c r="CE1896" s="151" t="b">
        <f t="shared" ca="1" si="973"/>
        <v>0</v>
      </c>
      <c r="CF1896" s="151" t="b">
        <f t="shared" ca="1" si="974"/>
        <v>0</v>
      </c>
      <c r="CG1896" s="151" t="b">
        <f t="shared" ca="1" si="975"/>
        <v>0</v>
      </c>
      <c r="CH1896" s="151" t="b">
        <f t="shared" ca="1" si="976"/>
        <v>0</v>
      </c>
      <c r="CI1896" s="151" t="b">
        <f t="shared" ca="1" si="977"/>
        <v>0</v>
      </c>
      <c r="CJ1896" s="151" t="b">
        <f t="shared" ca="1" si="978"/>
        <v>0</v>
      </c>
      <c r="CK1896" s="151" t="b">
        <f t="shared" ca="1" si="979"/>
        <v>0</v>
      </c>
      <c r="CL1896" s="151" t="b">
        <f t="shared" ca="1" si="980"/>
        <v>0</v>
      </c>
      <c r="CM1896" s="151" t="b">
        <f t="shared" ca="1" si="981"/>
        <v>0</v>
      </c>
      <c r="CN1896" s="151" t="str">
        <f t="shared" ca="1" si="982"/>
        <v>NO_VAC</v>
      </c>
      <c r="CO1896" s="151" t="str">
        <f t="shared" ca="1" si="983"/>
        <v>NO_VAC</v>
      </c>
      <c r="CP1896" s="151" t="b">
        <f t="shared" ca="1" si="984"/>
        <v>0</v>
      </c>
      <c r="CQ1896" s="155">
        <f t="shared" ca="1" si="985"/>
        <v>0</v>
      </c>
      <c r="CR1896" s="155" t="b">
        <f t="shared" ca="1" si="986"/>
        <v>0</v>
      </c>
      <c r="CS1896" s="155" t="b">
        <f t="shared" ca="1" si="987"/>
        <v>0</v>
      </c>
      <c r="CT1896" s="155" t="b">
        <f t="shared" ca="1" si="988"/>
        <v>0</v>
      </c>
      <c r="CU1896" s="155" t="b">
        <f t="shared" ca="1" si="989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57"/>
        <v>0</v>
      </c>
      <c r="P1897" s="28">
        <f t="shared" ca="1" si="958"/>
        <v>0</v>
      </c>
      <c r="Q1897" s="28">
        <f t="shared" ca="1" si="959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0"/>
        <v>0</v>
      </c>
      <c r="BS1897" s="151" t="b">
        <f t="shared" si="961"/>
        <v>0</v>
      </c>
      <c r="BT1897" s="151" t="b">
        <f t="shared" si="962"/>
        <v>0</v>
      </c>
      <c r="BU1897" s="151" t="b">
        <f t="shared" si="963"/>
        <v>0</v>
      </c>
      <c r="BV1897" s="155" t="b">
        <f t="shared" ca="1" si="964"/>
        <v>0</v>
      </c>
      <c r="BW1897" s="151" t="b">
        <f t="shared" ca="1" si="965"/>
        <v>0</v>
      </c>
      <c r="BX1897" s="151" t="b">
        <f t="shared" ca="1" si="966"/>
        <v>0</v>
      </c>
      <c r="BY1897" s="151" t="b">
        <f t="shared" ca="1" si="967"/>
        <v>0</v>
      </c>
      <c r="BZ1897" s="151" t="b">
        <f t="shared" ca="1" si="968"/>
        <v>0</v>
      </c>
      <c r="CA1897" s="151" t="b">
        <f t="shared" ca="1" si="969"/>
        <v>0</v>
      </c>
      <c r="CB1897" s="151" t="b">
        <f t="shared" ca="1" si="970"/>
        <v>0</v>
      </c>
      <c r="CC1897" s="151" t="b">
        <f t="shared" ca="1" si="971"/>
        <v>0</v>
      </c>
      <c r="CD1897" s="151" t="b">
        <f t="shared" ca="1" si="972"/>
        <v>0</v>
      </c>
      <c r="CE1897" s="151" t="b">
        <f t="shared" ca="1" si="973"/>
        <v>0</v>
      </c>
      <c r="CF1897" s="151" t="b">
        <f t="shared" ca="1" si="974"/>
        <v>0</v>
      </c>
      <c r="CG1897" s="151" t="b">
        <f t="shared" ca="1" si="975"/>
        <v>0</v>
      </c>
      <c r="CH1897" s="151" t="b">
        <f t="shared" ca="1" si="976"/>
        <v>0</v>
      </c>
      <c r="CI1897" s="151" t="b">
        <f t="shared" ca="1" si="977"/>
        <v>0</v>
      </c>
      <c r="CJ1897" s="151" t="b">
        <f t="shared" ca="1" si="978"/>
        <v>0</v>
      </c>
      <c r="CK1897" s="151" t="b">
        <f t="shared" ca="1" si="979"/>
        <v>0</v>
      </c>
      <c r="CL1897" s="151" t="b">
        <f t="shared" ca="1" si="980"/>
        <v>0</v>
      </c>
      <c r="CM1897" s="151" t="b">
        <f t="shared" ca="1" si="981"/>
        <v>0</v>
      </c>
      <c r="CN1897" s="151" t="str">
        <f t="shared" ca="1" si="982"/>
        <v>NO_VAC</v>
      </c>
      <c r="CO1897" s="151" t="str">
        <f t="shared" ca="1" si="983"/>
        <v>NO_VAC</v>
      </c>
      <c r="CP1897" s="151" t="b">
        <f t="shared" ca="1" si="984"/>
        <v>0</v>
      </c>
      <c r="CQ1897" s="155">
        <f t="shared" ca="1" si="985"/>
        <v>0</v>
      </c>
      <c r="CR1897" s="155" t="b">
        <f t="shared" ca="1" si="986"/>
        <v>0</v>
      </c>
      <c r="CS1897" s="155" t="b">
        <f t="shared" ca="1" si="987"/>
        <v>0</v>
      </c>
      <c r="CT1897" s="155" t="b">
        <f t="shared" ca="1" si="988"/>
        <v>0</v>
      </c>
      <c r="CU1897" s="155" t="b">
        <f t="shared" ca="1" si="989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57"/>
        <v>0</v>
      </c>
      <c r="P1898" s="28">
        <f t="shared" ca="1" si="958"/>
        <v>0</v>
      </c>
      <c r="Q1898" s="28">
        <f t="shared" ca="1" si="959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0"/>
        <v>0</v>
      </c>
      <c r="BS1898" s="151" t="b">
        <f t="shared" si="961"/>
        <v>0</v>
      </c>
      <c r="BT1898" s="151" t="b">
        <f t="shared" si="962"/>
        <v>0</v>
      </c>
      <c r="BU1898" s="151" t="b">
        <f t="shared" si="963"/>
        <v>0</v>
      </c>
      <c r="BV1898" s="155" t="b">
        <f t="shared" ca="1" si="964"/>
        <v>0</v>
      </c>
      <c r="BW1898" s="151" t="b">
        <f t="shared" ca="1" si="965"/>
        <v>0</v>
      </c>
      <c r="BX1898" s="151" t="b">
        <f t="shared" ca="1" si="966"/>
        <v>0</v>
      </c>
      <c r="BY1898" s="151" t="b">
        <f t="shared" ca="1" si="967"/>
        <v>0</v>
      </c>
      <c r="BZ1898" s="151" t="b">
        <f t="shared" ca="1" si="968"/>
        <v>0</v>
      </c>
      <c r="CA1898" s="151" t="b">
        <f t="shared" ca="1" si="969"/>
        <v>0</v>
      </c>
      <c r="CB1898" s="151" t="b">
        <f t="shared" ca="1" si="970"/>
        <v>0</v>
      </c>
      <c r="CC1898" s="151" t="b">
        <f t="shared" ca="1" si="971"/>
        <v>0</v>
      </c>
      <c r="CD1898" s="151" t="b">
        <f t="shared" ca="1" si="972"/>
        <v>0</v>
      </c>
      <c r="CE1898" s="151" t="b">
        <f t="shared" ca="1" si="973"/>
        <v>0</v>
      </c>
      <c r="CF1898" s="151" t="b">
        <f t="shared" ca="1" si="974"/>
        <v>0</v>
      </c>
      <c r="CG1898" s="151" t="b">
        <f t="shared" ca="1" si="975"/>
        <v>0</v>
      </c>
      <c r="CH1898" s="151" t="b">
        <f t="shared" ca="1" si="976"/>
        <v>0</v>
      </c>
      <c r="CI1898" s="151" t="b">
        <f t="shared" ca="1" si="977"/>
        <v>0</v>
      </c>
      <c r="CJ1898" s="151" t="b">
        <f t="shared" ca="1" si="978"/>
        <v>0</v>
      </c>
      <c r="CK1898" s="151" t="b">
        <f t="shared" ca="1" si="979"/>
        <v>0</v>
      </c>
      <c r="CL1898" s="151" t="b">
        <f t="shared" ca="1" si="980"/>
        <v>0</v>
      </c>
      <c r="CM1898" s="151" t="b">
        <f t="shared" ca="1" si="981"/>
        <v>0</v>
      </c>
      <c r="CN1898" s="151" t="str">
        <f t="shared" ca="1" si="982"/>
        <v>NO_VAC</v>
      </c>
      <c r="CO1898" s="151" t="str">
        <f t="shared" ca="1" si="983"/>
        <v>NO_VAC</v>
      </c>
      <c r="CP1898" s="151" t="b">
        <f t="shared" ca="1" si="984"/>
        <v>0</v>
      </c>
      <c r="CQ1898" s="155">
        <f t="shared" ca="1" si="985"/>
        <v>0</v>
      </c>
      <c r="CR1898" s="155" t="b">
        <f t="shared" ca="1" si="986"/>
        <v>0</v>
      </c>
      <c r="CS1898" s="155" t="b">
        <f t="shared" ca="1" si="987"/>
        <v>0</v>
      </c>
      <c r="CT1898" s="155" t="b">
        <f t="shared" ca="1" si="988"/>
        <v>0</v>
      </c>
      <c r="CU1898" s="155" t="b">
        <f t="shared" ca="1" si="989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57"/>
        <v>0</v>
      </c>
      <c r="P1899" s="28">
        <f t="shared" ca="1" si="958"/>
        <v>0</v>
      </c>
      <c r="Q1899" s="28">
        <f t="shared" ca="1" si="959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0"/>
        <v>0</v>
      </c>
      <c r="BS1899" s="151" t="b">
        <f t="shared" si="961"/>
        <v>0</v>
      </c>
      <c r="BT1899" s="151" t="b">
        <f t="shared" si="962"/>
        <v>0</v>
      </c>
      <c r="BU1899" s="151" t="b">
        <f t="shared" si="963"/>
        <v>0</v>
      </c>
      <c r="BV1899" s="155" t="b">
        <f t="shared" ca="1" si="964"/>
        <v>0</v>
      </c>
      <c r="BW1899" s="151" t="b">
        <f t="shared" ca="1" si="965"/>
        <v>0</v>
      </c>
      <c r="BX1899" s="151" t="b">
        <f t="shared" ca="1" si="966"/>
        <v>0</v>
      </c>
      <c r="BY1899" s="151" t="b">
        <f t="shared" ca="1" si="967"/>
        <v>0</v>
      </c>
      <c r="BZ1899" s="151" t="b">
        <f t="shared" ca="1" si="968"/>
        <v>0</v>
      </c>
      <c r="CA1899" s="151" t="b">
        <f t="shared" ca="1" si="969"/>
        <v>0</v>
      </c>
      <c r="CB1899" s="151" t="b">
        <f t="shared" ca="1" si="970"/>
        <v>0</v>
      </c>
      <c r="CC1899" s="151" t="b">
        <f t="shared" ca="1" si="971"/>
        <v>0</v>
      </c>
      <c r="CD1899" s="151" t="b">
        <f t="shared" ca="1" si="972"/>
        <v>0</v>
      </c>
      <c r="CE1899" s="151" t="b">
        <f t="shared" ca="1" si="973"/>
        <v>0</v>
      </c>
      <c r="CF1899" s="151" t="b">
        <f t="shared" ca="1" si="974"/>
        <v>0</v>
      </c>
      <c r="CG1899" s="151" t="b">
        <f t="shared" ca="1" si="975"/>
        <v>0</v>
      </c>
      <c r="CH1899" s="151" t="b">
        <f t="shared" ca="1" si="976"/>
        <v>0</v>
      </c>
      <c r="CI1899" s="151" t="b">
        <f t="shared" ca="1" si="977"/>
        <v>0</v>
      </c>
      <c r="CJ1899" s="151" t="b">
        <f t="shared" ca="1" si="978"/>
        <v>0</v>
      </c>
      <c r="CK1899" s="151" t="b">
        <f t="shared" ca="1" si="979"/>
        <v>0</v>
      </c>
      <c r="CL1899" s="151" t="b">
        <f t="shared" ca="1" si="980"/>
        <v>0</v>
      </c>
      <c r="CM1899" s="151" t="b">
        <f t="shared" ca="1" si="981"/>
        <v>0</v>
      </c>
      <c r="CN1899" s="151" t="str">
        <f t="shared" ca="1" si="982"/>
        <v>NO_VAC</v>
      </c>
      <c r="CO1899" s="151" t="str">
        <f t="shared" ca="1" si="983"/>
        <v>NO_VAC</v>
      </c>
      <c r="CP1899" s="151" t="b">
        <f t="shared" ca="1" si="984"/>
        <v>0</v>
      </c>
      <c r="CQ1899" s="155">
        <f t="shared" ca="1" si="985"/>
        <v>0</v>
      </c>
      <c r="CR1899" s="155" t="b">
        <f t="shared" ca="1" si="986"/>
        <v>0</v>
      </c>
      <c r="CS1899" s="155" t="b">
        <f t="shared" ca="1" si="987"/>
        <v>0</v>
      </c>
      <c r="CT1899" s="155" t="b">
        <f t="shared" ca="1" si="988"/>
        <v>0</v>
      </c>
      <c r="CU1899" s="155" t="b">
        <f t="shared" ca="1" si="989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57"/>
        <v>0</v>
      </c>
      <c r="P1900" s="28">
        <f t="shared" ca="1" si="958"/>
        <v>0</v>
      </c>
      <c r="Q1900" s="28">
        <f t="shared" ca="1" si="959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0"/>
        <v>0</v>
      </c>
      <c r="BS1900" s="151" t="b">
        <f t="shared" si="961"/>
        <v>0</v>
      </c>
      <c r="BT1900" s="151" t="b">
        <f t="shared" si="962"/>
        <v>0</v>
      </c>
      <c r="BU1900" s="151" t="b">
        <f t="shared" si="963"/>
        <v>0</v>
      </c>
      <c r="BV1900" s="155" t="b">
        <f t="shared" ca="1" si="964"/>
        <v>0</v>
      </c>
      <c r="BW1900" s="151" t="b">
        <f t="shared" ca="1" si="965"/>
        <v>0</v>
      </c>
      <c r="BX1900" s="151" t="b">
        <f t="shared" ca="1" si="966"/>
        <v>0</v>
      </c>
      <c r="BY1900" s="151" t="b">
        <f t="shared" ca="1" si="967"/>
        <v>0</v>
      </c>
      <c r="BZ1900" s="151" t="b">
        <f t="shared" ca="1" si="968"/>
        <v>0</v>
      </c>
      <c r="CA1900" s="151" t="b">
        <f t="shared" ca="1" si="969"/>
        <v>0</v>
      </c>
      <c r="CB1900" s="151" t="b">
        <f t="shared" ca="1" si="970"/>
        <v>0</v>
      </c>
      <c r="CC1900" s="151" t="b">
        <f t="shared" ca="1" si="971"/>
        <v>0</v>
      </c>
      <c r="CD1900" s="151" t="b">
        <f t="shared" ca="1" si="972"/>
        <v>0</v>
      </c>
      <c r="CE1900" s="151" t="b">
        <f t="shared" ca="1" si="973"/>
        <v>0</v>
      </c>
      <c r="CF1900" s="151" t="b">
        <f t="shared" ca="1" si="974"/>
        <v>0</v>
      </c>
      <c r="CG1900" s="151" t="b">
        <f t="shared" ca="1" si="975"/>
        <v>0</v>
      </c>
      <c r="CH1900" s="151" t="b">
        <f t="shared" ca="1" si="976"/>
        <v>0</v>
      </c>
      <c r="CI1900" s="151" t="b">
        <f t="shared" ca="1" si="977"/>
        <v>0</v>
      </c>
      <c r="CJ1900" s="151" t="b">
        <f t="shared" ca="1" si="978"/>
        <v>0</v>
      </c>
      <c r="CK1900" s="151" t="b">
        <f t="shared" ca="1" si="979"/>
        <v>0</v>
      </c>
      <c r="CL1900" s="151" t="b">
        <f t="shared" ca="1" si="980"/>
        <v>0</v>
      </c>
      <c r="CM1900" s="151" t="b">
        <f t="shared" ca="1" si="981"/>
        <v>0</v>
      </c>
      <c r="CN1900" s="151" t="str">
        <f t="shared" ca="1" si="982"/>
        <v>NO_VAC</v>
      </c>
      <c r="CO1900" s="151" t="str">
        <f t="shared" ca="1" si="983"/>
        <v>NO_VAC</v>
      </c>
      <c r="CP1900" s="151" t="b">
        <f t="shared" ca="1" si="984"/>
        <v>0</v>
      </c>
      <c r="CQ1900" s="155">
        <f t="shared" ca="1" si="985"/>
        <v>0</v>
      </c>
      <c r="CR1900" s="155" t="b">
        <f t="shared" ca="1" si="986"/>
        <v>0</v>
      </c>
      <c r="CS1900" s="155" t="b">
        <f t="shared" ca="1" si="987"/>
        <v>0</v>
      </c>
      <c r="CT1900" s="155" t="b">
        <f t="shared" ca="1" si="988"/>
        <v>0</v>
      </c>
      <c r="CU1900" s="155" t="b">
        <f t="shared" ca="1" si="989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57"/>
        <v>0</v>
      </c>
      <c r="P1901" s="28">
        <f t="shared" ca="1" si="958"/>
        <v>0</v>
      </c>
      <c r="Q1901" s="28">
        <f t="shared" ca="1" si="959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0"/>
        <v>0</v>
      </c>
      <c r="BS1901" s="151" t="b">
        <f t="shared" si="961"/>
        <v>0</v>
      </c>
      <c r="BT1901" s="151" t="b">
        <f t="shared" si="962"/>
        <v>0</v>
      </c>
      <c r="BU1901" s="151" t="b">
        <f t="shared" si="963"/>
        <v>0</v>
      </c>
      <c r="BV1901" s="155" t="b">
        <f t="shared" ca="1" si="964"/>
        <v>0</v>
      </c>
      <c r="BW1901" s="151" t="b">
        <f t="shared" ca="1" si="965"/>
        <v>0</v>
      </c>
      <c r="BX1901" s="151" t="b">
        <f t="shared" ca="1" si="966"/>
        <v>0</v>
      </c>
      <c r="BY1901" s="151" t="b">
        <f t="shared" ca="1" si="967"/>
        <v>0</v>
      </c>
      <c r="BZ1901" s="151" t="b">
        <f t="shared" ca="1" si="968"/>
        <v>0</v>
      </c>
      <c r="CA1901" s="151" t="b">
        <f t="shared" ca="1" si="969"/>
        <v>0</v>
      </c>
      <c r="CB1901" s="151" t="b">
        <f t="shared" ca="1" si="970"/>
        <v>0</v>
      </c>
      <c r="CC1901" s="151" t="b">
        <f t="shared" ca="1" si="971"/>
        <v>0</v>
      </c>
      <c r="CD1901" s="151" t="b">
        <f t="shared" ca="1" si="972"/>
        <v>0</v>
      </c>
      <c r="CE1901" s="151" t="b">
        <f t="shared" ca="1" si="973"/>
        <v>0</v>
      </c>
      <c r="CF1901" s="151" t="b">
        <f t="shared" ca="1" si="974"/>
        <v>0</v>
      </c>
      <c r="CG1901" s="151" t="b">
        <f t="shared" ca="1" si="975"/>
        <v>0</v>
      </c>
      <c r="CH1901" s="151" t="b">
        <f t="shared" ca="1" si="976"/>
        <v>0</v>
      </c>
      <c r="CI1901" s="151" t="b">
        <f t="shared" ca="1" si="977"/>
        <v>0</v>
      </c>
      <c r="CJ1901" s="151" t="b">
        <f t="shared" ca="1" si="978"/>
        <v>0</v>
      </c>
      <c r="CK1901" s="151" t="b">
        <f t="shared" ca="1" si="979"/>
        <v>0</v>
      </c>
      <c r="CL1901" s="151" t="b">
        <f t="shared" ca="1" si="980"/>
        <v>0</v>
      </c>
      <c r="CM1901" s="151" t="b">
        <f t="shared" ca="1" si="981"/>
        <v>0</v>
      </c>
      <c r="CN1901" s="151" t="str">
        <f t="shared" ca="1" si="982"/>
        <v>NO_VAC</v>
      </c>
      <c r="CO1901" s="151" t="str">
        <f t="shared" ca="1" si="983"/>
        <v>NO_VAC</v>
      </c>
      <c r="CP1901" s="151" t="b">
        <f t="shared" ca="1" si="984"/>
        <v>0</v>
      </c>
      <c r="CQ1901" s="155">
        <f t="shared" ca="1" si="985"/>
        <v>0</v>
      </c>
      <c r="CR1901" s="155" t="b">
        <f t="shared" ca="1" si="986"/>
        <v>0</v>
      </c>
      <c r="CS1901" s="155" t="b">
        <f t="shared" ca="1" si="987"/>
        <v>0</v>
      </c>
      <c r="CT1901" s="155" t="b">
        <f t="shared" ca="1" si="988"/>
        <v>0</v>
      </c>
      <c r="CU1901" s="155" t="b">
        <f t="shared" ca="1" si="989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57"/>
        <v>0</v>
      </c>
      <c r="P1902" s="28">
        <f t="shared" ca="1" si="958"/>
        <v>0</v>
      </c>
      <c r="Q1902" s="28">
        <f t="shared" ca="1" si="959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0"/>
        <v>0</v>
      </c>
      <c r="BS1902" s="151" t="b">
        <f t="shared" si="961"/>
        <v>0</v>
      </c>
      <c r="BT1902" s="151" t="b">
        <f t="shared" si="962"/>
        <v>0</v>
      </c>
      <c r="BU1902" s="151" t="b">
        <f t="shared" si="963"/>
        <v>0</v>
      </c>
      <c r="BV1902" s="155" t="b">
        <f t="shared" ca="1" si="964"/>
        <v>0</v>
      </c>
      <c r="BW1902" s="151" t="b">
        <f t="shared" ca="1" si="965"/>
        <v>0</v>
      </c>
      <c r="BX1902" s="151" t="b">
        <f t="shared" ca="1" si="966"/>
        <v>0</v>
      </c>
      <c r="BY1902" s="151" t="b">
        <f t="shared" ca="1" si="967"/>
        <v>0</v>
      </c>
      <c r="BZ1902" s="151" t="b">
        <f t="shared" ca="1" si="968"/>
        <v>0</v>
      </c>
      <c r="CA1902" s="151" t="b">
        <f t="shared" ca="1" si="969"/>
        <v>0</v>
      </c>
      <c r="CB1902" s="151" t="b">
        <f t="shared" ca="1" si="970"/>
        <v>0</v>
      </c>
      <c r="CC1902" s="151" t="b">
        <f t="shared" ca="1" si="971"/>
        <v>0</v>
      </c>
      <c r="CD1902" s="151" t="b">
        <f t="shared" ca="1" si="972"/>
        <v>0</v>
      </c>
      <c r="CE1902" s="151" t="b">
        <f t="shared" ca="1" si="973"/>
        <v>0</v>
      </c>
      <c r="CF1902" s="151" t="b">
        <f t="shared" ca="1" si="974"/>
        <v>0</v>
      </c>
      <c r="CG1902" s="151" t="b">
        <f t="shared" ca="1" si="975"/>
        <v>0</v>
      </c>
      <c r="CH1902" s="151" t="b">
        <f t="shared" ca="1" si="976"/>
        <v>0</v>
      </c>
      <c r="CI1902" s="151" t="b">
        <f t="shared" ca="1" si="977"/>
        <v>0</v>
      </c>
      <c r="CJ1902" s="151" t="b">
        <f t="shared" ca="1" si="978"/>
        <v>0</v>
      </c>
      <c r="CK1902" s="151" t="b">
        <f t="shared" ca="1" si="979"/>
        <v>0</v>
      </c>
      <c r="CL1902" s="151" t="b">
        <f t="shared" ca="1" si="980"/>
        <v>0</v>
      </c>
      <c r="CM1902" s="151" t="b">
        <f t="shared" ca="1" si="981"/>
        <v>0</v>
      </c>
      <c r="CN1902" s="151" t="str">
        <f t="shared" ca="1" si="982"/>
        <v>NO_VAC</v>
      </c>
      <c r="CO1902" s="151" t="str">
        <f t="shared" ca="1" si="983"/>
        <v>NO_VAC</v>
      </c>
      <c r="CP1902" s="151" t="b">
        <f t="shared" ca="1" si="984"/>
        <v>0</v>
      </c>
      <c r="CQ1902" s="155">
        <f t="shared" ca="1" si="985"/>
        <v>0</v>
      </c>
      <c r="CR1902" s="155" t="b">
        <f t="shared" ca="1" si="986"/>
        <v>0</v>
      </c>
      <c r="CS1902" s="155" t="b">
        <f t="shared" ca="1" si="987"/>
        <v>0</v>
      </c>
      <c r="CT1902" s="155" t="b">
        <f t="shared" ca="1" si="988"/>
        <v>0</v>
      </c>
      <c r="CU1902" s="155" t="b">
        <f t="shared" ca="1" si="989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57"/>
        <v>0</v>
      </c>
      <c r="P1903" s="28">
        <f t="shared" ca="1" si="958"/>
        <v>0</v>
      </c>
      <c r="Q1903" s="28">
        <f t="shared" ca="1" si="959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0"/>
        <v>0</v>
      </c>
      <c r="BS1903" s="151" t="b">
        <f t="shared" si="961"/>
        <v>0</v>
      </c>
      <c r="BT1903" s="151" t="b">
        <f t="shared" si="962"/>
        <v>0</v>
      </c>
      <c r="BU1903" s="151" t="b">
        <f t="shared" si="963"/>
        <v>0</v>
      </c>
      <c r="BV1903" s="155" t="b">
        <f t="shared" ca="1" si="964"/>
        <v>0</v>
      </c>
      <c r="BW1903" s="151" t="b">
        <f t="shared" ca="1" si="965"/>
        <v>0</v>
      </c>
      <c r="BX1903" s="151" t="b">
        <f t="shared" ca="1" si="966"/>
        <v>0</v>
      </c>
      <c r="BY1903" s="151" t="b">
        <f t="shared" ca="1" si="967"/>
        <v>0</v>
      </c>
      <c r="BZ1903" s="151" t="b">
        <f t="shared" ca="1" si="968"/>
        <v>0</v>
      </c>
      <c r="CA1903" s="151" t="b">
        <f t="shared" ca="1" si="969"/>
        <v>0</v>
      </c>
      <c r="CB1903" s="151" t="b">
        <f t="shared" ca="1" si="970"/>
        <v>0</v>
      </c>
      <c r="CC1903" s="151" t="b">
        <f t="shared" ca="1" si="971"/>
        <v>0</v>
      </c>
      <c r="CD1903" s="151" t="b">
        <f t="shared" ca="1" si="972"/>
        <v>0</v>
      </c>
      <c r="CE1903" s="151" t="b">
        <f t="shared" ca="1" si="973"/>
        <v>0</v>
      </c>
      <c r="CF1903" s="151" t="b">
        <f t="shared" ca="1" si="974"/>
        <v>0</v>
      </c>
      <c r="CG1903" s="151" t="b">
        <f t="shared" ca="1" si="975"/>
        <v>0</v>
      </c>
      <c r="CH1903" s="151" t="b">
        <f t="shared" ca="1" si="976"/>
        <v>0</v>
      </c>
      <c r="CI1903" s="151" t="b">
        <f t="shared" ca="1" si="977"/>
        <v>0</v>
      </c>
      <c r="CJ1903" s="151" t="b">
        <f t="shared" ca="1" si="978"/>
        <v>0</v>
      </c>
      <c r="CK1903" s="151" t="b">
        <f t="shared" ca="1" si="979"/>
        <v>0</v>
      </c>
      <c r="CL1903" s="151" t="b">
        <f t="shared" ca="1" si="980"/>
        <v>0</v>
      </c>
      <c r="CM1903" s="151" t="b">
        <f t="shared" ca="1" si="981"/>
        <v>0</v>
      </c>
      <c r="CN1903" s="151" t="str">
        <f t="shared" ca="1" si="982"/>
        <v>NO_VAC</v>
      </c>
      <c r="CO1903" s="151" t="str">
        <f t="shared" ca="1" si="983"/>
        <v>NO_VAC</v>
      </c>
      <c r="CP1903" s="151" t="b">
        <f t="shared" ca="1" si="984"/>
        <v>0</v>
      </c>
      <c r="CQ1903" s="155">
        <f t="shared" ca="1" si="985"/>
        <v>0</v>
      </c>
      <c r="CR1903" s="155" t="b">
        <f t="shared" ca="1" si="986"/>
        <v>0</v>
      </c>
      <c r="CS1903" s="155" t="b">
        <f t="shared" ca="1" si="987"/>
        <v>0</v>
      </c>
      <c r="CT1903" s="155" t="b">
        <f t="shared" ca="1" si="988"/>
        <v>0</v>
      </c>
      <c r="CU1903" s="155" t="b">
        <f t="shared" ca="1" si="989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57"/>
        <v>0</v>
      </c>
      <c r="P1904" s="28">
        <f t="shared" ca="1" si="958"/>
        <v>0</v>
      </c>
      <c r="Q1904" s="28">
        <f t="shared" ca="1" si="959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0"/>
        <v>0</v>
      </c>
      <c r="BS1904" s="151" t="b">
        <f t="shared" si="961"/>
        <v>0</v>
      </c>
      <c r="BT1904" s="151" t="b">
        <f t="shared" si="962"/>
        <v>0</v>
      </c>
      <c r="BU1904" s="151" t="b">
        <f t="shared" si="963"/>
        <v>0</v>
      </c>
      <c r="BV1904" s="155" t="b">
        <f t="shared" ca="1" si="964"/>
        <v>0</v>
      </c>
      <c r="BW1904" s="151" t="b">
        <f t="shared" ca="1" si="965"/>
        <v>0</v>
      </c>
      <c r="BX1904" s="151" t="b">
        <f t="shared" ca="1" si="966"/>
        <v>0</v>
      </c>
      <c r="BY1904" s="151" t="b">
        <f t="shared" ca="1" si="967"/>
        <v>0</v>
      </c>
      <c r="BZ1904" s="151" t="b">
        <f t="shared" ca="1" si="968"/>
        <v>0</v>
      </c>
      <c r="CA1904" s="151" t="b">
        <f t="shared" ca="1" si="969"/>
        <v>0</v>
      </c>
      <c r="CB1904" s="151" t="b">
        <f t="shared" ca="1" si="970"/>
        <v>0</v>
      </c>
      <c r="CC1904" s="151" t="b">
        <f t="shared" ca="1" si="971"/>
        <v>0</v>
      </c>
      <c r="CD1904" s="151" t="b">
        <f t="shared" ca="1" si="972"/>
        <v>0</v>
      </c>
      <c r="CE1904" s="151" t="b">
        <f t="shared" ca="1" si="973"/>
        <v>0</v>
      </c>
      <c r="CF1904" s="151" t="b">
        <f t="shared" ca="1" si="974"/>
        <v>0</v>
      </c>
      <c r="CG1904" s="151" t="b">
        <f t="shared" ca="1" si="975"/>
        <v>0</v>
      </c>
      <c r="CH1904" s="151" t="b">
        <f t="shared" ca="1" si="976"/>
        <v>0</v>
      </c>
      <c r="CI1904" s="151" t="b">
        <f t="shared" ca="1" si="977"/>
        <v>0</v>
      </c>
      <c r="CJ1904" s="151" t="b">
        <f t="shared" ca="1" si="978"/>
        <v>0</v>
      </c>
      <c r="CK1904" s="151" t="b">
        <f t="shared" ca="1" si="979"/>
        <v>0</v>
      </c>
      <c r="CL1904" s="151" t="b">
        <f t="shared" ca="1" si="980"/>
        <v>0</v>
      </c>
      <c r="CM1904" s="151" t="b">
        <f t="shared" ca="1" si="981"/>
        <v>0</v>
      </c>
      <c r="CN1904" s="151" t="str">
        <f t="shared" ca="1" si="982"/>
        <v>NO_VAC</v>
      </c>
      <c r="CO1904" s="151" t="str">
        <f t="shared" ca="1" si="983"/>
        <v>NO_VAC</v>
      </c>
      <c r="CP1904" s="151" t="b">
        <f t="shared" ca="1" si="984"/>
        <v>0</v>
      </c>
      <c r="CQ1904" s="155">
        <f t="shared" ca="1" si="985"/>
        <v>0</v>
      </c>
      <c r="CR1904" s="155" t="b">
        <f t="shared" ca="1" si="986"/>
        <v>0</v>
      </c>
      <c r="CS1904" s="155" t="b">
        <f t="shared" ca="1" si="987"/>
        <v>0</v>
      </c>
      <c r="CT1904" s="155" t="b">
        <f t="shared" ca="1" si="988"/>
        <v>0</v>
      </c>
      <c r="CU1904" s="155" t="b">
        <f t="shared" ca="1" si="989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57"/>
        <v>0</v>
      </c>
      <c r="P1905" s="28">
        <f t="shared" ca="1" si="958"/>
        <v>0</v>
      </c>
      <c r="Q1905" s="28">
        <f t="shared" ca="1" si="959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0"/>
        <v>0</v>
      </c>
      <c r="BS1905" s="151" t="b">
        <f t="shared" si="961"/>
        <v>0</v>
      </c>
      <c r="BT1905" s="151" t="b">
        <f t="shared" si="962"/>
        <v>0</v>
      </c>
      <c r="BU1905" s="151" t="b">
        <f t="shared" si="963"/>
        <v>0</v>
      </c>
      <c r="BV1905" s="155" t="b">
        <f t="shared" ca="1" si="964"/>
        <v>0</v>
      </c>
      <c r="BW1905" s="151" t="b">
        <f t="shared" ca="1" si="965"/>
        <v>0</v>
      </c>
      <c r="BX1905" s="151" t="b">
        <f t="shared" ca="1" si="966"/>
        <v>0</v>
      </c>
      <c r="BY1905" s="151" t="b">
        <f t="shared" ca="1" si="967"/>
        <v>0</v>
      </c>
      <c r="BZ1905" s="151" t="b">
        <f t="shared" ca="1" si="968"/>
        <v>0</v>
      </c>
      <c r="CA1905" s="151" t="b">
        <f t="shared" ca="1" si="969"/>
        <v>0</v>
      </c>
      <c r="CB1905" s="151" t="b">
        <f t="shared" ca="1" si="970"/>
        <v>0</v>
      </c>
      <c r="CC1905" s="151" t="b">
        <f t="shared" ca="1" si="971"/>
        <v>0</v>
      </c>
      <c r="CD1905" s="151" t="b">
        <f t="shared" ca="1" si="972"/>
        <v>0</v>
      </c>
      <c r="CE1905" s="151" t="b">
        <f t="shared" ca="1" si="973"/>
        <v>0</v>
      </c>
      <c r="CF1905" s="151" t="b">
        <f t="shared" ca="1" si="974"/>
        <v>0</v>
      </c>
      <c r="CG1905" s="151" t="b">
        <f t="shared" ca="1" si="975"/>
        <v>0</v>
      </c>
      <c r="CH1905" s="151" t="b">
        <f t="shared" ca="1" si="976"/>
        <v>0</v>
      </c>
      <c r="CI1905" s="151" t="b">
        <f t="shared" ca="1" si="977"/>
        <v>0</v>
      </c>
      <c r="CJ1905" s="151" t="b">
        <f t="shared" ca="1" si="978"/>
        <v>0</v>
      </c>
      <c r="CK1905" s="151" t="b">
        <f t="shared" ca="1" si="979"/>
        <v>0</v>
      </c>
      <c r="CL1905" s="151" t="b">
        <f t="shared" ca="1" si="980"/>
        <v>0</v>
      </c>
      <c r="CM1905" s="151" t="b">
        <f t="shared" ca="1" si="981"/>
        <v>0</v>
      </c>
      <c r="CN1905" s="151" t="str">
        <f t="shared" ca="1" si="982"/>
        <v>NO_VAC</v>
      </c>
      <c r="CO1905" s="151" t="str">
        <f t="shared" ca="1" si="983"/>
        <v>NO_VAC</v>
      </c>
      <c r="CP1905" s="151" t="b">
        <f t="shared" ca="1" si="984"/>
        <v>0</v>
      </c>
      <c r="CQ1905" s="155">
        <f t="shared" ca="1" si="985"/>
        <v>0</v>
      </c>
      <c r="CR1905" s="155" t="b">
        <f t="shared" ca="1" si="986"/>
        <v>0</v>
      </c>
      <c r="CS1905" s="155" t="b">
        <f t="shared" ca="1" si="987"/>
        <v>0</v>
      </c>
      <c r="CT1905" s="155" t="b">
        <f t="shared" ca="1" si="988"/>
        <v>0</v>
      </c>
      <c r="CU1905" s="155" t="b">
        <f t="shared" ca="1" si="989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57"/>
        <v>0</v>
      </c>
      <c r="P1906" s="28">
        <f t="shared" ca="1" si="958"/>
        <v>0</v>
      </c>
      <c r="Q1906" s="28">
        <f t="shared" ca="1" si="959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0"/>
        <v>0</v>
      </c>
      <c r="BS1906" s="151" t="b">
        <f t="shared" si="961"/>
        <v>0</v>
      </c>
      <c r="BT1906" s="151" t="b">
        <f t="shared" si="962"/>
        <v>0</v>
      </c>
      <c r="BU1906" s="151" t="b">
        <f t="shared" si="963"/>
        <v>0</v>
      </c>
      <c r="BV1906" s="155" t="b">
        <f t="shared" ca="1" si="964"/>
        <v>0</v>
      </c>
      <c r="BW1906" s="151" t="b">
        <f t="shared" ca="1" si="965"/>
        <v>0</v>
      </c>
      <c r="BX1906" s="151" t="b">
        <f t="shared" ca="1" si="966"/>
        <v>0</v>
      </c>
      <c r="BY1906" s="151" t="b">
        <f t="shared" ca="1" si="967"/>
        <v>0</v>
      </c>
      <c r="BZ1906" s="151" t="b">
        <f t="shared" ca="1" si="968"/>
        <v>0</v>
      </c>
      <c r="CA1906" s="151" t="b">
        <f t="shared" ca="1" si="969"/>
        <v>0</v>
      </c>
      <c r="CB1906" s="151" t="b">
        <f t="shared" ca="1" si="970"/>
        <v>0</v>
      </c>
      <c r="CC1906" s="151" t="b">
        <f t="shared" ca="1" si="971"/>
        <v>0</v>
      </c>
      <c r="CD1906" s="151" t="b">
        <f t="shared" ca="1" si="972"/>
        <v>0</v>
      </c>
      <c r="CE1906" s="151" t="b">
        <f t="shared" ca="1" si="973"/>
        <v>0</v>
      </c>
      <c r="CF1906" s="151" t="b">
        <f t="shared" ca="1" si="974"/>
        <v>0</v>
      </c>
      <c r="CG1906" s="151" t="b">
        <f t="shared" ca="1" si="975"/>
        <v>0</v>
      </c>
      <c r="CH1906" s="151" t="b">
        <f t="shared" ca="1" si="976"/>
        <v>0</v>
      </c>
      <c r="CI1906" s="151" t="b">
        <f t="shared" ca="1" si="977"/>
        <v>0</v>
      </c>
      <c r="CJ1906" s="151" t="b">
        <f t="shared" ca="1" si="978"/>
        <v>0</v>
      </c>
      <c r="CK1906" s="151" t="b">
        <f t="shared" ca="1" si="979"/>
        <v>0</v>
      </c>
      <c r="CL1906" s="151" t="b">
        <f t="shared" ca="1" si="980"/>
        <v>0</v>
      </c>
      <c r="CM1906" s="151" t="b">
        <f t="shared" ca="1" si="981"/>
        <v>0</v>
      </c>
      <c r="CN1906" s="151" t="str">
        <f t="shared" ca="1" si="982"/>
        <v>NO_VAC</v>
      </c>
      <c r="CO1906" s="151" t="str">
        <f t="shared" ca="1" si="983"/>
        <v>NO_VAC</v>
      </c>
      <c r="CP1906" s="151" t="b">
        <f t="shared" ca="1" si="984"/>
        <v>0</v>
      </c>
      <c r="CQ1906" s="155">
        <f t="shared" ca="1" si="985"/>
        <v>0</v>
      </c>
      <c r="CR1906" s="155" t="b">
        <f t="shared" ca="1" si="986"/>
        <v>0</v>
      </c>
      <c r="CS1906" s="155" t="b">
        <f t="shared" ca="1" si="987"/>
        <v>0</v>
      </c>
      <c r="CT1906" s="155" t="b">
        <f t="shared" ca="1" si="988"/>
        <v>0</v>
      </c>
      <c r="CU1906" s="155" t="b">
        <f t="shared" ca="1" si="989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57"/>
        <v>0</v>
      </c>
      <c r="P1907" s="28">
        <f t="shared" ca="1" si="958"/>
        <v>0</v>
      </c>
      <c r="Q1907" s="28">
        <f t="shared" ca="1" si="959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0"/>
        <v>0</v>
      </c>
      <c r="BS1907" s="151" t="b">
        <f t="shared" si="961"/>
        <v>0</v>
      </c>
      <c r="BT1907" s="151" t="b">
        <f t="shared" si="962"/>
        <v>0</v>
      </c>
      <c r="BU1907" s="151" t="b">
        <f t="shared" si="963"/>
        <v>0</v>
      </c>
      <c r="BV1907" s="155" t="b">
        <f t="shared" ca="1" si="964"/>
        <v>0</v>
      </c>
      <c r="BW1907" s="151" t="b">
        <f t="shared" ca="1" si="965"/>
        <v>0</v>
      </c>
      <c r="BX1907" s="151" t="b">
        <f t="shared" ca="1" si="966"/>
        <v>0</v>
      </c>
      <c r="BY1907" s="151" t="b">
        <f t="shared" ca="1" si="967"/>
        <v>0</v>
      </c>
      <c r="BZ1907" s="151" t="b">
        <f t="shared" ca="1" si="968"/>
        <v>0</v>
      </c>
      <c r="CA1907" s="151" t="b">
        <f t="shared" ca="1" si="969"/>
        <v>0</v>
      </c>
      <c r="CB1907" s="151" t="b">
        <f t="shared" ca="1" si="970"/>
        <v>0</v>
      </c>
      <c r="CC1907" s="151" t="b">
        <f t="shared" ca="1" si="971"/>
        <v>0</v>
      </c>
      <c r="CD1907" s="151" t="b">
        <f t="shared" ca="1" si="972"/>
        <v>0</v>
      </c>
      <c r="CE1907" s="151" t="b">
        <f t="shared" ca="1" si="973"/>
        <v>0</v>
      </c>
      <c r="CF1907" s="151" t="b">
        <f t="shared" ca="1" si="974"/>
        <v>0</v>
      </c>
      <c r="CG1907" s="151" t="b">
        <f t="shared" ca="1" si="975"/>
        <v>0</v>
      </c>
      <c r="CH1907" s="151" t="b">
        <f t="shared" ca="1" si="976"/>
        <v>0</v>
      </c>
      <c r="CI1907" s="151" t="b">
        <f t="shared" ca="1" si="977"/>
        <v>0</v>
      </c>
      <c r="CJ1907" s="151" t="b">
        <f t="shared" ca="1" si="978"/>
        <v>0</v>
      </c>
      <c r="CK1907" s="151" t="b">
        <f t="shared" ca="1" si="979"/>
        <v>0</v>
      </c>
      <c r="CL1907" s="151" t="b">
        <f t="shared" ca="1" si="980"/>
        <v>0</v>
      </c>
      <c r="CM1907" s="151" t="b">
        <f t="shared" ca="1" si="981"/>
        <v>0</v>
      </c>
      <c r="CN1907" s="151" t="str">
        <f t="shared" ca="1" si="982"/>
        <v>NO_VAC</v>
      </c>
      <c r="CO1907" s="151" t="str">
        <f t="shared" ca="1" si="983"/>
        <v>NO_VAC</v>
      </c>
      <c r="CP1907" s="151" t="b">
        <f t="shared" ca="1" si="984"/>
        <v>0</v>
      </c>
      <c r="CQ1907" s="155">
        <f t="shared" ca="1" si="985"/>
        <v>0</v>
      </c>
      <c r="CR1907" s="155" t="b">
        <f t="shared" ca="1" si="986"/>
        <v>0</v>
      </c>
      <c r="CS1907" s="155" t="b">
        <f t="shared" ca="1" si="987"/>
        <v>0</v>
      </c>
      <c r="CT1907" s="155" t="b">
        <f t="shared" ca="1" si="988"/>
        <v>0</v>
      </c>
      <c r="CU1907" s="155" t="b">
        <f t="shared" ca="1" si="989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57"/>
        <v>0</v>
      </c>
      <c r="P1908" s="28">
        <f t="shared" ca="1" si="958"/>
        <v>0</v>
      </c>
      <c r="Q1908" s="28">
        <f t="shared" ca="1" si="959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0"/>
        <v>0</v>
      </c>
      <c r="BS1908" s="151" t="b">
        <f t="shared" si="961"/>
        <v>0</v>
      </c>
      <c r="BT1908" s="151" t="b">
        <f t="shared" si="962"/>
        <v>0</v>
      </c>
      <c r="BU1908" s="151" t="b">
        <f t="shared" si="963"/>
        <v>0</v>
      </c>
      <c r="BV1908" s="155" t="b">
        <f t="shared" ca="1" si="964"/>
        <v>0</v>
      </c>
      <c r="BW1908" s="151" t="b">
        <f t="shared" ca="1" si="965"/>
        <v>0</v>
      </c>
      <c r="BX1908" s="151" t="b">
        <f t="shared" ca="1" si="966"/>
        <v>0</v>
      </c>
      <c r="BY1908" s="151" t="b">
        <f t="shared" ca="1" si="967"/>
        <v>0</v>
      </c>
      <c r="BZ1908" s="151" t="b">
        <f t="shared" ca="1" si="968"/>
        <v>0</v>
      </c>
      <c r="CA1908" s="151" t="b">
        <f t="shared" ca="1" si="969"/>
        <v>0</v>
      </c>
      <c r="CB1908" s="151" t="b">
        <f t="shared" ca="1" si="970"/>
        <v>0</v>
      </c>
      <c r="CC1908" s="151" t="b">
        <f t="shared" ca="1" si="971"/>
        <v>0</v>
      </c>
      <c r="CD1908" s="151" t="b">
        <f t="shared" ca="1" si="972"/>
        <v>0</v>
      </c>
      <c r="CE1908" s="151" t="b">
        <f t="shared" ca="1" si="973"/>
        <v>0</v>
      </c>
      <c r="CF1908" s="151" t="b">
        <f t="shared" ca="1" si="974"/>
        <v>0</v>
      </c>
      <c r="CG1908" s="151" t="b">
        <f t="shared" ca="1" si="975"/>
        <v>0</v>
      </c>
      <c r="CH1908" s="151" t="b">
        <f t="shared" ca="1" si="976"/>
        <v>0</v>
      </c>
      <c r="CI1908" s="151" t="b">
        <f t="shared" ca="1" si="977"/>
        <v>0</v>
      </c>
      <c r="CJ1908" s="151" t="b">
        <f t="shared" ca="1" si="978"/>
        <v>0</v>
      </c>
      <c r="CK1908" s="151" t="b">
        <f t="shared" ca="1" si="979"/>
        <v>0</v>
      </c>
      <c r="CL1908" s="151" t="b">
        <f t="shared" ca="1" si="980"/>
        <v>0</v>
      </c>
      <c r="CM1908" s="151" t="b">
        <f t="shared" ca="1" si="981"/>
        <v>0</v>
      </c>
      <c r="CN1908" s="151" t="str">
        <f t="shared" ca="1" si="982"/>
        <v>NO_VAC</v>
      </c>
      <c r="CO1908" s="151" t="str">
        <f t="shared" ca="1" si="983"/>
        <v>NO_VAC</v>
      </c>
      <c r="CP1908" s="151" t="b">
        <f t="shared" ca="1" si="984"/>
        <v>0</v>
      </c>
      <c r="CQ1908" s="155">
        <f t="shared" ca="1" si="985"/>
        <v>0</v>
      </c>
      <c r="CR1908" s="155" t="b">
        <f t="shared" ca="1" si="986"/>
        <v>0</v>
      </c>
      <c r="CS1908" s="155" t="b">
        <f t="shared" ca="1" si="987"/>
        <v>0</v>
      </c>
      <c r="CT1908" s="155" t="b">
        <f t="shared" ca="1" si="988"/>
        <v>0</v>
      </c>
      <c r="CU1908" s="155" t="b">
        <f t="shared" ca="1" si="989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57"/>
        <v>0</v>
      </c>
      <c r="P1909" s="28">
        <f t="shared" ca="1" si="958"/>
        <v>0</v>
      </c>
      <c r="Q1909" s="28">
        <f t="shared" ca="1" si="959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0"/>
        <v>0</v>
      </c>
      <c r="BS1909" s="151" t="b">
        <f t="shared" si="961"/>
        <v>0</v>
      </c>
      <c r="BT1909" s="151" t="b">
        <f t="shared" si="962"/>
        <v>0</v>
      </c>
      <c r="BU1909" s="151" t="b">
        <f t="shared" si="963"/>
        <v>0</v>
      </c>
      <c r="BV1909" s="155" t="b">
        <f t="shared" ca="1" si="964"/>
        <v>0</v>
      </c>
      <c r="BW1909" s="151" t="b">
        <f t="shared" ca="1" si="965"/>
        <v>0</v>
      </c>
      <c r="BX1909" s="151" t="b">
        <f t="shared" ca="1" si="966"/>
        <v>0</v>
      </c>
      <c r="BY1909" s="151" t="b">
        <f t="shared" ca="1" si="967"/>
        <v>0</v>
      </c>
      <c r="BZ1909" s="151" t="b">
        <f t="shared" ca="1" si="968"/>
        <v>0</v>
      </c>
      <c r="CA1909" s="151" t="b">
        <f t="shared" ca="1" si="969"/>
        <v>0</v>
      </c>
      <c r="CB1909" s="151" t="b">
        <f t="shared" ca="1" si="970"/>
        <v>0</v>
      </c>
      <c r="CC1909" s="151" t="b">
        <f t="shared" ca="1" si="971"/>
        <v>0</v>
      </c>
      <c r="CD1909" s="151" t="b">
        <f t="shared" ca="1" si="972"/>
        <v>0</v>
      </c>
      <c r="CE1909" s="151" t="b">
        <f t="shared" ca="1" si="973"/>
        <v>0</v>
      </c>
      <c r="CF1909" s="151" t="b">
        <f t="shared" ca="1" si="974"/>
        <v>0</v>
      </c>
      <c r="CG1909" s="151" t="b">
        <f t="shared" ca="1" si="975"/>
        <v>0</v>
      </c>
      <c r="CH1909" s="151" t="b">
        <f t="shared" ca="1" si="976"/>
        <v>0</v>
      </c>
      <c r="CI1909" s="151" t="b">
        <f t="shared" ca="1" si="977"/>
        <v>0</v>
      </c>
      <c r="CJ1909" s="151" t="b">
        <f t="shared" ca="1" si="978"/>
        <v>0</v>
      </c>
      <c r="CK1909" s="151" t="b">
        <f t="shared" ca="1" si="979"/>
        <v>0</v>
      </c>
      <c r="CL1909" s="151" t="b">
        <f t="shared" ca="1" si="980"/>
        <v>0</v>
      </c>
      <c r="CM1909" s="151" t="b">
        <f t="shared" ca="1" si="981"/>
        <v>0</v>
      </c>
      <c r="CN1909" s="151" t="str">
        <f t="shared" ca="1" si="982"/>
        <v>NO_VAC</v>
      </c>
      <c r="CO1909" s="151" t="str">
        <f t="shared" ca="1" si="983"/>
        <v>NO_VAC</v>
      </c>
      <c r="CP1909" s="151" t="b">
        <f t="shared" ca="1" si="984"/>
        <v>0</v>
      </c>
      <c r="CQ1909" s="155">
        <f t="shared" ca="1" si="985"/>
        <v>0</v>
      </c>
      <c r="CR1909" s="155" t="b">
        <f t="shared" ca="1" si="986"/>
        <v>0</v>
      </c>
      <c r="CS1909" s="155" t="b">
        <f t="shared" ca="1" si="987"/>
        <v>0</v>
      </c>
      <c r="CT1909" s="155" t="b">
        <f t="shared" ca="1" si="988"/>
        <v>0</v>
      </c>
      <c r="CU1909" s="155" t="b">
        <f t="shared" ca="1" si="989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57"/>
        <v>0</v>
      </c>
      <c r="P1910" s="28">
        <f t="shared" ca="1" si="958"/>
        <v>0</v>
      </c>
      <c r="Q1910" s="28">
        <f t="shared" ca="1" si="959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0"/>
        <v>0</v>
      </c>
      <c r="BS1910" s="151" t="b">
        <f t="shared" si="961"/>
        <v>0</v>
      </c>
      <c r="BT1910" s="151" t="b">
        <f t="shared" si="962"/>
        <v>0</v>
      </c>
      <c r="BU1910" s="151" t="b">
        <f t="shared" si="963"/>
        <v>0</v>
      </c>
      <c r="BV1910" s="155" t="b">
        <f t="shared" ca="1" si="964"/>
        <v>0</v>
      </c>
      <c r="BW1910" s="151" t="b">
        <f t="shared" ca="1" si="965"/>
        <v>0</v>
      </c>
      <c r="BX1910" s="151" t="b">
        <f t="shared" ca="1" si="966"/>
        <v>0</v>
      </c>
      <c r="BY1910" s="151" t="b">
        <f t="shared" ca="1" si="967"/>
        <v>0</v>
      </c>
      <c r="BZ1910" s="151" t="b">
        <f t="shared" ca="1" si="968"/>
        <v>0</v>
      </c>
      <c r="CA1910" s="151" t="b">
        <f t="shared" ca="1" si="969"/>
        <v>0</v>
      </c>
      <c r="CB1910" s="151" t="b">
        <f t="shared" ca="1" si="970"/>
        <v>0</v>
      </c>
      <c r="CC1910" s="151" t="b">
        <f t="shared" ca="1" si="971"/>
        <v>0</v>
      </c>
      <c r="CD1910" s="151" t="b">
        <f t="shared" ca="1" si="972"/>
        <v>0</v>
      </c>
      <c r="CE1910" s="151" t="b">
        <f t="shared" ca="1" si="973"/>
        <v>0</v>
      </c>
      <c r="CF1910" s="151" t="b">
        <f t="shared" ca="1" si="974"/>
        <v>0</v>
      </c>
      <c r="CG1910" s="151" t="b">
        <f t="shared" ca="1" si="975"/>
        <v>0</v>
      </c>
      <c r="CH1910" s="151" t="b">
        <f t="shared" ca="1" si="976"/>
        <v>0</v>
      </c>
      <c r="CI1910" s="151" t="b">
        <f t="shared" ca="1" si="977"/>
        <v>0</v>
      </c>
      <c r="CJ1910" s="151" t="b">
        <f t="shared" ca="1" si="978"/>
        <v>0</v>
      </c>
      <c r="CK1910" s="151" t="b">
        <f t="shared" ca="1" si="979"/>
        <v>0</v>
      </c>
      <c r="CL1910" s="151" t="b">
        <f t="shared" ca="1" si="980"/>
        <v>0</v>
      </c>
      <c r="CM1910" s="151" t="b">
        <f t="shared" ca="1" si="981"/>
        <v>0</v>
      </c>
      <c r="CN1910" s="151" t="str">
        <f t="shared" ca="1" si="982"/>
        <v>NO_VAC</v>
      </c>
      <c r="CO1910" s="151" t="str">
        <f t="shared" ca="1" si="983"/>
        <v>NO_VAC</v>
      </c>
      <c r="CP1910" s="151" t="b">
        <f t="shared" ca="1" si="984"/>
        <v>0</v>
      </c>
      <c r="CQ1910" s="155">
        <f t="shared" ca="1" si="985"/>
        <v>0</v>
      </c>
      <c r="CR1910" s="155" t="b">
        <f t="shared" ca="1" si="986"/>
        <v>0</v>
      </c>
      <c r="CS1910" s="155" t="b">
        <f t="shared" ca="1" si="987"/>
        <v>0</v>
      </c>
      <c r="CT1910" s="155" t="b">
        <f t="shared" ca="1" si="988"/>
        <v>0</v>
      </c>
      <c r="CU1910" s="155" t="b">
        <f t="shared" ca="1" si="989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57"/>
        <v>0</v>
      </c>
      <c r="P1911" s="28">
        <f t="shared" ca="1" si="958"/>
        <v>0</v>
      </c>
      <c r="Q1911" s="28">
        <f t="shared" ca="1" si="959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0"/>
        <v>0</v>
      </c>
      <c r="BS1911" s="151" t="b">
        <f t="shared" si="961"/>
        <v>0</v>
      </c>
      <c r="BT1911" s="151" t="b">
        <f t="shared" si="962"/>
        <v>0</v>
      </c>
      <c r="BU1911" s="151" t="b">
        <f t="shared" si="963"/>
        <v>0</v>
      </c>
      <c r="BV1911" s="155" t="b">
        <f t="shared" ca="1" si="964"/>
        <v>0</v>
      </c>
      <c r="BW1911" s="151" t="b">
        <f t="shared" ca="1" si="965"/>
        <v>0</v>
      </c>
      <c r="BX1911" s="151" t="b">
        <f t="shared" ca="1" si="966"/>
        <v>0</v>
      </c>
      <c r="BY1911" s="151" t="b">
        <f t="shared" ca="1" si="967"/>
        <v>0</v>
      </c>
      <c r="BZ1911" s="151" t="b">
        <f t="shared" ca="1" si="968"/>
        <v>0</v>
      </c>
      <c r="CA1911" s="151" t="b">
        <f t="shared" ca="1" si="969"/>
        <v>0</v>
      </c>
      <c r="CB1911" s="151" t="b">
        <f t="shared" ca="1" si="970"/>
        <v>0</v>
      </c>
      <c r="CC1911" s="151" t="b">
        <f t="shared" ca="1" si="971"/>
        <v>0</v>
      </c>
      <c r="CD1911" s="151" t="b">
        <f t="shared" ca="1" si="972"/>
        <v>0</v>
      </c>
      <c r="CE1911" s="151" t="b">
        <f t="shared" ca="1" si="973"/>
        <v>0</v>
      </c>
      <c r="CF1911" s="151" t="b">
        <f t="shared" ca="1" si="974"/>
        <v>0</v>
      </c>
      <c r="CG1911" s="151" t="b">
        <f t="shared" ca="1" si="975"/>
        <v>0</v>
      </c>
      <c r="CH1911" s="151" t="b">
        <f t="shared" ca="1" si="976"/>
        <v>0</v>
      </c>
      <c r="CI1911" s="151" t="b">
        <f t="shared" ca="1" si="977"/>
        <v>0</v>
      </c>
      <c r="CJ1911" s="151" t="b">
        <f t="shared" ca="1" si="978"/>
        <v>0</v>
      </c>
      <c r="CK1911" s="151" t="b">
        <f t="shared" ca="1" si="979"/>
        <v>0</v>
      </c>
      <c r="CL1911" s="151" t="b">
        <f t="shared" ca="1" si="980"/>
        <v>0</v>
      </c>
      <c r="CM1911" s="151" t="b">
        <f t="shared" ca="1" si="981"/>
        <v>0</v>
      </c>
      <c r="CN1911" s="151" t="str">
        <f t="shared" ca="1" si="982"/>
        <v>NO_VAC</v>
      </c>
      <c r="CO1911" s="151" t="str">
        <f t="shared" ca="1" si="983"/>
        <v>NO_VAC</v>
      </c>
      <c r="CP1911" s="151" t="b">
        <f t="shared" ca="1" si="984"/>
        <v>0</v>
      </c>
      <c r="CQ1911" s="155">
        <f t="shared" ca="1" si="985"/>
        <v>0</v>
      </c>
      <c r="CR1911" s="155" t="b">
        <f t="shared" ca="1" si="986"/>
        <v>0</v>
      </c>
      <c r="CS1911" s="155" t="b">
        <f t="shared" ca="1" si="987"/>
        <v>0</v>
      </c>
      <c r="CT1911" s="155" t="b">
        <f t="shared" ca="1" si="988"/>
        <v>0</v>
      </c>
      <c r="CU1911" s="155" t="b">
        <f t="shared" ca="1" si="989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57"/>
        <v>0</v>
      </c>
      <c r="P1912" s="28">
        <f t="shared" ca="1" si="958"/>
        <v>0</v>
      </c>
      <c r="Q1912" s="28">
        <f t="shared" ca="1" si="959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0"/>
        <v>0</v>
      </c>
      <c r="BS1912" s="151" t="b">
        <f t="shared" si="961"/>
        <v>0</v>
      </c>
      <c r="BT1912" s="151" t="b">
        <f t="shared" si="962"/>
        <v>0</v>
      </c>
      <c r="BU1912" s="151" t="b">
        <f t="shared" si="963"/>
        <v>0</v>
      </c>
      <c r="BV1912" s="155" t="b">
        <f t="shared" ca="1" si="964"/>
        <v>0</v>
      </c>
      <c r="BW1912" s="151" t="b">
        <f t="shared" ca="1" si="965"/>
        <v>0</v>
      </c>
      <c r="BX1912" s="151" t="b">
        <f t="shared" ca="1" si="966"/>
        <v>0</v>
      </c>
      <c r="BY1912" s="151" t="b">
        <f t="shared" ca="1" si="967"/>
        <v>0</v>
      </c>
      <c r="BZ1912" s="151" t="b">
        <f t="shared" ca="1" si="968"/>
        <v>0</v>
      </c>
      <c r="CA1912" s="151" t="b">
        <f t="shared" ca="1" si="969"/>
        <v>0</v>
      </c>
      <c r="CB1912" s="151" t="b">
        <f t="shared" ca="1" si="970"/>
        <v>0</v>
      </c>
      <c r="CC1912" s="151" t="b">
        <f t="shared" ca="1" si="971"/>
        <v>0</v>
      </c>
      <c r="CD1912" s="151" t="b">
        <f t="shared" ca="1" si="972"/>
        <v>0</v>
      </c>
      <c r="CE1912" s="151" t="b">
        <f t="shared" ca="1" si="973"/>
        <v>0</v>
      </c>
      <c r="CF1912" s="151" t="b">
        <f t="shared" ca="1" si="974"/>
        <v>0</v>
      </c>
      <c r="CG1912" s="151" t="b">
        <f t="shared" ca="1" si="975"/>
        <v>0</v>
      </c>
      <c r="CH1912" s="151" t="b">
        <f t="shared" ca="1" si="976"/>
        <v>0</v>
      </c>
      <c r="CI1912" s="151" t="b">
        <f t="shared" ca="1" si="977"/>
        <v>0</v>
      </c>
      <c r="CJ1912" s="151" t="b">
        <f t="shared" ca="1" si="978"/>
        <v>0</v>
      </c>
      <c r="CK1912" s="151" t="b">
        <f t="shared" ca="1" si="979"/>
        <v>0</v>
      </c>
      <c r="CL1912" s="151" t="b">
        <f t="shared" ca="1" si="980"/>
        <v>0</v>
      </c>
      <c r="CM1912" s="151" t="b">
        <f t="shared" ca="1" si="981"/>
        <v>0</v>
      </c>
      <c r="CN1912" s="151" t="str">
        <f t="shared" ca="1" si="982"/>
        <v>NO_VAC</v>
      </c>
      <c r="CO1912" s="151" t="str">
        <f t="shared" ca="1" si="983"/>
        <v>NO_VAC</v>
      </c>
      <c r="CP1912" s="151" t="b">
        <f t="shared" ca="1" si="984"/>
        <v>0</v>
      </c>
      <c r="CQ1912" s="155">
        <f t="shared" ca="1" si="985"/>
        <v>0</v>
      </c>
      <c r="CR1912" s="155" t="b">
        <f t="shared" ca="1" si="986"/>
        <v>0</v>
      </c>
      <c r="CS1912" s="155" t="b">
        <f t="shared" ca="1" si="987"/>
        <v>0</v>
      </c>
      <c r="CT1912" s="155" t="b">
        <f t="shared" ca="1" si="988"/>
        <v>0</v>
      </c>
      <c r="CU1912" s="155" t="b">
        <f t="shared" ca="1" si="989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57"/>
        <v>0</v>
      </c>
      <c r="P1913" s="28">
        <f t="shared" ca="1" si="958"/>
        <v>0</v>
      </c>
      <c r="Q1913" s="28">
        <f t="shared" ca="1" si="959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0"/>
        <v>0</v>
      </c>
      <c r="BS1913" s="151" t="b">
        <f t="shared" si="961"/>
        <v>0</v>
      </c>
      <c r="BT1913" s="151" t="b">
        <f t="shared" si="962"/>
        <v>0</v>
      </c>
      <c r="BU1913" s="151" t="b">
        <f t="shared" si="963"/>
        <v>0</v>
      </c>
      <c r="BV1913" s="155" t="b">
        <f t="shared" ca="1" si="964"/>
        <v>0</v>
      </c>
      <c r="BW1913" s="151" t="b">
        <f t="shared" ca="1" si="965"/>
        <v>0</v>
      </c>
      <c r="BX1913" s="151" t="b">
        <f t="shared" ca="1" si="966"/>
        <v>0</v>
      </c>
      <c r="BY1913" s="151" t="b">
        <f t="shared" ca="1" si="967"/>
        <v>0</v>
      </c>
      <c r="BZ1913" s="151" t="b">
        <f t="shared" ca="1" si="968"/>
        <v>0</v>
      </c>
      <c r="CA1913" s="151" t="b">
        <f t="shared" ca="1" si="969"/>
        <v>0</v>
      </c>
      <c r="CB1913" s="151" t="b">
        <f t="shared" ca="1" si="970"/>
        <v>0</v>
      </c>
      <c r="CC1913" s="151" t="b">
        <f t="shared" ca="1" si="971"/>
        <v>0</v>
      </c>
      <c r="CD1913" s="151" t="b">
        <f t="shared" ca="1" si="972"/>
        <v>0</v>
      </c>
      <c r="CE1913" s="151" t="b">
        <f t="shared" ca="1" si="973"/>
        <v>0</v>
      </c>
      <c r="CF1913" s="151" t="b">
        <f t="shared" ca="1" si="974"/>
        <v>0</v>
      </c>
      <c r="CG1913" s="151" t="b">
        <f t="shared" ca="1" si="975"/>
        <v>0</v>
      </c>
      <c r="CH1913" s="151" t="b">
        <f t="shared" ca="1" si="976"/>
        <v>0</v>
      </c>
      <c r="CI1913" s="151" t="b">
        <f t="shared" ca="1" si="977"/>
        <v>0</v>
      </c>
      <c r="CJ1913" s="151" t="b">
        <f t="shared" ca="1" si="978"/>
        <v>0</v>
      </c>
      <c r="CK1913" s="151" t="b">
        <f t="shared" ca="1" si="979"/>
        <v>0</v>
      </c>
      <c r="CL1913" s="151" t="b">
        <f t="shared" ca="1" si="980"/>
        <v>0</v>
      </c>
      <c r="CM1913" s="151" t="b">
        <f t="shared" ca="1" si="981"/>
        <v>0</v>
      </c>
      <c r="CN1913" s="151" t="str">
        <f t="shared" ca="1" si="982"/>
        <v>NO_VAC</v>
      </c>
      <c r="CO1913" s="151" t="str">
        <f t="shared" ca="1" si="983"/>
        <v>NO_VAC</v>
      </c>
      <c r="CP1913" s="151" t="b">
        <f t="shared" ca="1" si="984"/>
        <v>0</v>
      </c>
      <c r="CQ1913" s="155">
        <f t="shared" ca="1" si="985"/>
        <v>0</v>
      </c>
      <c r="CR1913" s="155" t="b">
        <f t="shared" ca="1" si="986"/>
        <v>0</v>
      </c>
      <c r="CS1913" s="155" t="b">
        <f t="shared" ca="1" si="987"/>
        <v>0</v>
      </c>
      <c r="CT1913" s="155" t="b">
        <f t="shared" ca="1" si="988"/>
        <v>0</v>
      </c>
      <c r="CU1913" s="155" t="b">
        <f t="shared" ca="1" si="989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57"/>
        <v>0</v>
      </c>
      <c r="P1914" s="28">
        <f t="shared" ca="1" si="958"/>
        <v>0</v>
      </c>
      <c r="Q1914" s="28">
        <f t="shared" ca="1" si="959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0"/>
        <v>0</v>
      </c>
      <c r="BS1914" s="151" t="b">
        <f t="shared" si="961"/>
        <v>0</v>
      </c>
      <c r="BT1914" s="151" t="b">
        <f t="shared" si="962"/>
        <v>0</v>
      </c>
      <c r="BU1914" s="151" t="b">
        <f t="shared" si="963"/>
        <v>0</v>
      </c>
      <c r="BV1914" s="155" t="b">
        <f t="shared" ca="1" si="964"/>
        <v>0</v>
      </c>
      <c r="BW1914" s="151" t="b">
        <f t="shared" ca="1" si="965"/>
        <v>0</v>
      </c>
      <c r="BX1914" s="151" t="b">
        <f t="shared" ca="1" si="966"/>
        <v>0</v>
      </c>
      <c r="BY1914" s="151" t="b">
        <f t="shared" ca="1" si="967"/>
        <v>0</v>
      </c>
      <c r="BZ1914" s="151" t="b">
        <f t="shared" ca="1" si="968"/>
        <v>0</v>
      </c>
      <c r="CA1914" s="151" t="b">
        <f t="shared" ca="1" si="969"/>
        <v>0</v>
      </c>
      <c r="CB1914" s="151" t="b">
        <f t="shared" ca="1" si="970"/>
        <v>0</v>
      </c>
      <c r="CC1914" s="151" t="b">
        <f t="shared" ca="1" si="971"/>
        <v>0</v>
      </c>
      <c r="CD1914" s="151" t="b">
        <f t="shared" ca="1" si="972"/>
        <v>0</v>
      </c>
      <c r="CE1914" s="151" t="b">
        <f t="shared" ca="1" si="973"/>
        <v>0</v>
      </c>
      <c r="CF1914" s="151" t="b">
        <f t="shared" ca="1" si="974"/>
        <v>0</v>
      </c>
      <c r="CG1914" s="151" t="b">
        <f t="shared" ca="1" si="975"/>
        <v>0</v>
      </c>
      <c r="CH1914" s="151" t="b">
        <f t="shared" ca="1" si="976"/>
        <v>0</v>
      </c>
      <c r="CI1914" s="151" t="b">
        <f t="shared" ca="1" si="977"/>
        <v>0</v>
      </c>
      <c r="CJ1914" s="151" t="b">
        <f t="shared" ca="1" si="978"/>
        <v>0</v>
      </c>
      <c r="CK1914" s="151" t="b">
        <f t="shared" ca="1" si="979"/>
        <v>0</v>
      </c>
      <c r="CL1914" s="151" t="b">
        <f t="shared" ca="1" si="980"/>
        <v>0</v>
      </c>
      <c r="CM1914" s="151" t="b">
        <f t="shared" ca="1" si="981"/>
        <v>0</v>
      </c>
      <c r="CN1914" s="151" t="str">
        <f t="shared" ca="1" si="982"/>
        <v>NO_VAC</v>
      </c>
      <c r="CO1914" s="151" t="str">
        <f t="shared" ca="1" si="983"/>
        <v>NO_VAC</v>
      </c>
      <c r="CP1914" s="151" t="b">
        <f t="shared" ca="1" si="984"/>
        <v>0</v>
      </c>
      <c r="CQ1914" s="155">
        <f t="shared" ca="1" si="985"/>
        <v>0</v>
      </c>
      <c r="CR1914" s="155" t="b">
        <f t="shared" ca="1" si="986"/>
        <v>0</v>
      </c>
      <c r="CS1914" s="155" t="b">
        <f t="shared" ca="1" si="987"/>
        <v>0</v>
      </c>
      <c r="CT1914" s="155" t="b">
        <f t="shared" ca="1" si="988"/>
        <v>0</v>
      </c>
      <c r="CU1914" s="155" t="b">
        <f t="shared" ca="1" si="989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57"/>
        <v>0</v>
      </c>
      <c r="P1915" s="28">
        <f t="shared" ca="1" si="958"/>
        <v>0</v>
      </c>
      <c r="Q1915" s="28">
        <f t="shared" ca="1" si="959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0"/>
        <v>0</v>
      </c>
      <c r="BS1915" s="151" t="b">
        <f t="shared" si="961"/>
        <v>0</v>
      </c>
      <c r="BT1915" s="151" t="b">
        <f t="shared" si="962"/>
        <v>0</v>
      </c>
      <c r="BU1915" s="151" t="b">
        <f t="shared" si="963"/>
        <v>0</v>
      </c>
      <c r="BV1915" s="155" t="b">
        <f t="shared" ca="1" si="964"/>
        <v>0</v>
      </c>
      <c r="BW1915" s="151" t="b">
        <f t="shared" ca="1" si="965"/>
        <v>0</v>
      </c>
      <c r="BX1915" s="151" t="b">
        <f t="shared" ca="1" si="966"/>
        <v>0</v>
      </c>
      <c r="BY1915" s="151" t="b">
        <f t="shared" ca="1" si="967"/>
        <v>0</v>
      </c>
      <c r="BZ1915" s="151" t="b">
        <f t="shared" ca="1" si="968"/>
        <v>0</v>
      </c>
      <c r="CA1915" s="151" t="b">
        <f t="shared" ca="1" si="969"/>
        <v>0</v>
      </c>
      <c r="CB1915" s="151" t="b">
        <f t="shared" ca="1" si="970"/>
        <v>0</v>
      </c>
      <c r="CC1915" s="151" t="b">
        <f t="shared" ca="1" si="971"/>
        <v>0</v>
      </c>
      <c r="CD1915" s="151" t="b">
        <f t="shared" ca="1" si="972"/>
        <v>0</v>
      </c>
      <c r="CE1915" s="151" t="b">
        <f t="shared" ca="1" si="973"/>
        <v>0</v>
      </c>
      <c r="CF1915" s="151" t="b">
        <f t="shared" ca="1" si="974"/>
        <v>0</v>
      </c>
      <c r="CG1915" s="151" t="b">
        <f t="shared" ca="1" si="975"/>
        <v>0</v>
      </c>
      <c r="CH1915" s="151" t="b">
        <f t="shared" ca="1" si="976"/>
        <v>0</v>
      </c>
      <c r="CI1915" s="151" t="b">
        <f t="shared" ca="1" si="977"/>
        <v>0</v>
      </c>
      <c r="CJ1915" s="151" t="b">
        <f t="shared" ca="1" si="978"/>
        <v>0</v>
      </c>
      <c r="CK1915" s="151" t="b">
        <f t="shared" ca="1" si="979"/>
        <v>0</v>
      </c>
      <c r="CL1915" s="151" t="b">
        <f t="shared" ca="1" si="980"/>
        <v>0</v>
      </c>
      <c r="CM1915" s="151" t="b">
        <f t="shared" ca="1" si="981"/>
        <v>0</v>
      </c>
      <c r="CN1915" s="151" t="str">
        <f t="shared" ca="1" si="982"/>
        <v>NO_VAC</v>
      </c>
      <c r="CO1915" s="151" t="str">
        <f t="shared" ca="1" si="983"/>
        <v>NO_VAC</v>
      </c>
      <c r="CP1915" s="151" t="b">
        <f t="shared" ca="1" si="984"/>
        <v>0</v>
      </c>
      <c r="CQ1915" s="155">
        <f t="shared" ca="1" si="985"/>
        <v>0</v>
      </c>
      <c r="CR1915" s="155" t="b">
        <f t="shared" ca="1" si="986"/>
        <v>0</v>
      </c>
      <c r="CS1915" s="155" t="b">
        <f t="shared" ca="1" si="987"/>
        <v>0</v>
      </c>
      <c r="CT1915" s="155" t="b">
        <f t="shared" ca="1" si="988"/>
        <v>0</v>
      </c>
      <c r="CU1915" s="155" t="b">
        <f t="shared" ca="1" si="989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57"/>
        <v>0</v>
      </c>
      <c r="P1916" s="28">
        <f t="shared" ca="1" si="958"/>
        <v>0</v>
      </c>
      <c r="Q1916" s="28">
        <f t="shared" ca="1" si="959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0"/>
        <v>0</v>
      </c>
      <c r="BS1916" s="151" t="b">
        <f t="shared" si="961"/>
        <v>0</v>
      </c>
      <c r="BT1916" s="151" t="b">
        <f t="shared" si="962"/>
        <v>0</v>
      </c>
      <c r="BU1916" s="151" t="b">
        <f t="shared" si="963"/>
        <v>0</v>
      </c>
      <c r="BV1916" s="155" t="b">
        <f t="shared" ca="1" si="964"/>
        <v>0</v>
      </c>
      <c r="BW1916" s="151" t="b">
        <f t="shared" ca="1" si="965"/>
        <v>0</v>
      </c>
      <c r="BX1916" s="151" t="b">
        <f t="shared" ca="1" si="966"/>
        <v>0</v>
      </c>
      <c r="BY1916" s="151" t="b">
        <f t="shared" ca="1" si="967"/>
        <v>0</v>
      </c>
      <c r="BZ1916" s="151" t="b">
        <f t="shared" ca="1" si="968"/>
        <v>0</v>
      </c>
      <c r="CA1916" s="151" t="b">
        <f t="shared" ca="1" si="969"/>
        <v>0</v>
      </c>
      <c r="CB1916" s="151" t="b">
        <f t="shared" ca="1" si="970"/>
        <v>0</v>
      </c>
      <c r="CC1916" s="151" t="b">
        <f t="shared" ca="1" si="971"/>
        <v>0</v>
      </c>
      <c r="CD1916" s="151" t="b">
        <f t="shared" ca="1" si="972"/>
        <v>0</v>
      </c>
      <c r="CE1916" s="151" t="b">
        <f t="shared" ca="1" si="973"/>
        <v>0</v>
      </c>
      <c r="CF1916" s="151" t="b">
        <f t="shared" ca="1" si="974"/>
        <v>0</v>
      </c>
      <c r="CG1916" s="151" t="b">
        <f t="shared" ca="1" si="975"/>
        <v>0</v>
      </c>
      <c r="CH1916" s="151" t="b">
        <f t="shared" ca="1" si="976"/>
        <v>0</v>
      </c>
      <c r="CI1916" s="151" t="b">
        <f t="shared" ca="1" si="977"/>
        <v>0</v>
      </c>
      <c r="CJ1916" s="151" t="b">
        <f t="shared" ca="1" si="978"/>
        <v>0</v>
      </c>
      <c r="CK1916" s="151" t="b">
        <f t="shared" ca="1" si="979"/>
        <v>0</v>
      </c>
      <c r="CL1916" s="151" t="b">
        <f t="shared" ca="1" si="980"/>
        <v>0</v>
      </c>
      <c r="CM1916" s="151" t="b">
        <f t="shared" ca="1" si="981"/>
        <v>0</v>
      </c>
      <c r="CN1916" s="151" t="str">
        <f t="shared" ca="1" si="982"/>
        <v>NO_VAC</v>
      </c>
      <c r="CO1916" s="151" t="str">
        <f t="shared" ca="1" si="983"/>
        <v>NO_VAC</v>
      </c>
      <c r="CP1916" s="151" t="b">
        <f t="shared" ca="1" si="984"/>
        <v>0</v>
      </c>
      <c r="CQ1916" s="155">
        <f t="shared" ca="1" si="985"/>
        <v>0</v>
      </c>
      <c r="CR1916" s="155" t="b">
        <f t="shared" ca="1" si="986"/>
        <v>0</v>
      </c>
      <c r="CS1916" s="155" t="b">
        <f t="shared" ca="1" si="987"/>
        <v>0</v>
      </c>
      <c r="CT1916" s="155" t="b">
        <f t="shared" ca="1" si="988"/>
        <v>0</v>
      </c>
      <c r="CU1916" s="155" t="b">
        <f t="shared" ca="1" si="989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57"/>
        <v>0</v>
      </c>
      <c r="P1917" s="28">
        <f t="shared" ca="1" si="958"/>
        <v>0</v>
      </c>
      <c r="Q1917" s="28">
        <f t="shared" ca="1" si="959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0"/>
        <v>0</v>
      </c>
      <c r="BS1917" s="151" t="b">
        <f t="shared" si="961"/>
        <v>0</v>
      </c>
      <c r="BT1917" s="151" t="b">
        <f t="shared" si="962"/>
        <v>0</v>
      </c>
      <c r="BU1917" s="151" t="b">
        <f t="shared" si="963"/>
        <v>0</v>
      </c>
      <c r="BV1917" s="155" t="b">
        <f t="shared" ca="1" si="964"/>
        <v>0</v>
      </c>
      <c r="BW1917" s="151" t="b">
        <f t="shared" ca="1" si="965"/>
        <v>0</v>
      </c>
      <c r="BX1917" s="151" t="b">
        <f t="shared" ca="1" si="966"/>
        <v>0</v>
      </c>
      <c r="BY1917" s="151" t="b">
        <f t="shared" ca="1" si="967"/>
        <v>0</v>
      </c>
      <c r="BZ1917" s="151" t="b">
        <f t="shared" ca="1" si="968"/>
        <v>0</v>
      </c>
      <c r="CA1917" s="151" t="b">
        <f t="shared" ca="1" si="969"/>
        <v>0</v>
      </c>
      <c r="CB1917" s="151" t="b">
        <f t="shared" ca="1" si="970"/>
        <v>0</v>
      </c>
      <c r="CC1917" s="151" t="b">
        <f t="shared" ca="1" si="971"/>
        <v>0</v>
      </c>
      <c r="CD1917" s="151" t="b">
        <f t="shared" ca="1" si="972"/>
        <v>0</v>
      </c>
      <c r="CE1917" s="151" t="b">
        <f t="shared" ca="1" si="973"/>
        <v>0</v>
      </c>
      <c r="CF1917" s="151" t="b">
        <f t="shared" ca="1" si="974"/>
        <v>0</v>
      </c>
      <c r="CG1917" s="151" t="b">
        <f t="shared" ca="1" si="975"/>
        <v>0</v>
      </c>
      <c r="CH1917" s="151" t="b">
        <f t="shared" ca="1" si="976"/>
        <v>0</v>
      </c>
      <c r="CI1917" s="151" t="b">
        <f t="shared" ca="1" si="977"/>
        <v>0</v>
      </c>
      <c r="CJ1917" s="151" t="b">
        <f t="shared" ca="1" si="978"/>
        <v>0</v>
      </c>
      <c r="CK1917" s="151" t="b">
        <f t="shared" ca="1" si="979"/>
        <v>0</v>
      </c>
      <c r="CL1917" s="151" t="b">
        <f t="shared" ca="1" si="980"/>
        <v>0</v>
      </c>
      <c r="CM1917" s="151" t="b">
        <f t="shared" ca="1" si="981"/>
        <v>0</v>
      </c>
      <c r="CN1917" s="151" t="str">
        <f t="shared" ca="1" si="982"/>
        <v>NO_VAC</v>
      </c>
      <c r="CO1917" s="151" t="str">
        <f t="shared" ca="1" si="983"/>
        <v>NO_VAC</v>
      </c>
      <c r="CP1917" s="151" t="b">
        <f t="shared" ca="1" si="984"/>
        <v>0</v>
      </c>
      <c r="CQ1917" s="155">
        <f t="shared" ca="1" si="985"/>
        <v>0</v>
      </c>
      <c r="CR1917" s="155" t="b">
        <f t="shared" ca="1" si="986"/>
        <v>0</v>
      </c>
      <c r="CS1917" s="155" t="b">
        <f t="shared" ca="1" si="987"/>
        <v>0</v>
      </c>
      <c r="CT1917" s="155" t="b">
        <f t="shared" ca="1" si="988"/>
        <v>0</v>
      </c>
      <c r="CU1917" s="155" t="b">
        <f t="shared" ca="1" si="989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57"/>
        <v>0</v>
      </c>
      <c r="P1918" s="28">
        <f t="shared" ca="1" si="958"/>
        <v>0</v>
      </c>
      <c r="Q1918" s="28">
        <f t="shared" ca="1" si="959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0"/>
        <v>0</v>
      </c>
      <c r="BS1918" s="151" t="b">
        <f t="shared" si="961"/>
        <v>0</v>
      </c>
      <c r="BT1918" s="151" t="b">
        <f t="shared" si="962"/>
        <v>0</v>
      </c>
      <c r="BU1918" s="151" t="b">
        <f t="shared" si="963"/>
        <v>0</v>
      </c>
      <c r="BV1918" s="155" t="b">
        <f t="shared" ca="1" si="964"/>
        <v>0</v>
      </c>
      <c r="BW1918" s="151" t="b">
        <f t="shared" ca="1" si="965"/>
        <v>0</v>
      </c>
      <c r="BX1918" s="151" t="b">
        <f t="shared" ca="1" si="966"/>
        <v>0</v>
      </c>
      <c r="BY1918" s="151" t="b">
        <f t="shared" ca="1" si="967"/>
        <v>0</v>
      </c>
      <c r="BZ1918" s="151" t="b">
        <f t="shared" ca="1" si="968"/>
        <v>0</v>
      </c>
      <c r="CA1918" s="151" t="b">
        <f t="shared" ca="1" si="969"/>
        <v>0</v>
      </c>
      <c r="CB1918" s="151" t="b">
        <f t="shared" ca="1" si="970"/>
        <v>0</v>
      </c>
      <c r="CC1918" s="151" t="b">
        <f t="shared" ca="1" si="971"/>
        <v>0</v>
      </c>
      <c r="CD1918" s="151" t="b">
        <f t="shared" ca="1" si="972"/>
        <v>0</v>
      </c>
      <c r="CE1918" s="151" t="b">
        <f t="shared" ca="1" si="973"/>
        <v>0</v>
      </c>
      <c r="CF1918" s="151" t="b">
        <f t="shared" ca="1" si="974"/>
        <v>0</v>
      </c>
      <c r="CG1918" s="151" t="b">
        <f t="shared" ca="1" si="975"/>
        <v>0</v>
      </c>
      <c r="CH1918" s="151" t="b">
        <f t="shared" ca="1" si="976"/>
        <v>0</v>
      </c>
      <c r="CI1918" s="151" t="b">
        <f t="shared" ca="1" si="977"/>
        <v>0</v>
      </c>
      <c r="CJ1918" s="151" t="b">
        <f t="shared" ca="1" si="978"/>
        <v>0</v>
      </c>
      <c r="CK1918" s="151" t="b">
        <f t="shared" ca="1" si="979"/>
        <v>0</v>
      </c>
      <c r="CL1918" s="151" t="b">
        <f t="shared" ca="1" si="980"/>
        <v>0</v>
      </c>
      <c r="CM1918" s="151" t="b">
        <f t="shared" ca="1" si="981"/>
        <v>0</v>
      </c>
      <c r="CN1918" s="151" t="str">
        <f t="shared" ca="1" si="982"/>
        <v>NO_VAC</v>
      </c>
      <c r="CO1918" s="151" t="str">
        <f t="shared" ca="1" si="983"/>
        <v>NO_VAC</v>
      </c>
      <c r="CP1918" s="151" t="b">
        <f t="shared" ca="1" si="984"/>
        <v>0</v>
      </c>
      <c r="CQ1918" s="155">
        <f t="shared" ca="1" si="985"/>
        <v>0</v>
      </c>
      <c r="CR1918" s="155" t="b">
        <f t="shared" ca="1" si="986"/>
        <v>0</v>
      </c>
      <c r="CS1918" s="155" t="b">
        <f t="shared" ca="1" si="987"/>
        <v>0</v>
      </c>
      <c r="CT1918" s="155" t="b">
        <f t="shared" ca="1" si="988"/>
        <v>0</v>
      </c>
      <c r="CU1918" s="155" t="b">
        <f t="shared" ca="1" si="989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57"/>
        <v>0</v>
      </c>
      <c r="P1919" s="28">
        <f t="shared" ca="1" si="958"/>
        <v>0</v>
      </c>
      <c r="Q1919" s="28">
        <f t="shared" ca="1" si="959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0"/>
        <v>0</v>
      </c>
      <c r="BS1919" s="151" t="b">
        <f t="shared" si="961"/>
        <v>0</v>
      </c>
      <c r="BT1919" s="151" t="b">
        <f t="shared" si="962"/>
        <v>0</v>
      </c>
      <c r="BU1919" s="151" t="b">
        <f t="shared" si="963"/>
        <v>0</v>
      </c>
      <c r="BV1919" s="155" t="b">
        <f t="shared" ca="1" si="964"/>
        <v>0</v>
      </c>
      <c r="BW1919" s="151" t="b">
        <f t="shared" ca="1" si="965"/>
        <v>0</v>
      </c>
      <c r="BX1919" s="151" t="b">
        <f t="shared" ca="1" si="966"/>
        <v>0</v>
      </c>
      <c r="BY1919" s="151" t="b">
        <f t="shared" ca="1" si="967"/>
        <v>0</v>
      </c>
      <c r="BZ1919" s="151" t="b">
        <f t="shared" ca="1" si="968"/>
        <v>0</v>
      </c>
      <c r="CA1919" s="151" t="b">
        <f t="shared" ca="1" si="969"/>
        <v>0</v>
      </c>
      <c r="CB1919" s="151" t="b">
        <f t="shared" ca="1" si="970"/>
        <v>0</v>
      </c>
      <c r="CC1919" s="151" t="b">
        <f t="shared" ca="1" si="971"/>
        <v>0</v>
      </c>
      <c r="CD1919" s="151" t="b">
        <f t="shared" ca="1" si="972"/>
        <v>0</v>
      </c>
      <c r="CE1919" s="151" t="b">
        <f t="shared" ca="1" si="973"/>
        <v>0</v>
      </c>
      <c r="CF1919" s="151" t="b">
        <f t="shared" ca="1" si="974"/>
        <v>0</v>
      </c>
      <c r="CG1919" s="151" t="b">
        <f t="shared" ca="1" si="975"/>
        <v>0</v>
      </c>
      <c r="CH1919" s="151" t="b">
        <f t="shared" ca="1" si="976"/>
        <v>0</v>
      </c>
      <c r="CI1919" s="151" t="b">
        <f t="shared" ca="1" si="977"/>
        <v>0</v>
      </c>
      <c r="CJ1919" s="151" t="b">
        <f t="shared" ca="1" si="978"/>
        <v>0</v>
      </c>
      <c r="CK1919" s="151" t="b">
        <f t="shared" ca="1" si="979"/>
        <v>0</v>
      </c>
      <c r="CL1919" s="151" t="b">
        <f t="shared" ca="1" si="980"/>
        <v>0</v>
      </c>
      <c r="CM1919" s="151" t="b">
        <f t="shared" ca="1" si="981"/>
        <v>0</v>
      </c>
      <c r="CN1919" s="151" t="str">
        <f t="shared" ca="1" si="982"/>
        <v>NO_VAC</v>
      </c>
      <c r="CO1919" s="151" t="str">
        <f t="shared" ca="1" si="983"/>
        <v>NO_VAC</v>
      </c>
      <c r="CP1919" s="151" t="b">
        <f t="shared" ca="1" si="984"/>
        <v>0</v>
      </c>
      <c r="CQ1919" s="155">
        <f t="shared" ca="1" si="985"/>
        <v>0</v>
      </c>
      <c r="CR1919" s="155" t="b">
        <f t="shared" ca="1" si="986"/>
        <v>0</v>
      </c>
      <c r="CS1919" s="155" t="b">
        <f t="shared" ca="1" si="987"/>
        <v>0</v>
      </c>
      <c r="CT1919" s="155" t="b">
        <f t="shared" ca="1" si="988"/>
        <v>0</v>
      </c>
      <c r="CU1919" s="155" t="b">
        <f t="shared" ca="1" si="989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57"/>
        <v>0</v>
      </c>
      <c r="P1920" s="28">
        <f t="shared" ca="1" si="958"/>
        <v>0</v>
      </c>
      <c r="Q1920" s="28">
        <f t="shared" ca="1" si="959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0"/>
        <v>0</v>
      </c>
      <c r="BS1920" s="151" t="b">
        <f t="shared" si="961"/>
        <v>0</v>
      </c>
      <c r="BT1920" s="151" t="b">
        <f t="shared" si="962"/>
        <v>0</v>
      </c>
      <c r="BU1920" s="151" t="b">
        <f t="shared" si="963"/>
        <v>0</v>
      </c>
      <c r="BV1920" s="155" t="b">
        <f t="shared" ca="1" si="964"/>
        <v>0</v>
      </c>
      <c r="BW1920" s="151" t="b">
        <f t="shared" ca="1" si="965"/>
        <v>0</v>
      </c>
      <c r="BX1920" s="151" t="b">
        <f t="shared" ca="1" si="966"/>
        <v>0</v>
      </c>
      <c r="BY1920" s="151" t="b">
        <f t="shared" ca="1" si="967"/>
        <v>0</v>
      </c>
      <c r="BZ1920" s="151" t="b">
        <f t="shared" ca="1" si="968"/>
        <v>0</v>
      </c>
      <c r="CA1920" s="151" t="b">
        <f t="shared" ca="1" si="969"/>
        <v>0</v>
      </c>
      <c r="CB1920" s="151" t="b">
        <f t="shared" ca="1" si="970"/>
        <v>0</v>
      </c>
      <c r="CC1920" s="151" t="b">
        <f t="shared" ca="1" si="971"/>
        <v>0</v>
      </c>
      <c r="CD1920" s="151" t="b">
        <f t="shared" ca="1" si="972"/>
        <v>0</v>
      </c>
      <c r="CE1920" s="151" t="b">
        <f t="shared" ca="1" si="973"/>
        <v>0</v>
      </c>
      <c r="CF1920" s="151" t="b">
        <f t="shared" ca="1" si="974"/>
        <v>0</v>
      </c>
      <c r="CG1920" s="151" t="b">
        <f t="shared" ca="1" si="975"/>
        <v>0</v>
      </c>
      <c r="CH1920" s="151" t="b">
        <f t="shared" ca="1" si="976"/>
        <v>0</v>
      </c>
      <c r="CI1920" s="151" t="b">
        <f t="shared" ca="1" si="977"/>
        <v>0</v>
      </c>
      <c r="CJ1920" s="151" t="b">
        <f t="shared" ca="1" si="978"/>
        <v>0</v>
      </c>
      <c r="CK1920" s="151" t="b">
        <f t="shared" ca="1" si="979"/>
        <v>0</v>
      </c>
      <c r="CL1920" s="151" t="b">
        <f t="shared" ca="1" si="980"/>
        <v>0</v>
      </c>
      <c r="CM1920" s="151" t="b">
        <f t="shared" ca="1" si="981"/>
        <v>0</v>
      </c>
      <c r="CN1920" s="151" t="str">
        <f t="shared" ca="1" si="982"/>
        <v>NO_VAC</v>
      </c>
      <c r="CO1920" s="151" t="str">
        <f t="shared" ca="1" si="983"/>
        <v>NO_VAC</v>
      </c>
      <c r="CP1920" s="151" t="b">
        <f t="shared" ca="1" si="984"/>
        <v>0</v>
      </c>
      <c r="CQ1920" s="155">
        <f t="shared" ca="1" si="985"/>
        <v>0</v>
      </c>
      <c r="CR1920" s="155" t="b">
        <f t="shared" ca="1" si="986"/>
        <v>0</v>
      </c>
      <c r="CS1920" s="155" t="b">
        <f t="shared" ca="1" si="987"/>
        <v>0</v>
      </c>
      <c r="CT1920" s="155" t="b">
        <f t="shared" ca="1" si="988"/>
        <v>0</v>
      </c>
      <c r="CU1920" s="155" t="b">
        <f t="shared" ca="1" si="989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57"/>
        <v>0</v>
      </c>
      <c r="P1921" s="28">
        <f t="shared" ca="1" si="958"/>
        <v>0</v>
      </c>
      <c r="Q1921" s="28">
        <f t="shared" ca="1" si="959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0"/>
        <v>0</v>
      </c>
      <c r="BS1921" s="151" t="b">
        <f t="shared" si="961"/>
        <v>0</v>
      </c>
      <c r="BT1921" s="151" t="b">
        <f t="shared" si="962"/>
        <v>0</v>
      </c>
      <c r="BU1921" s="151" t="b">
        <f t="shared" si="963"/>
        <v>0</v>
      </c>
      <c r="BV1921" s="155" t="b">
        <f t="shared" ca="1" si="964"/>
        <v>0</v>
      </c>
      <c r="BW1921" s="151" t="b">
        <f t="shared" ca="1" si="965"/>
        <v>0</v>
      </c>
      <c r="BX1921" s="151" t="b">
        <f t="shared" ca="1" si="966"/>
        <v>0</v>
      </c>
      <c r="BY1921" s="151" t="b">
        <f t="shared" ca="1" si="967"/>
        <v>0</v>
      </c>
      <c r="BZ1921" s="151" t="b">
        <f t="shared" ca="1" si="968"/>
        <v>0</v>
      </c>
      <c r="CA1921" s="151" t="b">
        <f t="shared" ca="1" si="969"/>
        <v>0</v>
      </c>
      <c r="CB1921" s="151" t="b">
        <f t="shared" ca="1" si="970"/>
        <v>0</v>
      </c>
      <c r="CC1921" s="151" t="b">
        <f t="shared" ca="1" si="971"/>
        <v>0</v>
      </c>
      <c r="CD1921" s="151" t="b">
        <f t="shared" ca="1" si="972"/>
        <v>0</v>
      </c>
      <c r="CE1921" s="151" t="b">
        <f t="shared" ca="1" si="973"/>
        <v>0</v>
      </c>
      <c r="CF1921" s="151" t="b">
        <f t="shared" ca="1" si="974"/>
        <v>0</v>
      </c>
      <c r="CG1921" s="151" t="b">
        <f t="shared" ca="1" si="975"/>
        <v>0</v>
      </c>
      <c r="CH1921" s="151" t="b">
        <f t="shared" ca="1" si="976"/>
        <v>0</v>
      </c>
      <c r="CI1921" s="151" t="b">
        <f t="shared" ca="1" si="977"/>
        <v>0</v>
      </c>
      <c r="CJ1921" s="151" t="b">
        <f t="shared" ca="1" si="978"/>
        <v>0</v>
      </c>
      <c r="CK1921" s="151" t="b">
        <f t="shared" ca="1" si="979"/>
        <v>0</v>
      </c>
      <c r="CL1921" s="151" t="b">
        <f t="shared" ca="1" si="980"/>
        <v>0</v>
      </c>
      <c r="CM1921" s="151" t="b">
        <f t="shared" ca="1" si="981"/>
        <v>0</v>
      </c>
      <c r="CN1921" s="151" t="str">
        <f t="shared" ca="1" si="982"/>
        <v>NO_VAC</v>
      </c>
      <c r="CO1921" s="151" t="str">
        <f t="shared" ca="1" si="983"/>
        <v>NO_VAC</v>
      </c>
      <c r="CP1921" s="151" t="b">
        <f t="shared" ca="1" si="984"/>
        <v>0</v>
      </c>
      <c r="CQ1921" s="155">
        <f t="shared" ca="1" si="985"/>
        <v>0</v>
      </c>
      <c r="CR1921" s="155" t="b">
        <f t="shared" ca="1" si="986"/>
        <v>0</v>
      </c>
      <c r="CS1921" s="155" t="b">
        <f t="shared" ca="1" si="987"/>
        <v>0</v>
      </c>
      <c r="CT1921" s="155" t="b">
        <f t="shared" ca="1" si="988"/>
        <v>0</v>
      </c>
      <c r="CU1921" s="155" t="b">
        <f t="shared" ca="1" si="989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57"/>
        <v>0</v>
      </c>
      <c r="P1922" s="28">
        <f t="shared" ca="1" si="958"/>
        <v>0</v>
      </c>
      <c r="Q1922" s="28">
        <f t="shared" ca="1" si="959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0"/>
        <v>0</v>
      </c>
      <c r="BS1922" s="151" t="b">
        <f t="shared" si="961"/>
        <v>0</v>
      </c>
      <c r="BT1922" s="151" t="b">
        <f t="shared" si="962"/>
        <v>0</v>
      </c>
      <c r="BU1922" s="151" t="b">
        <f t="shared" si="963"/>
        <v>0</v>
      </c>
      <c r="BV1922" s="155" t="b">
        <f t="shared" ca="1" si="964"/>
        <v>0</v>
      </c>
      <c r="BW1922" s="151" t="b">
        <f t="shared" ca="1" si="965"/>
        <v>0</v>
      </c>
      <c r="BX1922" s="151" t="b">
        <f t="shared" ca="1" si="966"/>
        <v>0</v>
      </c>
      <c r="BY1922" s="151" t="b">
        <f t="shared" ca="1" si="967"/>
        <v>0</v>
      </c>
      <c r="BZ1922" s="151" t="b">
        <f t="shared" ca="1" si="968"/>
        <v>0</v>
      </c>
      <c r="CA1922" s="151" t="b">
        <f t="shared" ca="1" si="969"/>
        <v>0</v>
      </c>
      <c r="CB1922" s="151" t="b">
        <f t="shared" ca="1" si="970"/>
        <v>0</v>
      </c>
      <c r="CC1922" s="151" t="b">
        <f t="shared" ca="1" si="971"/>
        <v>0</v>
      </c>
      <c r="CD1922" s="151" t="b">
        <f t="shared" ca="1" si="972"/>
        <v>0</v>
      </c>
      <c r="CE1922" s="151" t="b">
        <f t="shared" ca="1" si="973"/>
        <v>0</v>
      </c>
      <c r="CF1922" s="151" t="b">
        <f t="shared" ca="1" si="974"/>
        <v>0</v>
      </c>
      <c r="CG1922" s="151" t="b">
        <f t="shared" ca="1" si="975"/>
        <v>0</v>
      </c>
      <c r="CH1922" s="151" t="b">
        <f t="shared" ca="1" si="976"/>
        <v>0</v>
      </c>
      <c r="CI1922" s="151" t="b">
        <f t="shared" ca="1" si="977"/>
        <v>0</v>
      </c>
      <c r="CJ1922" s="151" t="b">
        <f t="shared" ca="1" si="978"/>
        <v>0</v>
      </c>
      <c r="CK1922" s="151" t="b">
        <f t="shared" ca="1" si="979"/>
        <v>0</v>
      </c>
      <c r="CL1922" s="151" t="b">
        <f t="shared" ca="1" si="980"/>
        <v>0</v>
      </c>
      <c r="CM1922" s="151" t="b">
        <f t="shared" ca="1" si="981"/>
        <v>0</v>
      </c>
      <c r="CN1922" s="151" t="str">
        <f t="shared" ca="1" si="982"/>
        <v>NO_VAC</v>
      </c>
      <c r="CO1922" s="151" t="str">
        <f t="shared" ca="1" si="983"/>
        <v>NO_VAC</v>
      </c>
      <c r="CP1922" s="151" t="b">
        <f t="shared" ca="1" si="984"/>
        <v>0</v>
      </c>
      <c r="CQ1922" s="155">
        <f t="shared" ca="1" si="985"/>
        <v>0</v>
      </c>
      <c r="CR1922" s="155" t="b">
        <f t="shared" ca="1" si="986"/>
        <v>0</v>
      </c>
      <c r="CS1922" s="155" t="b">
        <f t="shared" ca="1" si="987"/>
        <v>0</v>
      </c>
      <c r="CT1922" s="155" t="b">
        <f t="shared" ca="1" si="988"/>
        <v>0</v>
      </c>
      <c r="CU1922" s="155" t="b">
        <f t="shared" ca="1" si="989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57"/>
        <v>0</v>
      </c>
      <c r="P1923" s="28">
        <f t="shared" ca="1" si="958"/>
        <v>0</v>
      </c>
      <c r="Q1923" s="28">
        <f t="shared" ca="1" si="959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0"/>
        <v>0</v>
      </c>
      <c r="BS1923" s="151" t="b">
        <f t="shared" si="961"/>
        <v>0</v>
      </c>
      <c r="BT1923" s="151" t="b">
        <f t="shared" si="962"/>
        <v>0</v>
      </c>
      <c r="BU1923" s="151" t="b">
        <f t="shared" si="963"/>
        <v>0</v>
      </c>
      <c r="BV1923" s="155" t="b">
        <f t="shared" ca="1" si="964"/>
        <v>0</v>
      </c>
      <c r="BW1923" s="151" t="b">
        <f t="shared" ca="1" si="965"/>
        <v>0</v>
      </c>
      <c r="BX1923" s="151" t="b">
        <f t="shared" ca="1" si="966"/>
        <v>0</v>
      </c>
      <c r="BY1923" s="151" t="b">
        <f t="shared" ca="1" si="967"/>
        <v>0</v>
      </c>
      <c r="BZ1923" s="151" t="b">
        <f t="shared" ca="1" si="968"/>
        <v>0</v>
      </c>
      <c r="CA1923" s="151" t="b">
        <f t="shared" ca="1" si="969"/>
        <v>0</v>
      </c>
      <c r="CB1923" s="151" t="b">
        <f t="shared" ca="1" si="970"/>
        <v>0</v>
      </c>
      <c r="CC1923" s="151" t="b">
        <f t="shared" ca="1" si="971"/>
        <v>0</v>
      </c>
      <c r="CD1923" s="151" t="b">
        <f t="shared" ca="1" si="972"/>
        <v>0</v>
      </c>
      <c r="CE1923" s="151" t="b">
        <f t="shared" ca="1" si="973"/>
        <v>0</v>
      </c>
      <c r="CF1923" s="151" t="b">
        <f t="shared" ca="1" si="974"/>
        <v>0</v>
      </c>
      <c r="CG1923" s="151" t="b">
        <f t="shared" ca="1" si="975"/>
        <v>0</v>
      </c>
      <c r="CH1923" s="151" t="b">
        <f t="shared" ca="1" si="976"/>
        <v>0</v>
      </c>
      <c r="CI1923" s="151" t="b">
        <f t="shared" ca="1" si="977"/>
        <v>0</v>
      </c>
      <c r="CJ1923" s="151" t="b">
        <f t="shared" ca="1" si="978"/>
        <v>0</v>
      </c>
      <c r="CK1923" s="151" t="b">
        <f t="shared" ca="1" si="979"/>
        <v>0</v>
      </c>
      <c r="CL1923" s="151" t="b">
        <f t="shared" ca="1" si="980"/>
        <v>0</v>
      </c>
      <c r="CM1923" s="151" t="b">
        <f t="shared" ca="1" si="981"/>
        <v>0</v>
      </c>
      <c r="CN1923" s="151" t="str">
        <f t="shared" ca="1" si="982"/>
        <v>NO_VAC</v>
      </c>
      <c r="CO1923" s="151" t="str">
        <f t="shared" ca="1" si="983"/>
        <v>NO_VAC</v>
      </c>
      <c r="CP1923" s="151" t="b">
        <f t="shared" ca="1" si="984"/>
        <v>0</v>
      </c>
      <c r="CQ1923" s="155">
        <f t="shared" ca="1" si="985"/>
        <v>0</v>
      </c>
      <c r="CR1923" s="155" t="b">
        <f t="shared" ca="1" si="986"/>
        <v>0</v>
      </c>
      <c r="CS1923" s="155" t="b">
        <f t="shared" ca="1" si="987"/>
        <v>0</v>
      </c>
      <c r="CT1923" s="155" t="b">
        <f t="shared" ca="1" si="988"/>
        <v>0</v>
      </c>
      <c r="CU1923" s="155" t="b">
        <f t="shared" ca="1" si="989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57"/>
        <v>0</v>
      </c>
      <c r="P1924" s="28">
        <f t="shared" ca="1" si="958"/>
        <v>0</v>
      </c>
      <c r="Q1924" s="28">
        <f t="shared" ca="1" si="959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0"/>
        <v>0</v>
      </c>
      <c r="BS1924" s="151" t="b">
        <f t="shared" si="961"/>
        <v>0</v>
      </c>
      <c r="BT1924" s="151" t="b">
        <f t="shared" si="962"/>
        <v>0</v>
      </c>
      <c r="BU1924" s="151" t="b">
        <f t="shared" si="963"/>
        <v>0</v>
      </c>
      <c r="BV1924" s="155" t="b">
        <f t="shared" ca="1" si="964"/>
        <v>0</v>
      </c>
      <c r="BW1924" s="151" t="b">
        <f t="shared" ca="1" si="965"/>
        <v>0</v>
      </c>
      <c r="BX1924" s="151" t="b">
        <f t="shared" ca="1" si="966"/>
        <v>0</v>
      </c>
      <c r="BY1924" s="151" t="b">
        <f t="shared" ca="1" si="967"/>
        <v>0</v>
      </c>
      <c r="BZ1924" s="151" t="b">
        <f t="shared" ca="1" si="968"/>
        <v>0</v>
      </c>
      <c r="CA1924" s="151" t="b">
        <f t="shared" ca="1" si="969"/>
        <v>0</v>
      </c>
      <c r="CB1924" s="151" t="b">
        <f t="shared" ca="1" si="970"/>
        <v>0</v>
      </c>
      <c r="CC1924" s="151" t="b">
        <f t="shared" ca="1" si="971"/>
        <v>0</v>
      </c>
      <c r="CD1924" s="151" t="b">
        <f t="shared" ca="1" si="972"/>
        <v>0</v>
      </c>
      <c r="CE1924" s="151" t="b">
        <f t="shared" ca="1" si="973"/>
        <v>0</v>
      </c>
      <c r="CF1924" s="151" t="b">
        <f t="shared" ca="1" si="974"/>
        <v>0</v>
      </c>
      <c r="CG1924" s="151" t="b">
        <f t="shared" ca="1" si="975"/>
        <v>0</v>
      </c>
      <c r="CH1924" s="151" t="b">
        <f t="shared" ca="1" si="976"/>
        <v>0</v>
      </c>
      <c r="CI1924" s="151" t="b">
        <f t="shared" ca="1" si="977"/>
        <v>0</v>
      </c>
      <c r="CJ1924" s="151" t="b">
        <f t="shared" ca="1" si="978"/>
        <v>0</v>
      </c>
      <c r="CK1924" s="151" t="b">
        <f t="shared" ca="1" si="979"/>
        <v>0</v>
      </c>
      <c r="CL1924" s="151" t="b">
        <f t="shared" ca="1" si="980"/>
        <v>0</v>
      </c>
      <c r="CM1924" s="151" t="b">
        <f t="shared" ca="1" si="981"/>
        <v>0</v>
      </c>
      <c r="CN1924" s="151" t="str">
        <f t="shared" ca="1" si="982"/>
        <v>NO_VAC</v>
      </c>
      <c r="CO1924" s="151" t="str">
        <f t="shared" ca="1" si="983"/>
        <v>NO_VAC</v>
      </c>
      <c r="CP1924" s="151" t="b">
        <f t="shared" ca="1" si="984"/>
        <v>0</v>
      </c>
      <c r="CQ1924" s="155">
        <f t="shared" ca="1" si="985"/>
        <v>0</v>
      </c>
      <c r="CR1924" s="155" t="b">
        <f t="shared" ca="1" si="986"/>
        <v>0</v>
      </c>
      <c r="CS1924" s="155" t="b">
        <f t="shared" ca="1" si="987"/>
        <v>0</v>
      </c>
      <c r="CT1924" s="155" t="b">
        <f t="shared" ca="1" si="988"/>
        <v>0</v>
      </c>
      <c r="CU1924" s="155" t="b">
        <f t="shared" ca="1" si="989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57"/>
        <v>0</v>
      </c>
      <c r="P1925" s="28">
        <f t="shared" ca="1" si="958"/>
        <v>0</v>
      </c>
      <c r="Q1925" s="28">
        <f t="shared" ca="1" si="959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0"/>
        <v>0</v>
      </c>
      <c r="BS1925" s="151" t="b">
        <f t="shared" si="961"/>
        <v>0</v>
      </c>
      <c r="BT1925" s="151" t="b">
        <f t="shared" si="962"/>
        <v>0</v>
      </c>
      <c r="BU1925" s="151" t="b">
        <f t="shared" si="963"/>
        <v>0</v>
      </c>
      <c r="BV1925" s="155" t="b">
        <f t="shared" ca="1" si="964"/>
        <v>0</v>
      </c>
      <c r="BW1925" s="151" t="b">
        <f t="shared" ca="1" si="965"/>
        <v>0</v>
      </c>
      <c r="BX1925" s="151" t="b">
        <f t="shared" ca="1" si="966"/>
        <v>0</v>
      </c>
      <c r="BY1925" s="151" t="b">
        <f t="shared" ca="1" si="967"/>
        <v>0</v>
      </c>
      <c r="BZ1925" s="151" t="b">
        <f t="shared" ca="1" si="968"/>
        <v>0</v>
      </c>
      <c r="CA1925" s="151" t="b">
        <f t="shared" ca="1" si="969"/>
        <v>0</v>
      </c>
      <c r="CB1925" s="151" t="b">
        <f t="shared" ca="1" si="970"/>
        <v>0</v>
      </c>
      <c r="CC1925" s="151" t="b">
        <f t="shared" ca="1" si="971"/>
        <v>0</v>
      </c>
      <c r="CD1925" s="151" t="b">
        <f t="shared" ca="1" si="972"/>
        <v>0</v>
      </c>
      <c r="CE1925" s="151" t="b">
        <f t="shared" ca="1" si="973"/>
        <v>0</v>
      </c>
      <c r="CF1925" s="151" t="b">
        <f t="shared" ca="1" si="974"/>
        <v>0</v>
      </c>
      <c r="CG1925" s="151" t="b">
        <f t="shared" ca="1" si="975"/>
        <v>0</v>
      </c>
      <c r="CH1925" s="151" t="b">
        <f t="shared" ca="1" si="976"/>
        <v>0</v>
      </c>
      <c r="CI1925" s="151" t="b">
        <f t="shared" ca="1" si="977"/>
        <v>0</v>
      </c>
      <c r="CJ1925" s="151" t="b">
        <f t="shared" ca="1" si="978"/>
        <v>0</v>
      </c>
      <c r="CK1925" s="151" t="b">
        <f t="shared" ca="1" si="979"/>
        <v>0</v>
      </c>
      <c r="CL1925" s="151" t="b">
        <f t="shared" ca="1" si="980"/>
        <v>0</v>
      </c>
      <c r="CM1925" s="151" t="b">
        <f t="shared" ca="1" si="981"/>
        <v>0</v>
      </c>
      <c r="CN1925" s="151" t="str">
        <f t="shared" ca="1" si="982"/>
        <v>NO_VAC</v>
      </c>
      <c r="CO1925" s="151" t="str">
        <f t="shared" ca="1" si="983"/>
        <v>NO_VAC</v>
      </c>
      <c r="CP1925" s="151" t="b">
        <f t="shared" ca="1" si="984"/>
        <v>0</v>
      </c>
      <c r="CQ1925" s="155">
        <f t="shared" ca="1" si="985"/>
        <v>0</v>
      </c>
      <c r="CR1925" s="155" t="b">
        <f t="shared" ca="1" si="986"/>
        <v>0</v>
      </c>
      <c r="CS1925" s="155" t="b">
        <f t="shared" ca="1" si="987"/>
        <v>0</v>
      </c>
      <c r="CT1925" s="155" t="b">
        <f t="shared" ca="1" si="988"/>
        <v>0</v>
      </c>
      <c r="CU1925" s="155" t="b">
        <f t="shared" ca="1" si="989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57"/>
        <v>0</v>
      </c>
      <c r="P1926" s="28">
        <f t="shared" ca="1" si="958"/>
        <v>0</v>
      </c>
      <c r="Q1926" s="28">
        <f t="shared" ca="1" si="959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0"/>
        <v>0</v>
      </c>
      <c r="BS1926" s="151" t="b">
        <f t="shared" si="961"/>
        <v>0</v>
      </c>
      <c r="BT1926" s="151" t="b">
        <f t="shared" si="962"/>
        <v>0</v>
      </c>
      <c r="BU1926" s="151" t="b">
        <f t="shared" si="963"/>
        <v>0</v>
      </c>
      <c r="BV1926" s="155" t="b">
        <f t="shared" ca="1" si="964"/>
        <v>0</v>
      </c>
      <c r="BW1926" s="151" t="b">
        <f t="shared" ca="1" si="965"/>
        <v>0</v>
      </c>
      <c r="BX1926" s="151" t="b">
        <f t="shared" ca="1" si="966"/>
        <v>0</v>
      </c>
      <c r="BY1926" s="151" t="b">
        <f t="shared" ca="1" si="967"/>
        <v>0</v>
      </c>
      <c r="BZ1926" s="151" t="b">
        <f t="shared" ca="1" si="968"/>
        <v>0</v>
      </c>
      <c r="CA1926" s="151" t="b">
        <f t="shared" ca="1" si="969"/>
        <v>0</v>
      </c>
      <c r="CB1926" s="151" t="b">
        <f t="shared" ca="1" si="970"/>
        <v>0</v>
      </c>
      <c r="CC1926" s="151" t="b">
        <f t="shared" ca="1" si="971"/>
        <v>0</v>
      </c>
      <c r="CD1926" s="151" t="b">
        <f t="shared" ca="1" si="972"/>
        <v>0</v>
      </c>
      <c r="CE1926" s="151" t="b">
        <f t="shared" ca="1" si="973"/>
        <v>0</v>
      </c>
      <c r="CF1926" s="151" t="b">
        <f t="shared" ca="1" si="974"/>
        <v>0</v>
      </c>
      <c r="CG1926" s="151" t="b">
        <f t="shared" ca="1" si="975"/>
        <v>0</v>
      </c>
      <c r="CH1926" s="151" t="b">
        <f t="shared" ca="1" si="976"/>
        <v>0</v>
      </c>
      <c r="CI1926" s="151" t="b">
        <f t="shared" ca="1" si="977"/>
        <v>0</v>
      </c>
      <c r="CJ1926" s="151" t="b">
        <f t="shared" ca="1" si="978"/>
        <v>0</v>
      </c>
      <c r="CK1926" s="151" t="b">
        <f t="shared" ca="1" si="979"/>
        <v>0</v>
      </c>
      <c r="CL1926" s="151" t="b">
        <f t="shared" ca="1" si="980"/>
        <v>0</v>
      </c>
      <c r="CM1926" s="151" t="b">
        <f t="shared" ca="1" si="981"/>
        <v>0</v>
      </c>
      <c r="CN1926" s="151" t="str">
        <f t="shared" ca="1" si="982"/>
        <v>NO_VAC</v>
      </c>
      <c r="CO1926" s="151" t="str">
        <f t="shared" ca="1" si="983"/>
        <v>NO_VAC</v>
      </c>
      <c r="CP1926" s="151" t="b">
        <f t="shared" ca="1" si="984"/>
        <v>0</v>
      </c>
      <c r="CQ1926" s="155">
        <f t="shared" ca="1" si="985"/>
        <v>0</v>
      </c>
      <c r="CR1926" s="155" t="b">
        <f t="shared" ca="1" si="986"/>
        <v>0</v>
      </c>
      <c r="CS1926" s="155" t="b">
        <f t="shared" ca="1" si="987"/>
        <v>0</v>
      </c>
      <c r="CT1926" s="155" t="b">
        <f t="shared" ca="1" si="988"/>
        <v>0</v>
      </c>
      <c r="CU1926" s="155" t="b">
        <f t="shared" ca="1" si="989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57"/>
        <v>0</v>
      </c>
      <c r="P1927" s="28">
        <f t="shared" ca="1" si="958"/>
        <v>0</v>
      </c>
      <c r="Q1927" s="28">
        <f t="shared" ca="1" si="959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0"/>
        <v>0</v>
      </c>
      <c r="BS1927" s="151" t="b">
        <f t="shared" si="961"/>
        <v>0</v>
      </c>
      <c r="BT1927" s="151" t="b">
        <f t="shared" si="962"/>
        <v>0</v>
      </c>
      <c r="BU1927" s="151" t="b">
        <f t="shared" si="963"/>
        <v>0</v>
      </c>
      <c r="BV1927" s="155" t="b">
        <f t="shared" ca="1" si="964"/>
        <v>0</v>
      </c>
      <c r="BW1927" s="151" t="b">
        <f t="shared" ca="1" si="965"/>
        <v>0</v>
      </c>
      <c r="BX1927" s="151" t="b">
        <f t="shared" ca="1" si="966"/>
        <v>0</v>
      </c>
      <c r="BY1927" s="151" t="b">
        <f t="shared" ca="1" si="967"/>
        <v>0</v>
      </c>
      <c r="BZ1927" s="151" t="b">
        <f t="shared" ca="1" si="968"/>
        <v>0</v>
      </c>
      <c r="CA1927" s="151" t="b">
        <f t="shared" ca="1" si="969"/>
        <v>0</v>
      </c>
      <c r="CB1927" s="151" t="b">
        <f t="shared" ca="1" si="970"/>
        <v>0</v>
      </c>
      <c r="CC1927" s="151" t="b">
        <f t="shared" ca="1" si="971"/>
        <v>0</v>
      </c>
      <c r="CD1927" s="151" t="b">
        <f t="shared" ca="1" si="972"/>
        <v>0</v>
      </c>
      <c r="CE1927" s="151" t="b">
        <f t="shared" ca="1" si="973"/>
        <v>0</v>
      </c>
      <c r="CF1927" s="151" t="b">
        <f t="shared" ca="1" si="974"/>
        <v>0</v>
      </c>
      <c r="CG1927" s="151" t="b">
        <f t="shared" ca="1" si="975"/>
        <v>0</v>
      </c>
      <c r="CH1927" s="151" t="b">
        <f t="shared" ca="1" si="976"/>
        <v>0</v>
      </c>
      <c r="CI1927" s="151" t="b">
        <f t="shared" ca="1" si="977"/>
        <v>0</v>
      </c>
      <c r="CJ1927" s="151" t="b">
        <f t="shared" ca="1" si="978"/>
        <v>0</v>
      </c>
      <c r="CK1927" s="151" t="b">
        <f t="shared" ca="1" si="979"/>
        <v>0</v>
      </c>
      <c r="CL1927" s="151" t="b">
        <f t="shared" ca="1" si="980"/>
        <v>0</v>
      </c>
      <c r="CM1927" s="151" t="b">
        <f t="shared" ca="1" si="981"/>
        <v>0</v>
      </c>
      <c r="CN1927" s="151" t="str">
        <f t="shared" ca="1" si="982"/>
        <v>NO_VAC</v>
      </c>
      <c r="CO1927" s="151" t="str">
        <f t="shared" ca="1" si="983"/>
        <v>NO_VAC</v>
      </c>
      <c r="CP1927" s="151" t="b">
        <f t="shared" ca="1" si="984"/>
        <v>0</v>
      </c>
      <c r="CQ1927" s="155">
        <f t="shared" ca="1" si="985"/>
        <v>0</v>
      </c>
      <c r="CR1927" s="155" t="b">
        <f t="shared" ca="1" si="986"/>
        <v>0</v>
      </c>
      <c r="CS1927" s="155" t="b">
        <f t="shared" ca="1" si="987"/>
        <v>0</v>
      </c>
      <c r="CT1927" s="155" t="b">
        <f t="shared" ca="1" si="988"/>
        <v>0</v>
      </c>
      <c r="CU1927" s="155" t="b">
        <f t="shared" ca="1" si="989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57"/>
        <v>0</v>
      </c>
      <c r="P1928" s="28">
        <f t="shared" ca="1" si="958"/>
        <v>0</v>
      </c>
      <c r="Q1928" s="28">
        <f t="shared" ca="1" si="959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0"/>
        <v>0</v>
      </c>
      <c r="BS1928" s="151" t="b">
        <f t="shared" si="961"/>
        <v>0</v>
      </c>
      <c r="BT1928" s="151" t="b">
        <f t="shared" si="962"/>
        <v>0</v>
      </c>
      <c r="BU1928" s="151" t="b">
        <f t="shared" si="963"/>
        <v>0</v>
      </c>
      <c r="BV1928" s="155" t="b">
        <f t="shared" ca="1" si="964"/>
        <v>0</v>
      </c>
      <c r="BW1928" s="151" t="b">
        <f t="shared" ca="1" si="965"/>
        <v>0</v>
      </c>
      <c r="BX1928" s="151" t="b">
        <f t="shared" ca="1" si="966"/>
        <v>0</v>
      </c>
      <c r="BY1928" s="151" t="b">
        <f t="shared" ca="1" si="967"/>
        <v>0</v>
      </c>
      <c r="BZ1928" s="151" t="b">
        <f t="shared" ca="1" si="968"/>
        <v>0</v>
      </c>
      <c r="CA1928" s="151" t="b">
        <f t="shared" ca="1" si="969"/>
        <v>0</v>
      </c>
      <c r="CB1928" s="151" t="b">
        <f t="shared" ca="1" si="970"/>
        <v>0</v>
      </c>
      <c r="CC1928" s="151" t="b">
        <f t="shared" ca="1" si="971"/>
        <v>0</v>
      </c>
      <c r="CD1928" s="151" t="b">
        <f t="shared" ca="1" si="972"/>
        <v>0</v>
      </c>
      <c r="CE1928" s="151" t="b">
        <f t="shared" ca="1" si="973"/>
        <v>0</v>
      </c>
      <c r="CF1928" s="151" t="b">
        <f t="shared" ca="1" si="974"/>
        <v>0</v>
      </c>
      <c r="CG1928" s="151" t="b">
        <f t="shared" ca="1" si="975"/>
        <v>0</v>
      </c>
      <c r="CH1928" s="151" t="b">
        <f t="shared" ca="1" si="976"/>
        <v>0</v>
      </c>
      <c r="CI1928" s="151" t="b">
        <f t="shared" ca="1" si="977"/>
        <v>0</v>
      </c>
      <c r="CJ1928" s="151" t="b">
        <f t="shared" ca="1" si="978"/>
        <v>0</v>
      </c>
      <c r="CK1928" s="151" t="b">
        <f t="shared" ca="1" si="979"/>
        <v>0</v>
      </c>
      <c r="CL1928" s="151" t="b">
        <f t="shared" ca="1" si="980"/>
        <v>0</v>
      </c>
      <c r="CM1928" s="151" t="b">
        <f t="shared" ca="1" si="981"/>
        <v>0</v>
      </c>
      <c r="CN1928" s="151" t="str">
        <f t="shared" ca="1" si="982"/>
        <v>NO_VAC</v>
      </c>
      <c r="CO1928" s="151" t="str">
        <f t="shared" ca="1" si="983"/>
        <v>NO_VAC</v>
      </c>
      <c r="CP1928" s="151" t="b">
        <f t="shared" ca="1" si="984"/>
        <v>0</v>
      </c>
      <c r="CQ1928" s="155">
        <f t="shared" ca="1" si="985"/>
        <v>0</v>
      </c>
      <c r="CR1928" s="155" t="b">
        <f t="shared" ca="1" si="986"/>
        <v>0</v>
      </c>
      <c r="CS1928" s="155" t="b">
        <f t="shared" ca="1" si="987"/>
        <v>0</v>
      </c>
      <c r="CT1928" s="155" t="b">
        <f t="shared" ca="1" si="988"/>
        <v>0</v>
      </c>
      <c r="CU1928" s="155" t="b">
        <f t="shared" ca="1" si="989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57"/>
        <v>0</v>
      </c>
      <c r="P1929" s="28">
        <f t="shared" ca="1" si="958"/>
        <v>0</v>
      </c>
      <c r="Q1929" s="28">
        <f t="shared" ca="1" si="959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0"/>
        <v>0</v>
      </c>
      <c r="BS1929" s="151" t="b">
        <f t="shared" si="961"/>
        <v>0</v>
      </c>
      <c r="BT1929" s="151" t="b">
        <f t="shared" si="962"/>
        <v>0</v>
      </c>
      <c r="BU1929" s="151" t="b">
        <f t="shared" si="963"/>
        <v>0</v>
      </c>
      <c r="BV1929" s="155" t="b">
        <f t="shared" ca="1" si="964"/>
        <v>0</v>
      </c>
      <c r="BW1929" s="151" t="b">
        <f t="shared" ca="1" si="965"/>
        <v>0</v>
      </c>
      <c r="BX1929" s="151" t="b">
        <f t="shared" ca="1" si="966"/>
        <v>0</v>
      </c>
      <c r="BY1929" s="151" t="b">
        <f t="shared" ca="1" si="967"/>
        <v>0</v>
      </c>
      <c r="BZ1929" s="151" t="b">
        <f t="shared" ca="1" si="968"/>
        <v>0</v>
      </c>
      <c r="CA1929" s="151" t="b">
        <f t="shared" ca="1" si="969"/>
        <v>0</v>
      </c>
      <c r="CB1929" s="151" t="b">
        <f t="shared" ca="1" si="970"/>
        <v>0</v>
      </c>
      <c r="CC1929" s="151" t="b">
        <f t="shared" ca="1" si="971"/>
        <v>0</v>
      </c>
      <c r="CD1929" s="151" t="b">
        <f t="shared" ca="1" si="972"/>
        <v>0</v>
      </c>
      <c r="CE1929" s="151" t="b">
        <f t="shared" ca="1" si="973"/>
        <v>0</v>
      </c>
      <c r="CF1929" s="151" t="b">
        <f t="shared" ca="1" si="974"/>
        <v>0</v>
      </c>
      <c r="CG1929" s="151" t="b">
        <f t="shared" ca="1" si="975"/>
        <v>0</v>
      </c>
      <c r="CH1929" s="151" t="b">
        <f t="shared" ca="1" si="976"/>
        <v>0</v>
      </c>
      <c r="CI1929" s="151" t="b">
        <f t="shared" ca="1" si="977"/>
        <v>0</v>
      </c>
      <c r="CJ1929" s="151" t="b">
        <f t="shared" ca="1" si="978"/>
        <v>0</v>
      </c>
      <c r="CK1929" s="151" t="b">
        <f t="shared" ca="1" si="979"/>
        <v>0</v>
      </c>
      <c r="CL1929" s="151" t="b">
        <f t="shared" ca="1" si="980"/>
        <v>0</v>
      </c>
      <c r="CM1929" s="151" t="b">
        <f t="shared" ca="1" si="981"/>
        <v>0</v>
      </c>
      <c r="CN1929" s="151" t="str">
        <f t="shared" ca="1" si="982"/>
        <v>NO_VAC</v>
      </c>
      <c r="CO1929" s="151" t="str">
        <f t="shared" ca="1" si="983"/>
        <v>NO_VAC</v>
      </c>
      <c r="CP1929" s="151" t="b">
        <f t="shared" ca="1" si="984"/>
        <v>0</v>
      </c>
      <c r="CQ1929" s="155">
        <f t="shared" ca="1" si="985"/>
        <v>0</v>
      </c>
      <c r="CR1929" s="155" t="b">
        <f t="shared" ca="1" si="986"/>
        <v>0</v>
      </c>
      <c r="CS1929" s="155" t="b">
        <f t="shared" ca="1" si="987"/>
        <v>0</v>
      </c>
      <c r="CT1929" s="155" t="b">
        <f t="shared" ca="1" si="988"/>
        <v>0</v>
      </c>
      <c r="CU1929" s="155" t="b">
        <f t="shared" ca="1" si="989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0">IF(N1930="",0,DATEDIF(N1930,TODAY(),"Y"))</f>
        <v>0</v>
      </c>
      <c r="P1930" s="28">
        <f t="shared" ref="P1930:P1993" ca="1" si="991">IF(N1930="",0,DATEDIF(N1930,TODAY(),"YM"))</f>
        <v>0</v>
      </c>
      <c r="Q1930" s="28">
        <f t="shared" ref="Q1930:Q1993" ca="1" si="992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0"/>
        <v>0</v>
      </c>
      <c r="BS1930" s="151" t="b">
        <f t="shared" si="961"/>
        <v>0</v>
      </c>
      <c r="BT1930" s="151" t="b">
        <f t="shared" si="962"/>
        <v>0</v>
      </c>
      <c r="BU1930" s="151" t="b">
        <f t="shared" si="963"/>
        <v>0</v>
      </c>
      <c r="BV1930" s="155" t="b">
        <f t="shared" ca="1" si="964"/>
        <v>0</v>
      </c>
      <c r="BW1930" s="151" t="b">
        <f t="shared" ca="1" si="965"/>
        <v>0</v>
      </c>
      <c r="BX1930" s="151" t="b">
        <f t="shared" ca="1" si="966"/>
        <v>0</v>
      </c>
      <c r="BY1930" s="151" t="b">
        <f t="shared" ca="1" si="967"/>
        <v>0</v>
      </c>
      <c r="BZ1930" s="151" t="b">
        <f t="shared" ca="1" si="968"/>
        <v>0</v>
      </c>
      <c r="CA1930" s="151" t="b">
        <f t="shared" ca="1" si="969"/>
        <v>0</v>
      </c>
      <c r="CB1930" s="151" t="b">
        <f t="shared" ca="1" si="970"/>
        <v>0</v>
      </c>
      <c r="CC1930" s="151" t="b">
        <f t="shared" ca="1" si="971"/>
        <v>0</v>
      </c>
      <c r="CD1930" s="151" t="b">
        <f t="shared" ca="1" si="972"/>
        <v>0</v>
      </c>
      <c r="CE1930" s="151" t="b">
        <f t="shared" ca="1" si="973"/>
        <v>0</v>
      </c>
      <c r="CF1930" s="151" t="b">
        <f t="shared" ca="1" si="974"/>
        <v>0</v>
      </c>
      <c r="CG1930" s="151" t="b">
        <f t="shared" ca="1" si="975"/>
        <v>0</v>
      </c>
      <c r="CH1930" s="151" t="b">
        <f t="shared" ca="1" si="976"/>
        <v>0</v>
      </c>
      <c r="CI1930" s="151" t="b">
        <f t="shared" ca="1" si="977"/>
        <v>0</v>
      </c>
      <c r="CJ1930" s="151" t="b">
        <f t="shared" ca="1" si="978"/>
        <v>0</v>
      </c>
      <c r="CK1930" s="151" t="b">
        <f t="shared" ca="1" si="979"/>
        <v>0</v>
      </c>
      <c r="CL1930" s="151" t="b">
        <f t="shared" ca="1" si="980"/>
        <v>0</v>
      </c>
      <c r="CM1930" s="151" t="b">
        <f t="shared" ca="1" si="981"/>
        <v>0</v>
      </c>
      <c r="CN1930" s="151" t="str">
        <f t="shared" ca="1" si="982"/>
        <v>NO_VAC</v>
      </c>
      <c r="CO1930" s="151" t="str">
        <f t="shared" ca="1" si="983"/>
        <v>NO_VAC</v>
      </c>
      <c r="CP1930" s="151" t="b">
        <f t="shared" ca="1" si="984"/>
        <v>0</v>
      </c>
      <c r="CQ1930" s="155">
        <f t="shared" ca="1" si="985"/>
        <v>0</v>
      </c>
      <c r="CR1930" s="155" t="b">
        <f t="shared" ca="1" si="986"/>
        <v>0</v>
      </c>
      <c r="CS1930" s="155" t="b">
        <f t="shared" ca="1" si="987"/>
        <v>0</v>
      </c>
      <c r="CT1930" s="155" t="b">
        <f t="shared" ca="1" si="988"/>
        <v>0</v>
      </c>
      <c r="CU1930" s="155" t="b">
        <f t="shared" ca="1" si="989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0"/>
        <v>0</v>
      </c>
      <c r="P1931" s="28">
        <f t="shared" ca="1" si="991"/>
        <v>0</v>
      </c>
      <c r="Q1931" s="28">
        <f t="shared" ca="1" si="992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3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4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5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6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997">IF(O1931+P1931+Q1931&lt;&gt;0,IF(O1931=1,1,IF(O1931=2,2,IF(O1931=3,3, IF(O1931=4,4,IF(P1931=0,-1,0))))))</f>
        <v>0</v>
      </c>
      <c r="BW1931" s="151" t="b">
        <f t="shared" ref="BW1931:BW1994" ca="1" si="998">IF($BV1931&lt;=0,IF(R1931&lt;&gt;"","VAC","NO_VAC"))</f>
        <v>0</v>
      </c>
      <c r="BX1931" s="151" t="b">
        <f t="shared" ref="BX1931:BX1994" ca="1" si="999">IF($BV1931&lt;=0,IF(T1931&lt;&gt;"","VAC","NO_VAC"))</f>
        <v>0</v>
      </c>
      <c r="BY1931" s="151" t="b">
        <f t="shared" ref="BY1931:BY1994" ca="1" si="1000">IF($BV1931=0,IF(P1931&gt;=2,IF(V1931&lt;&gt;"","VAC","NO_VAC")))</f>
        <v>0</v>
      </c>
      <c r="BZ1931" s="151" t="b">
        <f t="shared" ref="BZ1931:BZ1994" ca="1" si="1001">IF($BV1931=0,IF(P1931&gt;=4,IF(X1931&lt;&gt;"","VAC","NO_VAC")))</f>
        <v>0</v>
      </c>
      <c r="CA1931" s="151" t="b">
        <f t="shared" ref="CA1931:CA1994" ca="1" si="1002">IF($BV1931=0,IF(P1931&gt;=6,IF(Z1931&lt;&gt;"","VAC","NO_VAC")))</f>
        <v>0</v>
      </c>
      <c r="CB1931" s="151" t="b">
        <f t="shared" ref="CB1931:CB1994" ca="1" si="1003">IF($BV1931=0,IF(P1931&gt;=2,IF(AB1931&lt;&gt;"","VAC","NO_VAC")))</f>
        <v>0</v>
      </c>
      <c r="CC1931" s="151" t="b">
        <f t="shared" ref="CC1931:CC1994" ca="1" si="1004">IF($BV1931=0,IF(P1931&gt;=4,IF(AD1931&lt;&gt;"","VAC","NO_VAC")))</f>
        <v>0</v>
      </c>
      <c r="CD1931" s="151" t="b">
        <f t="shared" ref="CD1931:CD1994" ca="1" si="1005">IF($BV1931=0,IF(P1931&gt;=6,IF(AF1931&lt;&gt;"","VAC","NO_VAC")))</f>
        <v>0</v>
      </c>
      <c r="CE1931" s="151" t="b">
        <f t="shared" ref="CE1931:CE1994" ca="1" si="1006">IF($BV1931=0,IF(P1931&gt;=2,IF(AH1931&lt;&gt;"","VAC","NO_VAC")))</f>
        <v>0</v>
      </c>
      <c r="CF1931" s="151" t="b">
        <f t="shared" ref="CF1931:CF1994" ca="1" si="1007">IF($BV1931=0,IF(P1931&gt;=4,IF(AJ1931&lt;&gt;"","VAC","NO_VAC")))</f>
        <v>0</v>
      </c>
      <c r="CG1931" s="151" t="b">
        <f t="shared" ref="CG1931:CG1994" ca="1" si="1008">IF($BV1931=0,IF(P1931&gt;=7,IF(AL1931&lt;&gt;"","VAC","NO_VAC")))</f>
        <v>0</v>
      </c>
      <c r="CH1931" s="151" t="b">
        <f t="shared" ref="CH1931:CH1994" ca="1" si="1009">IF($BV1931=0,IF(P1931&gt;=8,IF(AN1931&lt;&gt;"","VAC","NO_VAC")))</f>
        <v>0</v>
      </c>
      <c r="CI1931" s="151" t="b">
        <f t="shared" ref="CI1931:CI1994" ca="1" si="1010">IF($BV1931=1,IF(AP1931&lt;&gt;"","VAC","NO_VAC"))</f>
        <v>0</v>
      </c>
      <c r="CJ1931" s="151" t="b">
        <f t="shared" ref="CJ1931:CJ1994" ca="1" si="1011">IF($BV1931=0,IF(P1931&gt;=2,IF(AR1931&lt;&gt;"","VAC","NO_VAC")))</f>
        <v>0</v>
      </c>
      <c r="CK1931" s="151" t="b">
        <f t="shared" ref="CK1931:CK1994" ca="1" si="1012">IF($BV1931=0,IF(P1931&gt;=4,IF(AT1931&lt;&gt;"","VAC","NO_VAC")))</f>
        <v>0</v>
      </c>
      <c r="CL1931" s="151" t="b">
        <f t="shared" ref="CL1931:CL1994" ca="1" si="1013">IF($BV1931=1,IF(AV1931&lt;&gt;"","VAC","NO_VAC"))</f>
        <v>0</v>
      </c>
      <c r="CM1931" s="151" t="b">
        <f t="shared" ref="CM1931:CM1994" ca="1" si="1014">IF($BV1931=1,IF(AX1931&lt;&gt;"","VAC","NO_VAC"))</f>
        <v>0</v>
      </c>
      <c r="CN1931" s="151" t="str">
        <f t="shared" ref="CN1931:CN1994" ca="1" si="1015">IF($BV1931=1,IF(P1931&gt;=6,IF(AZ1931&lt;&gt;"","VAC","NO_VAC")),IF($BV1931&gt;1,IF(AZ1931&lt;&gt;"","VAC","NO_VAC")))</f>
        <v>NO_VAC</v>
      </c>
      <c r="CO1931" s="151" t="str">
        <f t="shared" ref="CO1931:CO1994" ca="1" si="1016">IF($BV1931=1,IF(P1931&gt;=6,IF(BB1931&lt;&gt;"","VAC","NO_VAC")),IF($BV1931&gt;1,IF(BB1931&lt;&gt;"","VAC","NO_VAC")))</f>
        <v>NO_VAC</v>
      </c>
      <c r="CP1931" s="151" t="b">
        <f t="shared" ref="CP1931:CP1994" ca="1" si="1017">IF($BV1931=4,IF(BD1931&lt;&gt;"","VAC","NO_VAC"))</f>
        <v>0</v>
      </c>
      <c r="CQ1931" s="155">
        <f t="shared" ref="CQ1931:CQ1994" ca="1" si="1018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19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0">IF(O1931=2,COUNT(R1931,T1931,V1931,X1931,Z1931,AB1931,AD1931,AF1931,AH1931,AJ1931,AL1931,AN1931,AR1931,AT1931,AV1931,AX1931,AP1931,AZ1931,BB1931))</f>
        <v>0</v>
      </c>
      <c r="CT1931" s="155" t="b">
        <f t="shared" ref="CT1931:CT1994" ca="1" si="1021">IF(O1931=3,COUNT(R1931,T1931,V1931,X1931,Z1931,AB1931,AD1931,AF1931,AH1931,AJ1931,AL1931,AN1931,AR1931,AT1931,AV1931,AX1931,AP1931,AZ1931,BB1931))</f>
        <v>0</v>
      </c>
      <c r="CU1931" s="155" t="b">
        <f t="shared" ref="CU1931:CU1994" ca="1" si="1022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0"/>
        <v>0</v>
      </c>
      <c r="P1932" s="28">
        <f t="shared" ca="1" si="991"/>
        <v>0</v>
      </c>
      <c r="Q1932" s="28">
        <f t="shared" ca="1" si="992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3"/>
        <v>0</v>
      </c>
      <c r="BS1932" s="151" t="b">
        <f t="shared" si="994"/>
        <v>0</v>
      </c>
      <c r="BT1932" s="151" t="b">
        <f t="shared" si="995"/>
        <v>0</v>
      </c>
      <c r="BU1932" s="151" t="b">
        <f t="shared" si="996"/>
        <v>0</v>
      </c>
      <c r="BV1932" s="155" t="b">
        <f t="shared" ca="1" si="997"/>
        <v>0</v>
      </c>
      <c r="BW1932" s="151" t="b">
        <f t="shared" ca="1" si="998"/>
        <v>0</v>
      </c>
      <c r="BX1932" s="151" t="b">
        <f t="shared" ca="1" si="999"/>
        <v>0</v>
      </c>
      <c r="BY1932" s="151" t="b">
        <f t="shared" ca="1" si="1000"/>
        <v>0</v>
      </c>
      <c r="BZ1932" s="151" t="b">
        <f t="shared" ca="1" si="1001"/>
        <v>0</v>
      </c>
      <c r="CA1932" s="151" t="b">
        <f t="shared" ca="1" si="1002"/>
        <v>0</v>
      </c>
      <c r="CB1932" s="151" t="b">
        <f t="shared" ca="1" si="1003"/>
        <v>0</v>
      </c>
      <c r="CC1932" s="151" t="b">
        <f t="shared" ca="1" si="1004"/>
        <v>0</v>
      </c>
      <c r="CD1932" s="151" t="b">
        <f t="shared" ca="1" si="1005"/>
        <v>0</v>
      </c>
      <c r="CE1932" s="151" t="b">
        <f t="shared" ca="1" si="1006"/>
        <v>0</v>
      </c>
      <c r="CF1932" s="151" t="b">
        <f t="shared" ca="1" si="1007"/>
        <v>0</v>
      </c>
      <c r="CG1932" s="151" t="b">
        <f t="shared" ca="1" si="1008"/>
        <v>0</v>
      </c>
      <c r="CH1932" s="151" t="b">
        <f t="shared" ca="1" si="1009"/>
        <v>0</v>
      </c>
      <c r="CI1932" s="151" t="b">
        <f t="shared" ca="1" si="1010"/>
        <v>0</v>
      </c>
      <c r="CJ1932" s="151" t="b">
        <f t="shared" ca="1" si="1011"/>
        <v>0</v>
      </c>
      <c r="CK1932" s="151" t="b">
        <f t="shared" ca="1" si="1012"/>
        <v>0</v>
      </c>
      <c r="CL1932" s="151" t="b">
        <f t="shared" ca="1" si="1013"/>
        <v>0</v>
      </c>
      <c r="CM1932" s="151" t="b">
        <f t="shared" ca="1" si="1014"/>
        <v>0</v>
      </c>
      <c r="CN1932" s="151" t="str">
        <f t="shared" ca="1" si="1015"/>
        <v>NO_VAC</v>
      </c>
      <c r="CO1932" s="151" t="str">
        <f t="shared" ca="1" si="1016"/>
        <v>NO_VAC</v>
      </c>
      <c r="CP1932" s="151" t="b">
        <f t="shared" ca="1" si="1017"/>
        <v>0</v>
      </c>
      <c r="CQ1932" s="155">
        <f t="shared" ca="1" si="1018"/>
        <v>0</v>
      </c>
      <c r="CR1932" s="155" t="b">
        <f t="shared" ca="1" si="1019"/>
        <v>0</v>
      </c>
      <c r="CS1932" s="155" t="b">
        <f t="shared" ca="1" si="1020"/>
        <v>0</v>
      </c>
      <c r="CT1932" s="155" t="b">
        <f t="shared" ca="1" si="1021"/>
        <v>0</v>
      </c>
      <c r="CU1932" s="155" t="b">
        <f t="shared" ca="1" si="1022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0"/>
        <v>0</v>
      </c>
      <c r="P1933" s="28">
        <f t="shared" ca="1" si="991"/>
        <v>0</v>
      </c>
      <c r="Q1933" s="28">
        <f t="shared" ca="1" si="992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3"/>
        <v>0</v>
      </c>
      <c r="BS1933" s="151" t="b">
        <f t="shared" si="994"/>
        <v>0</v>
      </c>
      <c r="BT1933" s="151" t="b">
        <f t="shared" si="995"/>
        <v>0</v>
      </c>
      <c r="BU1933" s="151" t="b">
        <f t="shared" si="996"/>
        <v>0</v>
      </c>
      <c r="BV1933" s="155" t="b">
        <f t="shared" ca="1" si="997"/>
        <v>0</v>
      </c>
      <c r="BW1933" s="151" t="b">
        <f t="shared" ca="1" si="998"/>
        <v>0</v>
      </c>
      <c r="BX1933" s="151" t="b">
        <f t="shared" ca="1" si="999"/>
        <v>0</v>
      </c>
      <c r="BY1933" s="151" t="b">
        <f t="shared" ca="1" si="1000"/>
        <v>0</v>
      </c>
      <c r="BZ1933" s="151" t="b">
        <f t="shared" ca="1" si="1001"/>
        <v>0</v>
      </c>
      <c r="CA1933" s="151" t="b">
        <f t="shared" ca="1" si="1002"/>
        <v>0</v>
      </c>
      <c r="CB1933" s="151" t="b">
        <f t="shared" ca="1" si="1003"/>
        <v>0</v>
      </c>
      <c r="CC1933" s="151" t="b">
        <f t="shared" ca="1" si="1004"/>
        <v>0</v>
      </c>
      <c r="CD1933" s="151" t="b">
        <f t="shared" ca="1" si="1005"/>
        <v>0</v>
      </c>
      <c r="CE1933" s="151" t="b">
        <f t="shared" ca="1" si="1006"/>
        <v>0</v>
      </c>
      <c r="CF1933" s="151" t="b">
        <f t="shared" ca="1" si="1007"/>
        <v>0</v>
      </c>
      <c r="CG1933" s="151" t="b">
        <f t="shared" ca="1" si="1008"/>
        <v>0</v>
      </c>
      <c r="CH1933" s="151" t="b">
        <f t="shared" ca="1" si="1009"/>
        <v>0</v>
      </c>
      <c r="CI1933" s="151" t="b">
        <f t="shared" ca="1" si="1010"/>
        <v>0</v>
      </c>
      <c r="CJ1933" s="151" t="b">
        <f t="shared" ca="1" si="1011"/>
        <v>0</v>
      </c>
      <c r="CK1933" s="151" t="b">
        <f t="shared" ca="1" si="1012"/>
        <v>0</v>
      </c>
      <c r="CL1933" s="151" t="b">
        <f t="shared" ca="1" si="1013"/>
        <v>0</v>
      </c>
      <c r="CM1933" s="151" t="b">
        <f t="shared" ca="1" si="1014"/>
        <v>0</v>
      </c>
      <c r="CN1933" s="151" t="str">
        <f t="shared" ca="1" si="1015"/>
        <v>NO_VAC</v>
      </c>
      <c r="CO1933" s="151" t="str">
        <f t="shared" ca="1" si="1016"/>
        <v>NO_VAC</v>
      </c>
      <c r="CP1933" s="151" t="b">
        <f t="shared" ca="1" si="1017"/>
        <v>0</v>
      </c>
      <c r="CQ1933" s="155">
        <f t="shared" ca="1" si="1018"/>
        <v>0</v>
      </c>
      <c r="CR1933" s="155" t="b">
        <f t="shared" ca="1" si="1019"/>
        <v>0</v>
      </c>
      <c r="CS1933" s="155" t="b">
        <f t="shared" ca="1" si="1020"/>
        <v>0</v>
      </c>
      <c r="CT1933" s="155" t="b">
        <f t="shared" ca="1" si="1021"/>
        <v>0</v>
      </c>
      <c r="CU1933" s="155" t="b">
        <f t="shared" ca="1" si="1022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0"/>
        <v>0</v>
      </c>
      <c r="P1934" s="28">
        <f t="shared" ca="1" si="991"/>
        <v>0</v>
      </c>
      <c r="Q1934" s="28">
        <f t="shared" ca="1" si="992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3"/>
        <v>0</v>
      </c>
      <c r="BS1934" s="151" t="b">
        <f t="shared" si="994"/>
        <v>0</v>
      </c>
      <c r="BT1934" s="151" t="b">
        <f t="shared" si="995"/>
        <v>0</v>
      </c>
      <c r="BU1934" s="151" t="b">
        <f t="shared" si="996"/>
        <v>0</v>
      </c>
      <c r="BV1934" s="155" t="b">
        <f t="shared" ca="1" si="997"/>
        <v>0</v>
      </c>
      <c r="BW1934" s="151" t="b">
        <f t="shared" ca="1" si="998"/>
        <v>0</v>
      </c>
      <c r="BX1934" s="151" t="b">
        <f t="shared" ca="1" si="999"/>
        <v>0</v>
      </c>
      <c r="BY1934" s="151" t="b">
        <f t="shared" ca="1" si="1000"/>
        <v>0</v>
      </c>
      <c r="BZ1934" s="151" t="b">
        <f t="shared" ca="1" si="1001"/>
        <v>0</v>
      </c>
      <c r="CA1934" s="151" t="b">
        <f t="shared" ca="1" si="1002"/>
        <v>0</v>
      </c>
      <c r="CB1934" s="151" t="b">
        <f t="shared" ca="1" si="1003"/>
        <v>0</v>
      </c>
      <c r="CC1934" s="151" t="b">
        <f t="shared" ca="1" si="1004"/>
        <v>0</v>
      </c>
      <c r="CD1934" s="151" t="b">
        <f t="shared" ca="1" si="1005"/>
        <v>0</v>
      </c>
      <c r="CE1934" s="151" t="b">
        <f t="shared" ca="1" si="1006"/>
        <v>0</v>
      </c>
      <c r="CF1934" s="151" t="b">
        <f t="shared" ca="1" si="1007"/>
        <v>0</v>
      </c>
      <c r="CG1934" s="151" t="b">
        <f t="shared" ca="1" si="1008"/>
        <v>0</v>
      </c>
      <c r="CH1934" s="151" t="b">
        <f t="shared" ca="1" si="1009"/>
        <v>0</v>
      </c>
      <c r="CI1934" s="151" t="b">
        <f t="shared" ca="1" si="1010"/>
        <v>0</v>
      </c>
      <c r="CJ1934" s="151" t="b">
        <f t="shared" ca="1" si="1011"/>
        <v>0</v>
      </c>
      <c r="CK1934" s="151" t="b">
        <f t="shared" ca="1" si="1012"/>
        <v>0</v>
      </c>
      <c r="CL1934" s="151" t="b">
        <f t="shared" ca="1" si="1013"/>
        <v>0</v>
      </c>
      <c r="CM1934" s="151" t="b">
        <f t="shared" ca="1" si="1014"/>
        <v>0</v>
      </c>
      <c r="CN1934" s="151" t="str">
        <f t="shared" ca="1" si="1015"/>
        <v>NO_VAC</v>
      </c>
      <c r="CO1934" s="151" t="str">
        <f t="shared" ca="1" si="1016"/>
        <v>NO_VAC</v>
      </c>
      <c r="CP1934" s="151" t="b">
        <f t="shared" ca="1" si="1017"/>
        <v>0</v>
      </c>
      <c r="CQ1934" s="155">
        <f t="shared" ca="1" si="1018"/>
        <v>0</v>
      </c>
      <c r="CR1934" s="155" t="b">
        <f t="shared" ca="1" si="1019"/>
        <v>0</v>
      </c>
      <c r="CS1934" s="155" t="b">
        <f t="shared" ca="1" si="1020"/>
        <v>0</v>
      </c>
      <c r="CT1934" s="155" t="b">
        <f t="shared" ca="1" si="1021"/>
        <v>0</v>
      </c>
      <c r="CU1934" s="155" t="b">
        <f t="shared" ca="1" si="1022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0"/>
        <v>0</v>
      </c>
      <c r="P1935" s="28">
        <f t="shared" ca="1" si="991"/>
        <v>0</v>
      </c>
      <c r="Q1935" s="28">
        <f t="shared" ca="1" si="992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3"/>
        <v>0</v>
      </c>
      <c r="BS1935" s="151" t="b">
        <f t="shared" si="994"/>
        <v>0</v>
      </c>
      <c r="BT1935" s="151" t="b">
        <f t="shared" si="995"/>
        <v>0</v>
      </c>
      <c r="BU1935" s="151" t="b">
        <f t="shared" si="996"/>
        <v>0</v>
      </c>
      <c r="BV1935" s="155" t="b">
        <f t="shared" ca="1" si="997"/>
        <v>0</v>
      </c>
      <c r="BW1935" s="151" t="b">
        <f t="shared" ca="1" si="998"/>
        <v>0</v>
      </c>
      <c r="BX1935" s="151" t="b">
        <f t="shared" ca="1" si="999"/>
        <v>0</v>
      </c>
      <c r="BY1935" s="151" t="b">
        <f t="shared" ca="1" si="1000"/>
        <v>0</v>
      </c>
      <c r="BZ1935" s="151" t="b">
        <f t="shared" ca="1" si="1001"/>
        <v>0</v>
      </c>
      <c r="CA1935" s="151" t="b">
        <f t="shared" ca="1" si="1002"/>
        <v>0</v>
      </c>
      <c r="CB1935" s="151" t="b">
        <f t="shared" ca="1" si="1003"/>
        <v>0</v>
      </c>
      <c r="CC1935" s="151" t="b">
        <f t="shared" ca="1" si="1004"/>
        <v>0</v>
      </c>
      <c r="CD1935" s="151" t="b">
        <f t="shared" ca="1" si="1005"/>
        <v>0</v>
      </c>
      <c r="CE1935" s="151" t="b">
        <f t="shared" ca="1" si="1006"/>
        <v>0</v>
      </c>
      <c r="CF1935" s="151" t="b">
        <f t="shared" ca="1" si="1007"/>
        <v>0</v>
      </c>
      <c r="CG1935" s="151" t="b">
        <f t="shared" ca="1" si="1008"/>
        <v>0</v>
      </c>
      <c r="CH1935" s="151" t="b">
        <f t="shared" ca="1" si="1009"/>
        <v>0</v>
      </c>
      <c r="CI1935" s="151" t="b">
        <f t="shared" ca="1" si="1010"/>
        <v>0</v>
      </c>
      <c r="CJ1935" s="151" t="b">
        <f t="shared" ca="1" si="1011"/>
        <v>0</v>
      </c>
      <c r="CK1935" s="151" t="b">
        <f t="shared" ca="1" si="1012"/>
        <v>0</v>
      </c>
      <c r="CL1935" s="151" t="b">
        <f t="shared" ca="1" si="1013"/>
        <v>0</v>
      </c>
      <c r="CM1935" s="151" t="b">
        <f t="shared" ca="1" si="1014"/>
        <v>0</v>
      </c>
      <c r="CN1935" s="151" t="str">
        <f t="shared" ca="1" si="1015"/>
        <v>NO_VAC</v>
      </c>
      <c r="CO1935" s="151" t="str">
        <f t="shared" ca="1" si="1016"/>
        <v>NO_VAC</v>
      </c>
      <c r="CP1935" s="151" t="b">
        <f t="shared" ca="1" si="1017"/>
        <v>0</v>
      </c>
      <c r="CQ1935" s="155">
        <f t="shared" ca="1" si="1018"/>
        <v>0</v>
      </c>
      <c r="CR1935" s="155" t="b">
        <f t="shared" ca="1" si="1019"/>
        <v>0</v>
      </c>
      <c r="CS1935" s="155" t="b">
        <f t="shared" ca="1" si="1020"/>
        <v>0</v>
      </c>
      <c r="CT1935" s="155" t="b">
        <f t="shared" ca="1" si="1021"/>
        <v>0</v>
      </c>
      <c r="CU1935" s="155" t="b">
        <f t="shared" ca="1" si="1022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0"/>
        <v>0</v>
      </c>
      <c r="P1936" s="28">
        <f t="shared" ca="1" si="991"/>
        <v>0</v>
      </c>
      <c r="Q1936" s="28">
        <f t="shared" ca="1" si="992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3"/>
        <v>0</v>
      </c>
      <c r="BS1936" s="151" t="b">
        <f t="shared" si="994"/>
        <v>0</v>
      </c>
      <c r="BT1936" s="151" t="b">
        <f t="shared" si="995"/>
        <v>0</v>
      </c>
      <c r="BU1936" s="151" t="b">
        <f t="shared" si="996"/>
        <v>0</v>
      </c>
      <c r="BV1936" s="155" t="b">
        <f t="shared" ca="1" si="997"/>
        <v>0</v>
      </c>
      <c r="BW1936" s="151" t="b">
        <f t="shared" ca="1" si="998"/>
        <v>0</v>
      </c>
      <c r="BX1936" s="151" t="b">
        <f t="shared" ca="1" si="999"/>
        <v>0</v>
      </c>
      <c r="BY1936" s="151" t="b">
        <f t="shared" ca="1" si="1000"/>
        <v>0</v>
      </c>
      <c r="BZ1936" s="151" t="b">
        <f t="shared" ca="1" si="1001"/>
        <v>0</v>
      </c>
      <c r="CA1936" s="151" t="b">
        <f t="shared" ca="1" si="1002"/>
        <v>0</v>
      </c>
      <c r="CB1936" s="151" t="b">
        <f t="shared" ca="1" si="1003"/>
        <v>0</v>
      </c>
      <c r="CC1936" s="151" t="b">
        <f t="shared" ca="1" si="1004"/>
        <v>0</v>
      </c>
      <c r="CD1936" s="151" t="b">
        <f t="shared" ca="1" si="1005"/>
        <v>0</v>
      </c>
      <c r="CE1936" s="151" t="b">
        <f t="shared" ca="1" si="1006"/>
        <v>0</v>
      </c>
      <c r="CF1936" s="151" t="b">
        <f t="shared" ca="1" si="1007"/>
        <v>0</v>
      </c>
      <c r="CG1936" s="151" t="b">
        <f t="shared" ca="1" si="1008"/>
        <v>0</v>
      </c>
      <c r="CH1936" s="151" t="b">
        <f t="shared" ca="1" si="1009"/>
        <v>0</v>
      </c>
      <c r="CI1936" s="151" t="b">
        <f t="shared" ca="1" si="1010"/>
        <v>0</v>
      </c>
      <c r="CJ1936" s="151" t="b">
        <f t="shared" ca="1" si="1011"/>
        <v>0</v>
      </c>
      <c r="CK1936" s="151" t="b">
        <f t="shared" ca="1" si="1012"/>
        <v>0</v>
      </c>
      <c r="CL1936" s="151" t="b">
        <f t="shared" ca="1" si="1013"/>
        <v>0</v>
      </c>
      <c r="CM1936" s="151" t="b">
        <f t="shared" ca="1" si="1014"/>
        <v>0</v>
      </c>
      <c r="CN1936" s="151" t="str">
        <f t="shared" ca="1" si="1015"/>
        <v>NO_VAC</v>
      </c>
      <c r="CO1936" s="151" t="str">
        <f t="shared" ca="1" si="1016"/>
        <v>NO_VAC</v>
      </c>
      <c r="CP1936" s="151" t="b">
        <f t="shared" ca="1" si="1017"/>
        <v>0</v>
      </c>
      <c r="CQ1936" s="155">
        <f t="shared" ca="1" si="1018"/>
        <v>0</v>
      </c>
      <c r="CR1936" s="155" t="b">
        <f t="shared" ca="1" si="1019"/>
        <v>0</v>
      </c>
      <c r="CS1936" s="155" t="b">
        <f t="shared" ca="1" si="1020"/>
        <v>0</v>
      </c>
      <c r="CT1936" s="155" t="b">
        <f t="shared" ca="1" si="1021"/>
        <v>0</v>
      </c>
      <c r="CU1936" s="155" t="b">
        <f t="shared" ca="1" si="1022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0"/>
        <v>0</v>
      </c>
      <c r="P1937" s="28">
        <f t="shared" ca="1" si="991"/>
        <v>0</v>
      </c>
      <c r="Q1937" s="28">
        <f t="shared" ca="1" si="992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3"/>
        <v>0</v>
      </c>
      <c r="BS1937" s="151" t="b">
        <f t="shared" si="994"/>
        <v>0</v>
      </c>
      <c r="BT1937" s="151" t="b">
        <f t="shared" si="995"/>
        <v>0</v>
      </c>
      <c r="BU1937" s="151" t="b">
        <f t="shared" si="996"/>
        <v>0</v>
      </c>
      <c r="BV1937" s="155" t="b">
        <f t="shared" ca="1" si="997"/>
        <v>0</v>
      </c>
      <c r="BW1937" s="151" t="b">
        <f t="shared" ca="1" si="998"/>
        <v>0</v>
      </c>
      <c r="BX1937" s="151" t="b">
        <f t="shared" ca="1" si="999"/>
        <v>0</v>
      </c>
      <c r="BY1937" s="151" t="b">
        <f t="shared" ca="1" si="1000"/>
        <v>0</v>
      </c>
      <c r="BZ1937" s="151" t="b">
        <f t="shared" ca="1" si="1001"/>
        <v>0</v>
      </c>
      <c r="CA1937" s="151" t="b">
        <f t="shared" ca="1" si="1002"/>
        <v>0</v>
      </c>
      <c r="CB1937" s="151" t="b">
        <f t="shared" ca="1" si="1003"/>
        <v>0</v>
      </c>
      <c r="CC1937" s="151" t="b">
        <f t="shared" ca="1" si="1004"/>
        <v>0</v>
      </c>
      <c r="CD1937" s="151" t="b">
        <f t="shared" ca="1" si="1005"/>
        <v>0</v>
      </c>
      <c r="CE1937" s="151" t="b">
        <f t="shared" ca="1" si="1006"/>
        <v>0</v>
      </c>
      <c r="CF1937" s="151" t="b">
        <f t="shared" ca="1" si="1007"/>
        <v>0</v>
      </c>
      <c r="CG1937" s="151" t="b">
        <f t="shared" ca="1" si="1008"/>
        <v>0</v>
      </c>
      <c r="CH1937" s="151" t="b">
        <f t="shared" ca="1" si="1009"/>
        <v>0</v>
      </c>
      <c r="CI1937" s="151" t="b">
        <f t="shared" ca="1" si="1010"/>
        <v>0</v>
      </c>
      <c r="CJ1937" s="151" t="b">
        <f t="shared" ca="1" si="1011"/>
        <v>0</v>
      </c>
      <c r="CK1937" s="151" t="b">
        <f t="shared" ca="1" si="1012"/>
        <v>0</v>
      </c>
      <c r="CL1937" s="151" t="b">
        <f t="shared" ca="1" si="1013"/>
        <v>0</v>
      </c>
      <c r="CM1937" s="151" t="b">
        <f t="shared" ca="1" si="1014"/>
        <v>0</v>
      </c>
      <c r="CN1937" s="151" t="str">
        <f t="shared" ca="1" si="1015"/>
        <v>NO_VAC</v>
      </c>
      <c r="CO1937" s="151" t="str">
        <f t="shared" ca="1" si="1016"/>
        <v>NO_VAC</v>
      </c>
      <c r="CP1937" s="151" t="b">
        <f t="shared" ca="1" si="1017"/>
        <v>0</v>
      </c>
      <c r="CQ1937" s="155">
        <f t="shared" ca="1" si="1018"/>
        <v>0</v>
      </c>
      <c r="CR1937" s="155" t="b">
        <f t="shared" ca="1" si="1019"/>
        <v>0</v>
      </c>
      <c r="CS1937" s="155" t="b">
        <f t="shared" ca="1" si="1020"/>
        <v>0</v>
      </c>
      <c r="CT1937" s="155" t="b">
        <f t="shared" ca="1" si="1021"/>
        <v>0</v>
      </c>
      <c r="CU1937" s="155" t="b">
        <f t="shared" ca="1" si="1022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0"/>
        <v>0</v>
      </c>
      <c r="P1938" s="28">
        <f t="shared" ca="1" si="991"/>
        <v>0</v>
      </c>
      <c r="Q1938" s="28">
        <f t="shared" ca="1" si="992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3"/>
        <v>0</v>
      </c>
      <c r="BS1938" s="151" t="b">
        <f t="shared" si="994"/>
        <v>0</v>
      </c>
      <c r="BT1938" s="151" t="b">
        <f t="shared" si="995"/>
        <v>0</v>
      </c>
      <c r="BU1938" s="151" t="b">
        <f t="shared" si="996"/>
        <v>0</v>
      </c>
      <c r="BV1938" s="155" t="b">
        <f t="shared" ca="1" si="997"/>
        <v>0</v>
      </c>
      <c r="BW1938" s="151" t="b">
        <f t="shared" ca="1" si="998"/>
        <v>0</v>
      </c>
      <c r="BX1938" s="151" t="b">
        <f t="shared" ca="1" si="999"/>
        <v>0</v>
      </c>
      <c r="BY1938" s="151" t="b">
        <f t="shared" ca="1" si="1000"/>
        <v>0</v>
      </c>
      <c r="BZ1938" s="151" t="b">
        <f t="shared" ca="1" si="1001"/>
        <v>0</v>
      </c>
      <c r="CA1938" s="151" t="b">
        <f t="shared" ca="1" si="1002"/>
        <v>0</v>
      </c>
      <c r="CB1938" s="151" t="b">
        <f t="shared" ca="1" si="1003"/>
        <v>0</v>
      </c>
      <c r="CC1938" s="151" t="b">
        <f t="shared" ca="1" si="1004"/>
        <v>0</v>
      </c>
      <c r="CD1938" s="151" t="b">
        <f t="shared" ca="1" si="1005"/>
        <v>0</v>
      </c>
      <c r="CE1938" s="151" t="b">
        <f t="shared" ca="1" si="1006"/>
        <v>0</v>
      </c>
      <c r="CF1938" s="151" t="b">
        <f t="shared" ca="1" si="1007"/>
        <v>0</v>
      </c>
      <c r="CG1938" s="151" t="b">
        <f t="shared" ca="1" si="1008"/>
        <v>0</v>
      </c>
      <c r="CH1938" s="151" t="b">
        <f t="shared" ca="1" si="1009"/>
        <v>0</v>
      </c>
      <c r="CI1938" s="151" t="b">
        <f t="shared" ca="1" si="1010"/>
        <v>0</v>
      </c>
      <c r="CJ1938" s="151" t="b">
        <f t="shared" ca="1" si="1011"/>
        <v>0</v>
      </c>
      <c r="CK1938" s="151" t="b">
        <f t="shared" ca="1" si="1012"/>
        <v>0</v>
      </c>
      <c r="CL1938" s="151" t="b">
        <f t="shared" ca="1" si="1013"/>
        <v>0</v>
      </c>
      <c r="CM1938" s="151" t="b">
        <f t="shared" ca="1" si="1014"/>
        <v>0</v>
      </c>
      <c r="CN1938" s="151" t="str">
        <f t="shared" ca="1" si="1015"/>
        <v>NO_VAC</v>
      </c>
      <c r="CO1938" s="151" t="str">
        <f t="shared" ca="1" si="1016"/>
        <v>NO_VAC</v>
      </c>
      <c r="CP1938" s="151" t="b">
        <f t="shared" ca="1" si="1017"/>
        <v>0</v>
      </c>
      <c r="CQ1938" s="155">
        <f t="shared" ca="1" si="1018"/>
        <v>0</v>
      </c>
      <c r="CR1938" s="155" t="b">
        <f t="shared" ca="1" si="1019"/>
        <v>0</v>
      </c>
      <c r="CS1938" s="155" t="b">
        <f t="shared" ca="1" si="1020"/>
        <v>0</v>
      </c>
      <c r="CT1938" s="155" t="b">
        <f t="shared" ca="1" si="1021"/>
        <v>0</v>
      </c>
      <c r="CU1938" s="155" t="b">
        <f t="shared" ca="1" si="1022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0"/>
        <v>0</v>
      </c>
      <c r="P1939" s="28">
        <f t="shared" ca="1" si="991"/>
        <v>0</v>
      </c>
      <c r="Q1939" s="28">
        <f t="shared" ca="1" si="992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3"/>
        <v>0</v>
      </c>
      <c r="BS1939" s="151" t="b">
        <f t="shared" si="994"/>
        <v>0</v>
      </c>
      <c r="BT1939" s="151" t="b">
        <f t="shared" si="995"/>
        <v>0</v>
      </c>
      <c r="BU1939" s="151" t="b">
        <f t="shared" si="996"/>
        <v>0</v>
      </c>
      <c r="BV1939" s="155" t="b">
        <f t="shared" ca="1" si="997"/>
        <v>0</v>
      </c>
      <c r="BW1939" s="151" t="b">
        <f t="shared" ca="1" si="998"/>
        <v>0</v>
      </c>
      <c r="BX1939" s="151" t="b">
        <f t="shared" ca="1" si="999"/>
        <v>0</v>
      </c>
      <c r="BY1939" s="151" t="b">
        <f t="shared" ca="1" si="1000"/>
        <v>0</v>
      </c>
      <c r="BZ1939" s="151" t="b">
        <f t="shared" ca="1" si="1001"/>
        <v>0</v>
      </c>
      <c r="CA1939" s="151" t="b">
        <f t="shared" ca="1" si="1002"/>
        <v>0</v>
      </c>
      <c r="CB1939" s="151" t="b">
        <f t="shared" ca="1" si="1003"/>
        <v>0</v>
      </c>
      <c r="CC1939" s="151" t="b">
        <f t="shared" ca="1" si="1004"/>
        <v>0</v>
      </c>
      <c r="CD1939" s="151" t="b">
        <f t="shared" ca="1" si="1005"/>
        <v>0</v>
      </c>
      <c r="CE1939" s="151" t="b">
        <f t="shared" ca="1" si="1006"/>
        <v>0</v>
      </c>
      <c r="CF1939" s="151" t="b">
        <f t="shared" ca="1" si="1007"/>
        <v>0</v>
      </c>
      <c r="CG1939" s="151" t="b">
        <f t="shared" ca="1" si="1008"/>
        <v>0</v>
      </c>
      <c r="CH1939" s="151" t="b">
        <f t="shared" ca="1" si="1009"/>
        <v>0</v>
      </c>
      <c r="CI1939" s="151" t="b">
        <f t="shared" ca="1" si="1010"/>
        <v>0</v>
      </c>
      <c r="CJ1939" s="151" t="b">
        <f t="shared" ca="1" si="1011"/>
        <v>0</v>
      </c>
      <c r="CK1939" s="151" t="b">
        <f t="shared" ca="1" si="1012"/>
        <v>0</v>
      </c>
      <c r="CL1939" s="151" t="b">
        <f t="shared" ca="1" si="1013"/>
        <v>0</v>
      </c>
      <c r="CM1939" s="151" t="b">
        <f t="shared" ca="1" si="1014"/>
        <v>0</v>
      </c>
      <c r="CN1939" s="151" t="str">
        <f t="shared" ca="1" si="1015"/>
        <v>NO_VAC</v>
      </c>
      <c r="CO1939" s="151" t="str">
        <f t="shared" ca="1" si="1016"/>
        <v>NO_VAC</v>
      </c>
      <c r="CP1939" s="151" t="b">
        <f t="shared" ca="1" si="1017"/>
        <v>0</v>
      </c>
      <c r="CQ1939" s="155">
        <f t="shared" ca="1" si="1018"/>
        <v>0</v>
      </c>
      <c r="CR1939" s="155" t="b">
        <f t="shared" ca="1" si="1019"/>
        <v>0</v>
      </c>
      <c r="CS1939" s="155" t="b">
        <f t="shared" ca="1" si="1020"/>
        <v>0</v>
      </c>
      <c r="CT1939" s="155" t="b">
        <f t="shared" ca="1" si="1021"/>
        <v>0</v>
      </c>
      <c r="CU1939" s="155" t="b">
        <f t="shared" ca="1" si="1022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0"/>
        <v>0</v>
      </c>
      <c r="P1940" s="28">
        <f t="shared" ca="1" si="991"/>
        <v>0</v>
      </c>
      <c r="Q1940" s="28">
        <f t="shared" ca="1" si="992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3"/>
        <v>0</v>
      </c>
      <c r="BS1940" s="151" t="b">
        <f t="shared" si="994"/>
        <v>0</v>
      </c>
      <c r="BT1940" s="151" t="b">
        <f t="shared" si="995"/>
        <v>0</v>
      </c>
      <c r="BU1940" s="151" t="b">
        <f t="shared" si="996"/>
        <v>0</v>
      </c>
      <c r="BV1940" s="155" t="b">
        <f t="shared" ca="1" si="997"/>
        <v>0</v>
      </c>
      <c r="BW1940" s="151" t="b">
        <f t="shared" ca="1" si="998"/>
        <v>0</v>
      </c>
      <c r="BX1940" s="151" t="b">
        <f t="shared" ca="1" si="999"/>
        <v>0</v>
      </c>
      <c r="BY1940" s="151" t="b">
        <f t="shared" ca="1" si="1000"/>
        <v>0</v>
      </c>
      <c r="BZ1940" s="151" t="b">
        <f t="shared" ca="1" si="1001"/>
        <v>0</v>
      </c>
      <c r="CA1940" s="151" t="b">
        <f t="shared" ca="1" si="1002"/>
        <v>0</v>
      </c>
      <c r="CB1940" s="151" t="b">
        <f t="shared" ca="1" si="1003"/>
        <v>0</v>
      </c>
      <c r="CC1940" s="151" t="b">
        <f t="shared" ca="1" si="1004"/>
        <v>0</v>
      </c>
      <c r="CD1940" s="151" t="b">
        <f t="shared" ca="1" si="1005"/>
        <v>0</v>
      </c>
      <c r="CE1940" s="151" t="b">
        <f t="shared" ca="1" si="1006"/>
        <v>0</v>
      </c>
      <c r="CF1940" s="151" t="b">
        <f t="shared" ca="1" si="1007"/>
        <v>0</v>
      </c>
      <c r="CG1940" s="151" t="b">
        <f t="shared" ca="1" si="1008"/>
        <v>0</v>
      </c>
      <c r="CH1940" s="151" t="b">
        <f t="shared" ca="1" si="1009"/>
        <v>0</v>
      </c>
      <c r="CI1940" s="151" t="b">
        <f t="shared" ca="1" si="1010"/>
        <v>0</v>
      </c>
      <c r="CJ1940" s="151" t="b">
        <f t="shared" ca="1" si="1011"/>
        <v>0</v>
      </c>
      <c r="CK1940" s="151" t="b">
        <f t="shared" ca="1" si="1012"/>
        <v>0</v>
      </c>
      <c r="CL1940" s="151" t="b">
        <f t="shared" ca="1" si="1013"/>
        <v>0</v>
      </c>
      <c r="CM1940" s="151" t="b">
        <f t="shared" ca="1" si="1014"/>
        <v>0</v>
      </c>
      <c r="CN1940" s="151" t="str">
        <f t="shared" ca="1" si="1015"/>
        <v>NO_VAC</v>
      </c>
      <c r="CO1940" s="151" t="str">
        <f t="shared" ca="1" si="1016"/>
        <v>NO_VAC</v>
      </c>
      <c r="CP1940" s="151" t="b">
        <f t="shared" ca="1" si="1017"/>
        <v>0</v>
      </c>
      <c r="CQ1940" s="155">
        <f t="shared" ca="1" si="1018"/>
        <v>0</v>
      </c>
      <c r="CR1940" s="155" t="b">
        <f t="shared" ca="1" si="1019"/>
        <v>0</v>
      </c>
      <c r="CS1940" s="155" t="b">
        <f t="shared" ca="1" si="1020"/>
        <v>0</v>
      </c>
      <c r="CT1940" s="155" t="b">
        <f t="shared" ca="1" si="1021"/>
        <v>0</v>
      </c>
      <c r="CU1940" s="155" t="b">
        <f t="shared" ca="1" si="1022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0"/>
        <v>0</v>
      </c>
      <c r="P1941" s="28">
        <f t="shared" ca="1" si="991"/>
        <v>0</v>
      </c>
      <c r="Q1941" s="28">
        <f t="shared" ca="1" si="992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3"/>
        <v>0</v>
      </c>
      <c r="BS1941" s="151" t="b">
        <f t="shared" si="994"/>
        <v>0</v>
      </c>
      <c r="BT1941" s="151" t="b">
        <f t="shared" si="995"/>
        <v>0</v>
      </c>
      <c r="BU1941" s="151" t="b">
        <f t="shared" si="996"/>
        <v>0</v>
      </c>
      <c r="BV1941" s="155" t="b">
        <f t="shared" ca="1" si="997"/>
        <v>0</v>
      </c>
      <c r="BW1941" s="151" t="b">
        <f t="shared" ca="1" si="998"/>
        <v>0</v>
      </c>
      <c r="BX1941" s="151" t="b">
        <f t="shared" ca="1" si="999"/>
        <v>0</v>
      </c>
      <c r="BY1941" s="151" t="b">
        <f t="shared" ca="1" si="1000"/>
        <v>0</v>
      </c>
      <c r="BZ1941" s="151" t="b">
        <f t="shared" ca="1" si="1001"/>
        <v>0</v>
      </c>
      <c r="CA1941" s="151" t="b">
        <f t="shared" ca="1" si="1002"/>
        <v>0</v>
      </c>
      <c r="CB1941" s="151" t="b">
        <f t="shared" ca="1" si="1003"/>
        <v>0</v>
      </c>
      <c r="CC1941" s="151" t="b">
        <f t="shared" ca="1" si="1004"/>
        <v>0</v>
      </c>
      <c r="CD1941" s="151" t="b">
        <f t="shared" ca="1" si="1005"/>
        <v>0</v>
      </c>
      <c r="CE1941" s="151" t="b">
        <f t="shared" ca="1" si="1006"/>
        <v>0</v>
      </c>
      <c r="CF1941" s="151" t="b">
        <f t="shared" ca="1" si="1007"/>
        <v>0</v>
      </c>
      <c r="CG1941" s="151" t="b">
        <f t="shared" ca="1" si="1008"/>
        <v>0</v>
      </c>
      <c r="CH1941" s="151" t="b">
        <f t="shared" ca="1" si="1009"/>
        <v>0</v>
      </c>
      <c r="CI1941" s="151" t="b">
        <f t="shared" ca="1" si="1010"/>
        <v>0</v>
      </c>
      <c r="CJ1941" s="151" t="b">
        <f t="shared" ca="1" si="1011"/>
        <v>0</v>
      </c>
      <c r="CK1941" s="151" t="b">
        <f t="shared" ca="1" si="1012"/>
        <v>0</v>
      </c>
      <c r="CL1941" s="151" t="b">
        <f t="shared" ca="1" si="1013"/>
        <v>0</v>
      </c>
      <c r="CM1941" s="151" t="b">
        <f t="shared" ca="1" si="1014"/>
        <v>0</v>
      </c>
      <c r="CN1941" s="151" t="str">
        <f t="shared" ca="1" si="1015"/>
        <v>NO_VAC</v>
      </c>
      <c r="CO1941" s="151" t="str">
        <f t="shared" ca="1" si="1016"/>
        <v>NO_VAC</v>
      </c>
      <c r="CP1941" s="151" t="b">
        <f t="shared" ca="1" si="1017"/>
        <v>0</v>
      </c>
      <c r="CQ1941" s="155">
        <f t="shared" ca="1" si="1018"/>
        <v>0</v>
      </c>
      <c r="CR1941" s="155" t="b">
        <f t="shared" ca="1" si="1019"/>
        <v>0</v>
      </c>
      <c r="CS1941" s="155" t="b">
        <f t="shared" ca="1" si="1020"/>
        <v>0</v>
      </c>
      <c r="CT1941" s="155" t="b">
        <f t="shared" ca="1" si="1021"/>
        <v>0</v>
      </c>
      <c r="CU1941" s="155" t="b">
        <f t="shared" ca="1" si="1022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0"/>
        <v>0</v>
      </c>
      <c r="P1942" s="28">
        <f t="shared" ca="1" si="991"/>
        <v>0</v>
      </c>
      <c r="Q1942" s="28">
        <f t="shared" ca="1" si="992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3"/>
        <v>0</v>
      </c>
      <c r="BS1942" s="151" t="b">
        <f t="shared" si="994"/>
        <v>0</v>
      </c>
      <c r="BT1942" s="151" t="b">
        <f t="shared" si="995"/>
        <v>0</v>
      </c>
      <c r="BU1942" s="151" t="b">
        <f t="shared" si="996"/>
        <v>0</v>
      </c>
      <c r="BV1942" s="155" t="b">
        <f t="shared" ca="1" si="997"/>
        <v>0</v>
      </c>
      <c r="BW1942" s="151" t="b">
        <f t="shared" ca="1" si="998"/>
        <v>0</v>
      </c>
      <c r="BX1942" s="151" t="b">
        <f t="shared" ca="1" si="999"/>
        <v>0</v>
      </c>
      <c r="BY1942" s="151" t="b">
        <f t="shared" ca="1" si="1000"/>
        <v>0</v>
      </c>
      <c r="BZ1942" s="151" t="b">
        <f t="shared" ca="1" si="1001"/>
        <v>0</v>
      </c>
      <c r="CA1942" s="151" t="b">
        <f t="shared" ca="1" si="1002"/>
        <v>0</v>
      </c>
      <c r="CB1942" s="151" t="b">
        <f t="shared" ca="1" si="1003"/>
        <v>0</v>
      </c>
      <c r="CC1942" s="151" t="b">
        <f t="shared" ca="1" si="1004"/>
        <v>0</v>
      </c>
      <c r="CD1942" s="151" t="b">
        <f t="shared" ca="1" si="1005"/>
        <v>0</v>
      </c>
      <c r="CE1942" s="151" t="b">
        <f t="shared" ca="1" si="1006"/>
        <v>0</v>
      </c>
      <c r="CF1942" s="151" t="b">
        <f t="shared" ca="1" si="1007"/>
        <v>0</v>
      </c>
      <c r="CG1942" s="151" t="b">
        <f t="shared" ca="1" si="1008"/>
        <v>0</v>
      </c>
      <c r="CH1942" s="151" t="b">
        <f t="shared" ca="1" si="1009"/>
        <v>0</v>
      </c>
      <c r="CI1942" s="151" t="b">
        <f t="shared" ca="1" si="1010"/>
        <v>0</v>
      </c>
      <c r="CJ1942" s="151" t="b">
        <f t="shared" ca="1" si="1011"/>
        <v>0</v>
      </c>
      <c r="CK1942" s="151" t="b">
        <f t="shared" ca="1" si="1012"/>
        <v>0</v>
      </c>
      <c r="CL1942" s="151" t="b">
        <f t="shared" ca="1" si="1013"/>
        <v>0</v>
      </c>
      <c r="CM1942" s="151" t="b">
        <f t="shared" ca="1" si="1014"/>
        <v>0</v>
      </c>
      <c r="CN1942" s="151" t="str">
        <f t="shared" ca="1" si="1015"/>
        <v>NO_VAC</v>
      </c>
      <c r="CO1942" s="151" t="str">
        <f t="shared" ca="1" si="1016"/>
        <v>NO_VAC</v>
      </c>
      <c r="CP1942" s="151" t="b">
        <f t="shared" ca="1" si="1017"/>
        <v>0</v>
      </c>
      <c r="CQ1942" s="155">
        <f t="shared" ca="1" si="1018"/>
        <v>0</v>
      </c>
      <c r="CR1942" s="155" t="b">
        <f t="shared" ca="1" si="1019"/>
        <v>0</v>
      </c>
      <c r="CS1942" s="155" t="b">
        <f t="shared" ca="1" si="1020"/>
        <v>0</v>
      </c>
      <c r="CT1942" s="155" t="b">
        <f t="shared" ca="1" si="1021"/>
        <v>0</v>
      </c>
      <c r="CU1942" s="155" t="b">
        <f t="shared" ca="1" si="1022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0"/>
        <v>0</v>
      </c>
      <c r="P1943" s="28">
        <f t="shared" ca="1" si="991"/>
        <v>0</v>
      </c>
      <c r="Q1943" s="28">
        <f t="shared" ca="1" si="992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3"/>
        <v>0</v>
      </c>
      <c r="BS1943" s="151" t="b">
        <f t="shared" si="994"/>
        <v>0</v>
      </c>
      <c r="BT1943" s="151" t="b">
        <f t="shared" si="995"/>
        <v>0</v>
      </c>
      <c r="BU1943" s="151" t="b">
        <f t="shared" si="996"/>
        <v>0</v>
      </c>
      <c r="BV1943" s="155" t="b">
        <f t="shared" ca="1" si="997"/>
        <v>0</v>
      </c>
      <c r="BW1943" s="151" t="b">
        <f t="shared" ca="1" si="998"/>
        <v>0</v>
      </c>
      <c r="BX1943" s="151" t="b">
        <f t="shared" ca="1" si="999"/>
        <v>0</v>
      </c>
      <c r="BY1943" s="151" t="b">
        <f t="shared" ca="1" si="1000"/>
        <v>0</v>
      </c>
      <c r="BZ1943" s="151" t="b">
        <f t="shared" ca="1" si="1001"/>
        <v>0</v>
      </c>
      <c r="CA1943" s="151" t="b">
        <f t="shared" ca="1" si="1002"/>
        <v>0</v>
      </c>
      <c r="CB1943" s="151" t="b">
        <f t="shared" ca="1" si="1003"/>
        <v>0</v>
      </c>
      <c r="CC1943" s="151" t="b">
        <f t="shared" ca="1" si="1004"/>
        <v>0</v>
      </c>
      <c r="CD1943" s="151" t="b">
        <f t="shared" ca="1" si="1005"/>
        <v>0</v>
      </c>
      <c r="CE1943" s="151" t="b">
        <f t="shared" ca="1" si="1006"/>
        <v>0</v>
      </c>
      <c r="CF1943" s="151" t="b">
        <f t="shared" ca="1" si="1007"/>
        <v>0</v>
      </c>
      <c r="CG1943" s="151" t="b">
        <f t="shared" ca="1" si="1008"/>
        <v>0</v>
      </c>
      <c r="CH1943" s="151" t="b">
        <f t="shared" ca="1" si="1009"/>
        <v>0</v>
      </c>
      <c r="CI1943" s="151" t="b">
        <f t="shared" ca="1" si="1010"/>
        <v>0</v>
      </c>
      <c r="CJ1943" s="151" t="b">
        <f t="shared" ca="1" si="1011"/>
        <v>0</v>
      </c>
      <c r="CK1943" s="151" t="b">
        <f t="shared" ca="1" si="1012"/>
        <v>0</v>
      </c>
      <c r="CL1943" s="151" t="b">
        <f t="shared" ca="1" si="1013"/>
        <v>0</v>
      </c>
      <c r="CM1943" s="151" t="b">
        <f t="shared" ca="1" si="1014"/>
        <v>0</v>
      </c>
      <c r="CN1943" s="151" t="str">
        <f t="shared" ca="1" si="1015"/>
        <v>NO_VAC</v>
      </c>
      <c r="CO1943" s="151" t="str">
        <f t="shared" ca="1" si="1016"/>
        <v>NO_VAC</v>
      </c>
      <c r="CP1943" s="151" t="b">
        <f t="shared" ca="1" si="1017"/>
        <v>0</v>
      </c>
      <c r="CQ1943" s="155">
        <f t="shared" ca="1" si="1018"/>
        <v>0</v>
      </c>
      <c r="CR1943" s="155" t="b">
        <f t="shared" ca="1" si="1019"/>
        <v>0</v>
      </c>
      <c r="CS1943" s="155" t="b">
        <f t="shared" ca="1" si="1020"/>
        <v>0</v>
      </c>
      <c r="CT1943" s="155" t="b">
        <f t="shared" ca="1" si="1021"/>
        <v>0</v>
      </c>
      <c r="CU1943" s="155" t="b">
        <f t="shared" ca="1" si="1022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0"/>
        <v>0</v>
      </c>
      <c r="P1944" s="28">
        <f t="shared" ca="1" si="991"/>
        <v>0</v>
      </c>
      <c r="Q1944" s="28">
        <f t="shared" ca="1" si="992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3"/>
        <v>0</v>
      </c>
      <c r="BS1944" s="151" t="b">
        <f t="shared" si="994"/>
        <v>0</v>
      </c>
      <c r="BT1944" s="151" t="b">
        <f t="shared" si="995"/>
        <v>0</v>
      </c>
      <c r="BU1944" s="151" t="b">
        <f t="shared" si="996"/>
        <v>0</v>
      </c>
      <c r="BV1944" s="155" t="b">
        <f t="shared" ca="1" si="997"/>
        <v>0</v>
      </c>
      <c r="BW1944" s="151" t="b">
        <f t="shared" ca="1" si="998"/>
        <v>0</v>
      </c>
      <c r="BX1944" s="151" t="b">
        <f t="shared" ca="1" si="999"/>
        <v>0</v>
      </c>
      <c r="BY1944" s="151" t="b">
        <f t="shared" ca="1" si="1000"/>
        <v>0</v>
      </c>
      <c r="BZ1944" s="151" t="b">
        <f t="shared" ca="1" si="1001"/>
        <v>0</v>
      </c>
      <c r="CA1944" s="151" t="b">
        <f t="shared" ca="1" si="1002"/>
        <v>0</v>
      </c>
      <c r="CB1944" s="151" t="b">
        <f t="shared" ca="1" si="1003"/>
        <v>0</v>
      </c>
      <c r="CC1944" s="151" t="b">
        <f t="shared" ca="1" si="1004"/>
        <v>0</v>
      </c>
      <c r="CD1944" s="151" t="b">
        <f t="shared" ca="1" si="1005"/>
        <v>0</v>
      </c>
      <c r="CE1944" s="151" t="b">
        <f t="shared" ca="1" si="1006"/>
        <v>0</v>
      </c>
      <c r="CF1944" s="151" t="b">
        <f t="shared" ca="1" si="1007"/>
        <v>0</v>
      </c>
      <c r="CG1944" s="151" t="b">
        <f t="shared" ca="1" si="1008"/>
        <v>0</v>
      </c>
      <c r="CH1944" s="151" t="b">
        <f t="shared" ca="1" si="1009"/>
        <v>0</v>
      </c>
      <c r="CI1944" s="151" t="b">
        <f t="shared" ca="1" si="1010"/>
        <v>0</v>
      </c>
      <c r="CJ1944" s="151" t="b">
        <f t="shared" ca="1" si="1011"/>
        <v>0</v>
      </c>
      <c r="CK1944" s="151" t="b">
        <f t="shared" ca="1" si="1012"/>
        <v>0</v>
      </c>
      <c r="CL1944" s="151" t="b">
        <f t="shared" ca="1" si="1013"/>
        <v>0</v>
      </c>
      <c r="CM1944" s="151" t="b">
        <f t="shared" ca="1" si="1014"/>
        <v>0</v>
      </c>
      <c r="CN1944" s="151" t="str">
        <f t="shared" ca="1" si="1015"/>
        <v>NO_VAC</v>
      </c>
      <c r="CO1944" s="151" t="str">
        <f t="shared" ca="1" si="1016"/>
        <v>NO_VAC</v>
      </c>
      <c r="CP1944" s="151" t="b">
        <f t="shared" ca="1" si="1017"/>
        <v>0</v>
      </c>
      <c r="CQ1944" s="155">
        <f t="shared" ca="1" si="1018"/>
        <v>0</v>
      </c>
      <c r="CR1944" s="155" t="b">
        <f t="shared" ca="1" si="1019"/>
        <v>0</v>
      </c>
      <c r="CS1944" s="155" t="b">
        <f t="shared" ca="1" si="1020"/>
        <v>0</v>
      </c>
      <c r="CT1944" s="155" t="b">
        <f t="shared" ca="1" si="1021"/>
        <v>0</v>
      </c>
      <c r="CU1944" s="155" t="b">
        <f t="shared" ca="1" si="1022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0"/>
        <v>0</v>
      </c>
      <c r="P1945" s="28">
        <f t="shared" ca="1" si="991"/>
        <v>0</v>
      </c>
      <c r="Q1945" s="28">
        <f t="shared" ca="1" si="992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3"/>
        <v>0</v>
      </c>
      <c r="BS1945" s="151" t="b">
        <f t="shared" si="994"/>
        <v>0</v>
      </c>
      <c r="BT1945" s="151" t="b">
        <f t="shared" si="995"/>
        <v>0</v>
      </c>
      <c r="BU1945" s="151" t="b">
        <f t="shared" si="996"/>
        <v>0</v>
      </c>
      <c r="BV1945" s="155" t="b">
        <f t="shared" ca="1" si="997"/>
        <v>0</v>
      </c>
      <c r="BW1945" s="151" t="b">
        <f t="shared" ca="1" si="998"/>
        <v>0</v>
      </c>
      <c r="BX1945" s="151" t="b">
        <f t="shared" ca="1" si="999"/>
        <v>0</v>
      </c>
      <c r="BY1945" s="151" t="b">
        <f t="shared" ca="1" si="1000"/>
        <v>0</v>
      </c>
      <c r="BZ1945" s="151" t="b">
        <f t="shared" ca="1" si="1001"/>
        <v>0</v>
      </c>
      <c r="CA1945" s="151" t="b">
        <f t="shared" ca="1" si="1002"/>
        <v>0</v>
      </c>
      <c r="CB1945" s="151" t="b">
        <f t="shared" ca="1" si="1003"/>
        <v>0</v>
      </c>
      <c r="CC1945" s="151" t="b">
        <f t="shared" ca="1" si="1004"/>
        <v>0</v>
      </c>
      <c r="CD1945" s="151" t="b">
        <f t="shared" ca="1" si="1005"/>
        <v>0</v>
      </c>
      <c r="CE1945" s="151" t="b">
        <f t="shared" ca="1" si="1006"/>
        <v>0</v>
      </c>
      <c r="CF1945" s="151" t="b">
        <f t="shared" ca="1" si="1007"/>
        <v>0</v>
      </c>
      <c r="CG1945" s="151" t="b">
        <f t="shared" ca="1" si="1008"/>
        <v>0</v>
      </c>
      <c r="CH1945" s="151" t="b">
        <f t="shared" ca="1" si="1009"/>
        <v>0</v>
      </c>
      <c r="CI1945" s="151" t="b">
        <f t="shared" ca="1" si="1010"/>
        <v>0</v>
      </c>
      <c r="CJ1945" s="151" t="b">
        <f t="shared" ca="1" si="1011"/>
        <v>0</v>
      </c>
      <c r="CK1945" s="151" t="b">
        <f t="shared" ca="1" si="1012"/>
        <v>0</v>
      </c>
      <c r="CL1945" s="151" t="b">
        <f t="shared" ca="1" si="1013"/>
        <v>0</v>
      </c>
      <c r="CM1945" s="151" t="b">
        <f t="shared" ca="1" si="1014"/>
        <v>0</v>
      </c>
      <c r="CN1945" s="151" t="str">
        <f t="shared" ca="1" si="1015"/>
        <v>NO_VAC</v>
      </c>
      <c r="CO1945" s="151" t="str">
        <f t="shared" ca="1" si="1016"/>
        <v>NO_VAC</v>
      </c>
      <c r="CP1945" s="151" t="b">
        <f t="shared" ca="1" si="1017"/>
        <v>0</v>
      </c>
      <c r="CQ1945" s="155">
        <f t="shared" ca="1" si="1018"/>
        <v>0</v>
      </c>
      <c r="CR1945" s="155" t="b">
        <f t="shared" ca="1" si="1019"/>
        <v>0</v>
      </c>
      <c r="CS1945" s="155" t="b">
        <f t="shared" ca="1" si="1020"/>
        <v>0</v>
      </c>
      <c r="CT1945" s="155" t="b">
        <f t="shared" ca="1" si="1021"/>
        <v>0</v>
      </c>
      <c r="CU1945" s="155" t="b">
        <f t="shared" ca="1" si="1022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0"/>
        <v>0</v>
      </c>
      <c r="P1946" s="28">
        <f t="shared" ca="1" si="991"/>
        <v>0</v>
      </c>
      <c r="Q1946" s="28">
        <f t="shared" ca="1" si="992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3"/>
        <v>0</v>
      </c>
      <c r="BS1946" s="151" t="b">
        <f t="shared" si="994"/>
        <v>0</v>
      </c>
      <c r="BT1946" s="151" t="b">
        <f t="shared" si="995"/>
        <v>0</v>
      </c>
      <c r="BU1946" s="151" t="b">
        <f t="shared" si="996"/>
        <v>0</v>
      </c>
      <c r="BV1946" s="155" t="b">
        <f t="shared" ca="1" si="997"/>
        <v>0</v>
      </c>
      <c r="BW1946" s="151" t="b">
        <f t="shared" ca="1" si="998"/>
        <v>0</v>
      </c>
      <c r="BX1946" s="151" t="b">
        <f t="shared" ca="1" si="999"/>
        <v>0</v>
      </c>
      <c r="BY1946" s="151" t="b">
        <f t="shared" ca="1" si="1000"/>
        <v>0</v>
      </c>
      <c r="BZ1946" s="151" t="b">
        <f t="shared" ca="1" si="1001"/>
        <v>0</v>
      </c>
      <c r="CA1946" s="151" t="b">
        <f t="shared" ca="1" si="1002"/>
        <v>0</v>
      </c>
      <c r="CB1946" s="151" t="b">
        <f t="shared" ca="1" si="1003"/>
        <v>0</v>
      </c>
      <c r="CC1946" s="151" t="b">
        <f t="shared" ca="1" si="1004"/>
        <v>0</v>
      </c>
      <c r="CD1946" s="151" t="b">
        <f t="shared" ca="1" si="1005"/>
        <v>0</v>
      </c>
      <c r="CE1946" s="151" t="b">
        <f t="shared" ca="1" si="1006"/>
        <v>0</v>
      </c>
      <c r="CF1946" s="151" t="b">
        <f t="shared" ca="1" si="1007"/>
        <v>0</v>
      </c>
      <c r="CG1946" s="151" t="b">
        <f t="shared" ca="1" si="1008"/>
        <v>0</v>
      </c>
      <c r="CH1946" s="151" t="b">
        <f t="shared" ca="1" si="1009"/>
        <v>0</v>
      </c>
      <c r="CI1946" s="151" t="b">
        <f t="shared" ca="1" si="1010"/>
        <v>0</v>
      </c>
      <c r="CJ1946" s="151" t="b">
        <f t="shared" ca="1" si="1011"/>
        <v>0</v>
      </c>
      <c r="CK1946" s="151" t="b">
        <f t="shared" ca="1" si="1012"/>
        <v>0</v>
      </c>
      <c r="CL1946" s="151" t="b">
        <f t="shared" ca="1" si="1013"/>
        <v>0</v>
      </c>
      <c r="CM1946" s="151" t="b">
        <f t="shared" ca="1" si="1014"/>
        <v>0</v>
      </c>
      <c r="CN1946" s="151" t="str">
        <f t="shared" ca="1" si="1015"/>
        <v>NO_VAC</v>
      </c>
      <c r="CO1946" s="151" t="str">
        <f t="shared" ca="1" si="1016"/>
        <v>NO_VAC</v>
      </c>
      <c r="CP1946" s="151" t="b">
        <f t="shared" ca="1" si="1017"/>
        <v>0</v>
      </c>
      <c r="CQ1946" s="155">
        <f t="shared" ca="1" si="1018"/>
        <v>0</v>
      </c>
      <c r="CR1946" s="155" t="b">
        <f t="shared" ca="1" si="1019"/>
        <v>0</v>
      </c>
      <c r="CS1946" s="155" t="b">
        <f t="shared" ca="1" si="1020"/>
        <v>0</v>
      </c>
      <c r="CT1946" s="155" t="b">
        <f t="shared" ca="1" si="1021"/>
        <v>0</v>
      </c>
      <c r="CU1946" s="155" t="b">
        <f t="shared" ca="1" si="1022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0"/>
        <v>0</v>
      </c>
      <c r="P1947" s="28">
        <f t="shared" ca="1" si="991"/>
        <v>0</v>
      </c>
      <c r="Q1947" s="28">
        <f t="shared" ca="1" si="992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3"/>
        <v>0</v>
      </c>
      <c r="BS1947" s="151" t="b">
        <f t="shared" si="994"/>
        <v>0</v>
      </c>
      <c r="BT1947" s="151" t="b">
        <f t="shared" si="995"/>
        <v>0</v>
      </c>
      <c r="BU1947" s="151" t="b">
        <f t="shared" si="996"/>
        <v>0</v>
      </c>
      <c r="BV1947" s="155" t="b">
        <f t="shared" ca="1" si="997"/>
        <v>0</v>
      </c>
      <c r="BW1947" s="151" t="b">
        <f t="shared" ca="1" si="998"/>
        <v>0</v>
      </c>
      <c r="BX1947" s="151" t="b">
        <f t="shared" ca="1" si="999"/>
        <v>0</v>
      </c>
      <c r="BY1947" s="151" t="b">
        <f t="shared" ca="1" si="1000"/>
        <v>0</v>
      </c>
      <c r="BZ1947" s="151" t="b">
        <f t="shared" ca="1" si="1001"/>
        <v>0</v>
      </c>
      <c r="CA1947" s="151" t="b">
        <f t="shared" ca="1" si="1002"/>
        <v>0</v>
      </c>
      <c r="CB1947" s="151" t="b">
        <f t="shared" ca="1" si="1003"/>
        <v>0</v>
      </c>
      <c r="CC1947" s="151" t="b">
        <f t="shared" ca="1" si="1004"/>
        <v>0</v>
      </c>
      <c r="CD1947" s="151" t="b">
        <f t="shared" ca="1" si="1005"/>
        <v>0</v>
      </c>
      <c r="CE1947" s="151" t="b">
        <f t="shared" ca="1" si="1006"/>
        <v>0</v>
      </c>
      <c r="CF1947" s="151" t="b">
        <f t="shared" ca="1" si="1007"/>
        <v>0</v>
      </c>
      <c r="CG1947" s="151" t="b">
        <f t="shared" ca="1" si="1008"/>
        <v>0</v>
      </c>
      <c r="CH1947" s="151" t="b">
        <f t="shared" ca="1" si="1009"/>
        <v>0</v>
      </c>
      <c r="CI1947" s="151" t="b">
        <f t="shared" ca="1" si="1010"/>
        <v>0</v>
      </c>
      <c r="CJ1947" s="151" t="b">
        <f t="shared" ca="1" si="1011"/>
        <v>0</v>
      </c>
      <c r="CK1947" s="151" t="b">
        <f t="shared" ca="1" si="1012"/>
        <v>0</v>
      </c>
      <c r="CL1947" s="151" t="b">
        <f t="shared" ca="1" si="1013"/>
        <v>0</v>
      </c>
      <c r="CM1947" s="151" t="b">
        <f t="shared" ca="1" si="1014"/>
        <v>0</v>
      </c>
      <c r="CN1947" s="151" t="str">
        <f t="shared" ca="1" si="1015"/>
        <v>NO_VAC</v>
      </c>
      <c r="CO1947" s="151" t="str">
        <f t="shared" ca="1" si="1016"/>
        <v>NO_VAC</v>
      </c>
      <c r="CP1947" s="151" t="b">
        <f t="shared" ca="1" si="1017"/>
        <v>0</v>
      </c>
      <c r="CQ1947" s="155">
        <f t="shared" ca="1" si="1018"/>
        <v>0</v>
      </c>
      <c r="CR1947" s="155" t="b">
        <f t="shared" ca="1" si="1019"/>
        <v>0</v>
      </c>
      <c r="CS1947" s="155" t="b">
        <f t="shared" ca="1" si="1020"/>
        <v>0</v>
      </c>
      <c r="CT1947" s="155" t="b">
        <f t="shared" ca="1" si="1021"/>
        <v>0</v>
      </c>
      <c r="CU1947" s="155" t="b">
        <f t="shared" ca="1" si="1022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0"/>
        <v>0</v>
      </c>
      <c r="P1948" s="28">
        <f t="shared" ca="1" si="991"/>
        <v>0</v>
      </c>
      <c r="Q1948" s="28">
        <f t="shared" ca="1" si="992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3"/>
        <v>0</v>
      </c>
      <c r="BS1948" s="151" t="b">
        <f t="shared" si="994"/>
        <v>0</v>
      </c>
      <c r="BT1948" s="151" t="b">
        <f t="shared" si="995"/>
        <v>0</v>
      </c>
      <c r="BU1948" s="151" t="b">
        <f t="shared" si="996"/>
        <v>0</v>
      </c>
      <c r="BV1948" s="155" t="b">
        <f t="shared" ca="1" si="997"/>
        <v>0</v>
      </c>
      <c r="BW1948" s="151" t="b">
        <f t="shared" ca="1" si="998"/>
        <v>0</v>
      </c>
      <c r="BX1948" s="151" t="b">
        <f t="shared" ca="1" si="999"/>
        <v>0</v>
      </c>
      <c r="BY1948" s="151" t="b">
        <f t="shared" ca="1" si="1000"/>
        <v>0</v>
      </c>
      <c r="BZ1948" s="151" t="b">
        <f t="shared" ca="1" si="1001"/>
        <v>0</v>
      </c>
      <c r="CA1948" s="151" t="b">
        <f t="shared" ca="1" si="1002"/>
        <v>0</v>
      </c>
      <c r="CB1948" s="151" t="b">
        <f t="shared" ca="1" si="1003"/>
        <v>0</v>
      </c>
      <c r="CC1948" s="151" t="b">
        <f t="shared" ca="1" si="1004"/>
        <v>0</v>
      </c>
      <c r="CD1948" s="151" t="b">
        <f t="shared" ca="1" si="1005"/>
        <v>0</v>
      </c>
      <c r="CE1948" s="151" t="b">
        <f t="shared" ca="1" si="1006"/>
        <v>0</v>
      </c>
      <c r="CF1948" s="151" t="b">
        <f t="shared" ca="1" si="1007"/>
        <v>0</v>
      </c>
      <c r="CG1948" s="151" t="b">
        <f t="shared" ca="1" si="1008"/>
        <v>0</v>
      </c>
      <c r="CH1948" s="151" t="b">
        <f t="shared" ca="1" si="1009"/>
        <v>0</v>
      </c>
      <c r="CI1948" s="151" t="b">
        <f t="shared" ca="1" si="1010"/>
        <v>0</v>
      </c>
      <c r="CJ1948" s="151" t="b">
        <f t="shared" ca="1" si="1011"/>
        <v>0</v>
      </c>
      <c r="CK1948" s="151" t="b">
        <f t="shared" ca="1" si="1012"/>
        <v>0</v>
      </c>
      <c r="CL1948" s="151" t="b">
        <f t="shared" ca="1" si="1013"/>
        <v>0</v>
      </c>
      <c r="CM1948" s="151" t="b">
        <f t="shared" ca="1" si="1014"/>
        <v>0</v>
      </c>
      <c r="CN1948" s="151" t="str">
        <f t="shared" ca="1" si="1015"/>
        <v>NO_VAC</v>
      </c>
      <c r="CO1948" s="151" t="str">
        <f t="shared" ca="1" si="1016"/>
        <v>NO_VAC</v>
      </c>
      <c r="CP1948" s="151" t="b">
        <f t="shared" ca="1" si="1017"/>
        <v>0</v>
      </c>
      <c r="CQ1948" s="155">
        <f t="shared" ca="1" si="1018"/>
        <v>0</v>
      </c>
      <c r="CR1948" s="155" t="b">
        <f t="shared" ca="1" si="1019"/>
        <v>0</v>
      </c>
      <c r="CS1948" s="155" t="b">
        <f t="shared" ca="1" si="1020"/>
        <v>0</v>
      </c>
      <c r="CT1948" s="155" t="b">
        <f t="shared" ca="1" si="1021"/>
        <v>0</v>
      </c>
      <c r="CU1948" s="155" t="b">
        <f t="shared" ca="1" si="1022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0"/>
        <v>0</v>
      </c>
      <c r="P1949" s="28">
        <f t="shared" ca="1" si="991"/>
        <v>0</v>
      </c>
      <c r="Q1949" s="28">
        <f t="shared" ca="1" si="992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3"/>
        <v>0</v>
      </c>
      <c r="BS1949" s="151" t="b">
        <f t="shared" si="994"/>
        <v>0</v>
      </c>
      <c r="BT1949" s="151" t="b">
        <f t="shared" si="995"/>
        <v>0</v>
      </c>
      <c r="BU1949" s="151" t="b">
        <f t="shared" si="996"/>
        <v>0</v>
      </c>
      <c r="BV1949" s="155" t="b">
        <f t="shared" ca="1" si="997"/>
        <v>0</v>
      </c>
      <c r="BW1949" s="151" t="b">
        <f t="shared" ca="1" si="998"/>
        <v>0</v>
      </c>
      <c r="BX1949" s="151" t="b">
        <f t="shared" ca="1" si="999"/>
        <v>0</v>
      </c>
      <c r="BY1949" s="151" t="b">
        <f t="shared" ca="1" si="1000"/>
        <v>0</v>
      </c>
      <c r="BZ1949" s="151" t="b">
        <f t="shared" ca="1" si="1001"/>
        <v>0</v>
      </c>
      <c r="CA1949" s="151" t="b">
        <f t="shared" ca="1" si="1002"/>
        <v>0</v>
      </c>
      <c r="CB1949" s="151" t="b">
        <f t="shared" ca="1" si="1003"/>
        <v>0</v>
      </c>
      <c r="CC1949" s="151" t="b">
        <f t="shared" ca="1" si="1004"/>
        <v>0</v>
      </c>
      <c r="CD1949" s="151" t="b">
        <f t="shared" ca="1" si="1005"/>
        <v>0</v>
      </c>
      <c r="CE1949" s="151" t="b">
        <f t="shared" ca="1" si="1006"/>
        <v>0</v>
      </c>
      <c r="CF1949" s="151" t="b">
        <f t="shared" ca="1" si="1007"/>
        <v>0</v>
      </c>
      <c r="CG1949" s="151" t="b">
        <f t="shared" ca="1" si="1008"/>
        <v>0</v>
      </c>
      <c r="CH1949" s="151" t="b">
        <f t="shared" ca="1" si="1009"/>
        <v>0</v>
      </c>
      <c r="CI1949" s="151" t="b">
        <f t="shared" ca="1" si="1010"/>
        <v>0</v>
      </c>
      <c r="CJ1949" s="151" t="b">
        <f t="shared" ca="1" si="1011"/>
        <v>0</v>
      </c>
      <c r="CK1949" s="151" t="b">
        <f t="shared" ca="1" si="1012"/>
        <v>0</v>
      </c>
      <c r="CL1949" s="151" t="b">
        <f t="shared" ca="1" si="1013"/>
        <v>0</v>
      </c>
      <c r="CM1949" s="151" t="b">
        <f t="shared" ca="1" si="1014"/>
        <v>0</v>
      </c>
      <c r="CN1949" s="151" t="str">
        <f t="shared" ca="1" si="1015"/>
        <v>NO_VAC</v>
      </c>
      <c r="CO1949" s="151" t="str">
        <f t="shared" ca="1" si="1016"/>
        <v>NO_VAC</v>
      </c>
      <c r="CP1949" s="151" t="b">
        <f t="shared" ca="1" si="1017"/>
        <v>0</v>
      </c>
      <c r="CQ1949" s="155">
        <f t="shared" ca="1" si="1018"/>
        <v>0</v>
      </c>
      <c r="CR1949" s="155" t="b">
        <f t="shared" ca="1" si="1019"/>
        <v>0</v>
      </c>
      <c r="CS1949" s="155" t="b">
        <f t="shared" ca="1" si="1020"/>
        <v>0</v>
      </c>
      <c r="CT1949" s="155" t="b">
        <f t="shared" ca="1" si="1021"/>
        <v>0</v>
      </c>
      <c r="CU1949" s="155" t="b">
        <f t="shared" ca="1" si="1022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0"/>
        <v>0</v>
      </c>
      <c r="P1950" s="28">
        <f t="shared" ca="1" si="991"/>
        <v>0</v>
      </c>
      <c r="Q1950" s="28">
        <f t="shared" ca="1" si="992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3"/>
        <v>0</v>
      </c>
      <c r="BS1950" s="151" t="b">
        <f t="shared" si="994"/>
        <v>0</v>
      </c>
      <c r="BT1950" s="151" t="b">
        <f t="shared" si="995"/>
        <v>0</v>
      </c>
      <c r="BU1950" s="151" t="b">
        <f t="shared" si="996"/>
        <v>0</v>
      </c>
      <c r="BV1950" s="155" t="b">
        <f t="shared" ca="1" si="997"/>
        <v>0</v>
      </c>
      <c r="BW1950" s="151" t="b">
        <f t="shared" ca="1" si="998"/>
        <v>0</v>
      </c>
      <c r="BX1950" s="151" t="b">
        <f t="shared" ca="1" si="999"/>
        <v>0</v>
      </c>
      <c r="BY1950" s="151" t="b">
        <f t="shared" ca="1" si="1000"/>
        <v>0</v>
      </c>
      <c r="BZ1950" s="151" t="b">
        <f t="shared" ca="1" si="1001"/>
        <v>0</v>
      </c>
      <c r="CA1950" s="151" t="b">
        <f t="shared" ca="1" si="1002"/>
        <v>0</v>
      </c>
      <c r="CB1950" s="151" t="b">
        <f t="shared" ca="1" si="1003"/>
        <v>0</v>
      </c>
      <c r="CC1950" s="151" t="b">
        <f t="shared" ca="1" si="1004"/>
        <v>0</v>
      </c>
      <c r="CD1950" s="151" t="b">
        <f t="shared" ca="1" si="1005"/>
        <v>0</v>
      </c>
      <c r="CE1950" s="151" t="b">
        <f t="shared" ca="1" si="1006"/>
        <v>0</v>
      </c>
      <c r="CF1950" s="151" t="b">
        <f t="shared" ca="1" si="1007"/>
        <v>0</v>
      </c>
      <c r="CG1950" s="151" t="b">
        <f t="shared" ca="1" si="1008"/>
        <v>0</v>
      </c>
      <c r="CH1950" s="151" t="b">
        <f t="shared" ca="1" si="1009"/>
        <v>0</v>
      </c>
      <c r="CI1950" s="151" t="b">
        <f t="shared" ca="1" si="1010"/>
        <v>0</v>
      </c>
      <c r="CJ1950" s="151" t="b">
        <f t="shared" ca="1" si="1011"/>
        <v>0</v>
      </c>
      <c r="CK1950" s="151" t="b">
        <f t="shared" ca="1" si="1012"/>
        <v>0</v>
      </c>
      <c r="CL1950" s="151" t="b">
        <f t="shared" ca="1" si="1013"/>
        <v>0</v>
      </c>
      <c r="CM1950" s="151" t="b">
        <f t="shared" ca="1" si="1014"/>
        <v>0</v>
      </c>
      <c r="CN1950" s="151" t="str">
        <f t="shared" ca="1" si="1015"/>
        <v>NO_VAC</v>
      </c>
      <c r="CO1950" s="151" t="str">
        <f t="shared" ca="1" si="1016"/>
        <v>NO_VAC</v>
      </c>
      <c r="CP1950" s="151" t="b">
        <f t="shared" ca="1" si="1017"/>
        <v>0</v>
      </c>
      <c r="CQ1950" s="155">
        <f t="shared" ca="1" si="1018"/>
        <v>0</v>
      </c>
      <c r="CR1950" s="155" t="b">
        <f t="shared" ca="1" si="1019"/>
        <v>0</v>
      </c>
      <c r="CS1950" s="155" t="b">
        <f t="shared" ca="1" si="1020"/>
        <v>0</v>
      </c>
      <c r="CT1950" s="155" t="b">
        <f t="shared" ca="1" si="1021"/>
        <v>0</v>
      </c>
      <c r="CU1950" s="155" t="b">
        <f t="shared" ca="1" si="1022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0"/>
        <v>0</v>
      </c>
      <c r="P1951" s="28">
        <f t="shared" ca="1" si="991"/>
        <v>0</v>
      </c>
      <c r="Q1951" s="28">
        <f t="shared" ca="1" si="992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3"/>
        <v>0</v>
      </c>
      <c r="BS1951" s="151" t="b">
        <f t="shared" si="994"/>
        <v>0</v>
      </c>
      <c r="BT1951" s="151" t="b">
        <f t="shared" si="995"/>
        <v>0</v>
      </c>
      <c r="BU1951" s="151" t="b">
        <f t="shared" si="996"/>
        <v>0</v>
      </c>
      <c r="BV1951" s="155" t="b">
        <f t="shared" ca="1" si="997"/>
        <v>0</v>
      </c>
      <c r="BW1951" s="151" t="b">
        <f t="shared" ca="1" si="998"/>
        <v>0</v>
      </c>
      <c r="BX1951" s="151" t="b">
        <f t="shared" ca="1" si="999"/>
        <v>0</v>
      </c>
      <c r="BY1951" s="151" t="b">
        <f t="shared" ca="1" si="1000"/>
        <v>0</v>
      </c>
      <c r="BZ1951" s="151" t="b">
        <f t="shared" ca="1" si="1001"/>
        <v>0</v>
      </c>
      <c r="CA1951" s="151" t="b">
        <f t="shared" ca="1" si="1002"/>
        <v>0</v>
      </c>
      <c r="CB1951" s="151" t="b">
        <f t="shared" ca="1" si="1003"/>
        <v>0</v>
      </c>
      <c r="CC1951" s="151" t="b">
        <f t="shared" ca="1" si="1004"/>
        <v>0</v>
      </c>
      <c r="CD1951" s="151" t="b">
        <f t="shared" ca="1" si="1005"/>
        <v>0</v>
      </c>
      <c r="CE1951" s="151" t="b">
        <f t="shared" ca="1" si="1006"/>
        <v>0</v>
      </c>
      <c r="CF1951" s="151" t="b">
        <f t="shared" ca="1" si="1007"/>
        <v>0</v>
      </c>
      <c r="CG1951" s="151" t="b">
        <f t="shared" ca="1" si="1008"/>
        <v>0</v>
      </c>
      <c r="CH1951" s="151" t="b">
        <f t="shared" ca="1" si="1009"/>
        <v>0</v>
      </c>
      <c r="CI1951" s="151" t="b">
        <f t="shared" ca="1" si="1010"/>
        <v>0</v>
      </c>
      <c r="CJ1951" s="151" t="b">
        <f t="shared" ca="1" si="1011"/>
        <v>0</v>
      </c>
      <c r="CK1951" s="151" t="b">
        <f t="shared" ca="1" si="1012"/>
        <v>0</v>
      </c>
      <c r="CL1951" s="151" t="b">
        <f t="shared" ca="1" si="1013"/>
        <v>0</v>
      </c>
      <c r="CM1951" s="151" t="b">
        <f t="shared" ca="1" si="1014"/>
        <v>0</v>
      </c>
      <c r="CN1951" s="151" t="str">
        <f t="shared" ca="1" si="1015"/>
        <v>NO_VAC</v>
      </c>
      <c r="CO1951" s="151" t="str">
        <f t="shared" ca="1" si="1016"/>
        <v>NO_VAC</v>
      </c>
      <c r="CP1951" s="151" t="b">
        <f t="shared" ca="1" si="1017"/>
        <v>0</v>
      </c>
      <c r="CQ1951" s="155">
        <f t="shared" ca="1" si="1018"/>
        <v>0</v>
      </c>
      <c r="CR1951" s="155" t="b">
        <f t="shared" ca="1" si="1019"/>
        <v>0</v>
      </c>
      <c r="CS1951" s="155" t="b">
        <f t="shared" ca="1" si="1020"/>
        <v>0</v>
      </c>
      <c r="CT1951" s="155" t="b">
        <f t="shared" ca="1" si="1021"/>
        <v>0</v>
      </c>
      <c r="CU1951" s="155" t="b">
        <f t="shared" ca="1" si="1022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0"/>
        <v>0</v>
      </c>
      <c r="P1952" s="28">
        <f t="shared" ca="1" si="991"/>
        <v>0</v>
      </c>
      <c r="Q1952" s="28">
        <f t="shared" ca="1" si="992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3"/>
        <v>0</v>
      </c>
      <c r="BS1952" s="151" t="b">
        <f t="shared" si="994"/>
        <v>0</v>
      </c>
      <c r="BT1952" s="151" t="b">
        <f t="shared" si="995"/>
        <v>0</v>
      </c>
      <c r="BU1952" s="151" t="b">
        <f t="shared" si="996"/>
        <v>0</v>
      </c>
      <c r="BV1952" s="155" t="b">
        <f t="shared" ca="1" si="997"/>
        <v>0</v>
      </c>
      <c r="BW1952" s="151" t="b">
        <f t="shared" ca="1" si="998"/>
        <v>0</v>
      </c>
      <c r="BX1952" s="151" t="b">
        <f t="shared" ca="1" si="999"/>
        <v>0</v>
      </c>
      <c r="BY1952" s="151" t="b">
        <f t="shared" ca="1" si="1000"/>
        <v>0</v>
      </c>
      <c r="BZ1952" s="151" t="b">
        <f t="shared" ca="1" si="1001"/>
        <v>0</v>
      </c>
      <c r="CA1952" s="151" t="b">
        <f t="shared" ca="1" si="1002"/>
        <v>0</v>
      </c>
      <c r="CB1952" s="151" t="b">
        <f t="shared" ca="1" si="1003"/>
        <v>0</v>
      </c>
      <c r="CC1952" s="151" t="b">
        <f t="shared" ca="1" si="1004"/>
        <v>0</v>
      </c>
      <c r="CD1952" s="151" t="b">
        <f t="shared" ca="1" si="1005"/>
        <v>0</v>
      </c>
      <c r="CE1952" s="151" t="b">
        <f t="shared" ca="1" si="1006"/>
        <v>0</v>
      </c>
      <c r="CF1952" s="151" t="b">
        <f t="shared" ca="1" si="1007"/>
        <v>0</v>
      </c>
      <c r="CG1952" s="151" t="b">
        <f t="shared" ca="1" si="1008"/>
        <v>0</v>
      </c>
      <c r="CH1952" s="151" t="b">
        <f t="shared" ca="1" si="1009"/>
        <v>0</v>
      </c>
      <c r="CI1952" s="151" t="b">
        <f t="shared" ca="1" si="1010"/>
        <v>0</v>
      </c>
      <c r="CJ1952" s="151" t="b">
        <f t="shared" ca="1" si="1011"/>
        <v>0</v>
      </c>
      <c r="CK1952" s="151" t="b">
        <f t="shared" ca="1" si="1012"/>
        <v>0</v>
      </c>
      <c r="CL1952" s="151" t="b">
        <f t="shared" ca="1" si="1013"/>
        <v>0</v>
      </c>
      <c r="CM1952" s="151" t="b">
        <f t="shared" ca="1" si="1014"/>
        <v>0</v>
      </c>
      <c r="CN1952" s="151" t="str">
        <f t="shared" ca="1" si="1015"/>
        <v>NO_VAC</v>
      </c>
      <c r="CO1952" s="151" t="str">
        <f t="shared" ca="1" si="1016"/>
        <v>NO_VAC</v>
      </c>
      <c r="CP1952" s="151" t="b">
        <f t="shared" ca="1" si="1017"/>
        <v>0</v>
      </c>
      <c r="CQ1952" s="155">
        <f t="shared" ca="1" si="1018"/>
        <v>0</v>
      </c>
      <c r="CR1952" s="155" t="b">
        <f t="shared" ca="1" si="1019"/>
        <v>0</v>
      </c>
      <c r="CS1952" s="155" t="b">
        <f t="shared" ca="1" si="1020"/>
        <v>0</v>
      </c>
      <c r="CT1952" s="155" t="b">
        <f t="shared" ca="1" si="1021"/>
        <v>0</v>
      </c>
      <c r="CU1952" s="155" t="b">
        <f t="shared" ca="1" si="1022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0"/>
        <v>0</v>
      </c>
      <c r="P1953" s="28">
        <f t="shared" ca="1" si="991"/>
        <v>0</v>
      </c>
      <c r="Q1953" s="28">
        <f t="shared" ca="1" si="992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3"/>
        <v>0</v>
      </c>
      <c r="BS1953" s="151" t="b">
        <f t="shared" si="994"/>
        <v>0</v>
      </c>
      <c r="BT1953" s="151" t="b">
        <f t="shared" si="995"/>
        <v>0</v>
      </c>
      <c r="BU1953" s="151" t="b">
        <f t="shared" si="996"/>
        <v>0</v>
      </c>
      <c r="BV1953" s="155" t="b">
        <f t="shared" ca="1" si="997"/>
        <v>0</v>
      </c>
      <c r="BW1953" s="151" t="b">
        <f t="shared" ca="1" si="998"/>
        <v>0</v>
      </c>
      <c r="BX1953" s="151" t="b">
        <f t="shared" ca="1" si="999"/>
        <v>0</v>
      </c>
      <c r="BY1953" s="151" t="b">
        <f t="shared" ca="1" si="1000"/>
        <v>0</v>
      </c>
      <c r="BZ1953" s="151" t="b">
        <f t="shared" ca="1" si="1001"/>
        <v>0</v>
      </c>
      <c r="CA1953" s="151" t="b">
        <f t="shared" ca="1" si="1002"/>
        <v>0</v>
      </c>
      <c r="CB1953" s="151" t="b">
        <f t="shared" ca="1" si="1003"/>
        <v>0</v>
      </c>
      <c r="CC1953" s="151" t="b">
        <f t="shared" ca="1" si="1004"/>
        <v>0</v>
      </c>
      <c r="CD1953" s="151" t="b">
        <f t="shared" ca="1" si="1005"/>
        <v>0</v>
      </c>
      <c r="CE1953" s="151" t="b">
        <f t="shared" ca="1" si="1006"/>
        <v>0</v>
      </c>
      <c r="CF1953" s="151" t="b">
        <f t="shared" ca="1" si="1007"/>
        <v>0</v>
      </c>
      <c r="CG1953" s="151" t="b">
        <f t="shared" ca="1" si="1008"/>
        <v>0</v>
      </c>
      <c r="CH1953" s="151" t="b">
        <f t="shared" ca="1" si="1009"/>
        <v>0</v>
      </c>
      <c r="CI1953" s="151" t="b">
        <f t="shared" ca="1" si="1010"/>
        <v>0</v>
      </c>
      <c r="CJ1953" s="151" t="b">
        <f t="shared" ca="1" si="1011"/>
        <v>0</v>
      </c>
      <c r="CK1953" s="151" t="b">
        <f t="shared" ca="1" si="1012"/>
        <v>0</v>
      </c>
      <c r="CL1953" s="151" t="b">
        <f t="shared" ca="1" si="1013"/>
        <v>0</v>
      </c>
      <c r="CM1953" s="151" t="b">
        <f t="shared" ca="1" si="1014"/>
        <v>0</v>
      </c>
      <c r="CN1953" s="151" t="str">
        <f t="shared" ca="1" si="1015"/>
        <v>NO_VAC</v>
      </c>
      <c r="CO1953" s="151" t="str">
        <f t="shared" ca="1" si="1016"/>
        <v>NO_VAC</v>
      </c>
      <c r="CP1953" s="151" t="b">
        <f t="shared" ca="1" si="1017"/>
        <v>0</v>
      </c>
      <c r="CQ1953" s="155">
        <f t="shared" ca="1" si="1018"/>
        <v>0</v>
      </c>
      <c r="CR1953" s="155" t="b">
        <f t="shared" ca="1" si="1019"/>
        <v>0</v>
      </c>
      <c r="CS1953" s="155" t="b">
        <f t="shared" ca="1" si="1020"/>
        <v>0</v>
      </c>
      <c r="CT1953" s="155" t="b">
        <f t="shared" ca="1" si="1021"/>
        <v>0</v>
      </c>
      <c r="CU1953" s="155" t="b">
        <f t="shared" ca="1" si="1022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0"/>
        <v>0</v>
      </c>
      <c r="P1954" s="28">
        <f t="shared" ca="1" si="991"/>
        <v>0</v>
      </c>
      <c r="Q1954" s="28">
        <f t="shared" ca="1" si="992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3"/>
        <v>0</v>
      </c>
      <c r="BS1954" s="151" t="b">
        <f t="shared" si="994"/>
        <v>0</v>
      </c>
      <c r="BT1954" s="151" t="b">
        <f t="shared" si="995"/>
        <v>0</v>
      </c>
      <c r="BU1954" s="151" t="b">
        <f t="shared" si="996"/>
        <v>0</v>
      </c>
      <c r="BV1954" s="155" t="b">
        <f t="shared" ca="1" si="997"/>
        <v>0</v>
      </c>
      <c r="BW1954" s="151" t="b">
        <f t="shared" ca="1" si="998"/>
        <v>0</v>
      </c>
      <c r="BX1954" s="151" t="b">
        <f t="shared" ca="1" si="999"/>
        <v>0</v>
      </c>
      <c r="BY1954" s="151" t="b">
        <f t="shared" ca="1" si="1000"/>
        <v>0</v>
      </c>
      <c r="BZ1954" s="151" t="b">
        <f t="shared" ca="1" si="1001"/>
        <v>0</v>
      </c>
      <c r="CA1954" s="151" t="b">
        <f t="shared" ca="1" si="1002"/>
        <v>0</v>
      </c>
      <c r="CB1954" s="151" t="b">
        <f t="shared" ca="1" si="1003"/>
        <v>0</v>
      </c>
      <c r="CC1954" s="151" t="b">
        <f t="shared" ca="1" si="1004"/>
        <v>0</v>
      </c>
      <c r="CD1954" s="151" t="b">
        <f t="shared" ca="1" si="1005"/>
        <v>0</v>
      </c>
      <c r="CE1954" s="151" t="b">
        <f t="shared" ca="1" si="1006"/>
        <v>0</v>
      </c>
      <c r="CF1954" s="151" t="b">
        <f t="shared" ca="1" si="1007"/>
        <v>0</v>
      </c>
      <c r="CG1954" s="151" t="b">
        <f t="shared" ca="1" si="1008"/>
        <v>0</v>
      </c>
      <c r="CH1954" s="151" t="b">
        <f t="shared" ca="1" si="1009"/>
        <v>0</v>
      </c>
      <c r="CI1954" s="151" t="b">
        <f t="shared" ca="1" si="1010"/>
        <v>0</v>
      </c>
      <c r="CJ1954" s="151" t="b">
        <f t="shared" ca="1" si="1011"/>
        <v>0</v>
      </c>
      <c r="CK1954" s="151" t="b">
        <f t="shared" ca="1" si="1012"/>
        <v>0</v>
      </c>
      <c r="CL1954" s="151" t="b">
        <f t="shared" ca="1" si="1013"/>
        <v>0</v>
      </c>
      <c r="CM1954" s="151" t="b">
        <f t="shared" ca="1" si="1014"/>
        <v>0</v>
      </c>
      <c r="CN1954" s="151" t="str">
        <f t="shared" ca="1" si="1015"/>
        <v>NO_VAC</v>
      </c>
      <c r="CO1954" s="151" t="str">
        <f t="shared" ca="1" si="1016"/>
        <v>NO_VAC</v>
      </c>
      <c r="CP1954" s="151" t="b">
        <f t="shared" ca="1" si="1017"/>
        <v>0</v>
      </c>
      <c r="CQ1954" s="155">
        <f t="shared" ca="1" si="1018"/>
        <v>0</v>
      </c>
      <c r="CR1954" s="155" t="b">
        <f t="shared" ca="1" si="1019"/>
        <v>0</v>
      </c>
      <c r="CS1954" s="155" t="b">
        <f t="shared" ca="1" si="1020"/>
        <v>0</v>
      </c>
      <c r="CT1954" s="155" t="b">
        <f t="shared" ca="1" si="1021"/>
        <v>0</v>
      </c>
      <c r="CU1954" s="155" t="b">
        <f t="shared" ca="1" si="1022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0"/>
        <v>0</v>
      </c>
      <c r="P1955" s="28">
        <f t="shared" ca="1" si="991"/>
        <v>0</v>
      </c>
      <c r="Q1955" s="28">
        <f t="shared" ca="1" si="992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3"/>
        <v>0</v>
      </c>
      <c r="BS1955" s="151" t="b">
        <f t="shared" si="994"/>
        <v>0</v>
      </c>
      <c r="BT1955" s="151" t="b">
        <f t="shared" si="995"/>
        <v>0</v>
      </c>
      <c r="BU1955" s="151" t="b">
        <f t="shared" si="996"/>
        <v>0</v>
      </c>
      <c r="BV1955" s="155" t="b">
        <f t="shared" ca="1" si="997"/>
        <v>0</v>
      </c>
      <c r="BW1955" s="151" t="b">
        <f t="shared" ca="1" si="998"/>
        <v>0</v>
      </c>
      <c r="BX1955" s="151" t="b">
        <f t="shared" ca="1" si="999"/>
        <v>0</v>
      </c>
      <c r="BY1955" s="151" t="b">
        <f t="shared" ca="1" si="1000"/>
        <v>0</v>
      </c>
      <c r="BZ1955" s="151" t="b">
        <f t="shared" ca="1" si="1001"/>
        <v>0</v>
      </c>
      <c r="CA1955" s="151" t="b">
        <f t="shared" ca="1" si="1002"/>
        <v>0</v>
      </c>
      <c r="CB1955" s="151" t="b">
        <f t="shared" ca="1" si="1003"/>
        <v>0</v>
      </c>
      <c r="CC1955" s="151" t="b">
        <f t="shared" ca="1" si="1004"/>
        <v>0</v>
      </c>
      <c r="CD1955" s="151" t="b">
        <f t="shared" ca="1" si="1005"/>
        <v>0</v>
      </c>
      <c r="CE1955" s="151" t="b">
        <f t="shared" ca="1" si="1006"/>
        <v>0</v>
      </c>
      <c r="CF1955" s="151" t="b">
        <f t="shared" ca="1" si="1007"/>
        <v>0</v>
      </c>
      <c r="CG1955" s="151" t="b">
        <f t="shared" ca="1" si="1008"/>
        <v>0</v>
      </c>
      <c r="CH1955" s="151" t="b">
        <f t="shared" ca="1" si="1009"/>
        <v>0</v>
      </c>
      <c r="CI1955" s="151" t="b">
        <f t="shared" ca="1" si="1010"/>
        <v>0</v>
      </c>
      <c r="CJ1955" s="151" t="b">
        <f t="shared" ca="1" si="1011"/>
        <v>0</v>
      </c>
      <c r="CK1955" s="151" t="b">
        <f t="shared" ca="1" si="1012"/>
        <v>0</v>
      </c>
      <c r="CL1955" s="151" t="b">
        <f t="shared" ca="1" si="1013"/>
        <v>0</v>
      </c>
      <c r="CM1955" s="151" t="b">
        <f t="shared" ca="1" si="1014"/>
        <v>0</v>
      </c>
      <c r="CN1955" s="151" t="str">
        <f t="shared" ca="1" si="1015"/>
        <v>NO_VAC</v>
      </c>
      <c r="CO1955" s="151" t="str">
        <f t="shared" ca="1" si="1016"/>
        <v>NO_VAC</v>
      </c>
      <c r="CP1955" s="151" t="b">
        <f t="shared" ca="1" si="1017"/>
        <v>0</v>
      </c>
      <c r="CQ1955" s="155">
        <f t="shared" ca="1" si="1018"/>
        <v>0</v>
      </c>
      <c r="CR1955" s="155" t="b">
        <f t="shared" ca="1" si="1019"/>
        <v>0</v>
      </c>
      <c r="CS1955" s="155" t="b">
        <f t="shared" ca="1" si="1020"/>
        <v>0</v>
      </c>
      <c r="CT1955" s="155" t="b">
        <f t="shared" ca="1" si="1021"/>
        <v>0</v>
      </c>
      <c r="CU1955" s="155" t="b">
        <f t="shared" ca="1" si="1022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0"/>
        <v>0</v>
      </c>
      <c r="P1956" s="28">
        <f t="shared" ca="1" si="991"/>
        <v>0</v>
      </c>
      <c r="Q1956" s="28">
        <f t="shared" ca="1" si="992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3"/>
        <v>0</v>
      </c>
      <c r="BS1956" s="151" t="b">
        <f t="shared" si="994"/>
        <v>0</v>
      </c>
      <c r="BT1956" s="151" t="b">
        <f t="shared" si="995"/>
        <v>0</v>
      </c>
      <c r="BU1956" s="151" t="b">
        <f t="shared" si="996"/>
        <v>0</v>
      </c>
      <c r="BV1956" s="155" t="b">
        <f t="shared" ca="1" si="997"/>
        <v>0</v>
      </c>
      <c r="BW1956" s="151" t="b">
        <f t="shared" ca="1" si="998"/>
        <v>0</v>
      </c>
      <c r="BX1956" s="151" t="b">
        <f t="shared" ca="1" si="999"/>
        <v>0</v>
      </c>
      <c r="BY1956" s="151" t="b">
        <f t="shared" ca="1" si="1000"/>
        <v>0</v>
      </c>
      <c r="BZ1956" s="151" t="b">
        <f t="shared" ca="1" si="1001"/>
        <v>0</v>
      </c>
      <c r="CA1956" s="151" t="b">
        <f t="shared" ca="1" si="1002"/>
        <v>0</v>
      </c>
      <c r="CB1956" s="151" t="b">
        <f t="shared" ca="1" si="1003"/>
        <v>0</v>
      </c>
      <c r="CC1956" s="151" t="b">
        <f t="shared" ca="1" si="1004"/>
        <v>0</v>
      </c>
      <c r="CD1956" s="151" t="b">
        <f t="shared" ca="1" si="1005"/>
        <v>0</v>
      </c>
      <c r="CE1956" s="151" t="b">
        <f t="shared" ca="1" si="1006"/>
        <v>0</v>
      </c>
      <c r="CF1956" s="151" t="b">
        <f t="shared" ca="1" si="1007"/>
        <v>0</v>
      </c>
      <c r="CG1956" s="151" t="b">
        <f t="shared" ca="1" si="1008"/>
        <v>0</v>
      </c>
      <c r="CH1956" s="151" t="b">
        <f t="shared" ca="1" si="1009"/>
        <v>0</v>
      </c>
      <c r="CI1956" s="151" t="b">
        <f t="shared" ca="1" si="1010"/>
        <v>0</v>
      </c>
      <c r="CJ1956" s="151" t="b">
        <f t="shared" ca="1" si="1011"/>
        <v>0</v>
      </c>
      <c r="CK1956" s="151" t="b">
        <f t="shared" ca="1" si="1012"/>
        <v>0</v>
      </c>
      <c r="CL1956" s="151" t="b">
        <f t="shared" ca="1" si="1013"/>
        <v>0</v>
      </c>
      <c r="CM1956" s="151" t="b">
        <f t="shared" ca="1" si="1014"/>
        <v>0</v>
      </c>
      <c r="CN1956" s="151" t="str">
        <f t="shared" ca="1" si="1015"/>
        <v>NO_VAC</v>
      </c>
      <c r="CO1956" s="151" t="str">
        <f t="shared" ca="1" si="1016"/>
        <v>NO_VAC</v>
      </c>
      <c r="CP1956" s="151" t="b">
        <f t="shared" ca="1" si="1017"/>
        <v>0</v>
      </c>
      <c r="CQ1956" s="155">
        <f t="shared" ca="1" si="1018"/>
        <v>0</v>
      </c>
      <c r="CR1956" s="155" t="b">
        <f t="shared" ca="1" si="1019"/>
        <v>0</v>
      </c>
      <c r="CS1956" s="155" t="b">
        <f t="shared" ca="1" si="1020"/>
        <v>0</v>
      </c>
      <c r="CT1956" s="155" t="b">
        <f t="shared" ca="1" si="1021"/>
        <v>0</v>
      </c>
      <c r="CU1956" s="155" t="b">
        <f t="shared" ca="1" si="1022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0"/>
        <v>0</v>
      </c>
      <c r="P1957" s="28">
        <f t="shared" ca="1" si="991"/>
        <v>0</v>
      </c>
      <c r="Q1957" s="28">
        <f t="shared" ca="1" si="992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3"/>
        <v>0</v>
      </c>
      <c r="BS1957" s="151" t="b">
        <f t="shared" si="994"/>
        <v>0</v>
      </c>
      <c r="BT1957" s="151" t="b">
        <f t="shared" si="995"/>
        <v>0</v>
      </c>
      <c r="BU1957" s="151" t="b">
        <f t="shared" si="996"/>
        <v>0</v>
      </c>
      <c r="BV1957" s="155" t="b">
        <f t="shared" ca="1" si="997"/>
        <v>0</v>
      </c>
      <c r="BW1957" s="151" t="b">
        <f t="shared" ca="1" si="998"/>
        <v>0</v>
      </c>
      <c r="BX1957" s="151" t="b">
        <f t="shared" ca="1" si="999"/>
        <v>0</v>
      </c>
      <c r="BY1957" s="151" t="b">
        <f t="shared" ca="1" si="1000"/>
        <v>0</v>
      </c>
      <c r="BZ1957" s="151" t="b">
        <f t="shared" ca="1" si="1001"/>
        <v>0</v>
      </c>
      <c r="CA1957" s="151" t="b">
        <f t="shared" ca="1" si="1002"/>
        <v>0</v>
      </c>
      <c r="CB1957" s="151" t="b">
        <f t="shared" ca="1" si="1003"/>
        <v>0</v>
      </c>
      <c r="CC1957" s="151" t="b">
        <f t="shared" ca="1" si="1004"/>
        <v>0</v>
      </c>
      <c r="CD1957" s="151" t="b">
        <f t="shared" ca="1" si="1005"/>
        <v>0</v>
      </c>
      <c r="CE1957" s="151" t="b">
        <f t="shared" ca="1" si="1006"/>
        <v>0</v>
      </c>
      <c r="CF1957" s="151" t="b">
        <f t="shared" ca="1" si="1007"/>
        <v>0</v>
      </c>
      <c r="CG1957" s="151" t="b">
        <f t="shared" ca="1" si="1008"/>
        <v>0</v>
      </c>
      <c r="CH1957" s="151" t="b">
        <f t="shared" ca="1" si="1009"/>
        <v>0</v>
      </c>
      <c r="CI1957" s="151" t="b">
        <f t="shared" ca="1" si="1010"/>
        <v>0</v>
      </c>
      <c r="CJ1957" s="151" t="b">
        <f t="shared" ca="1" si="1011"/>
        <v>0</v>
      </c>
      <c r="CK1957" s="151" t="b">
        <f t="shared" ca="1" si="1012"/>
        <v>0</v>
      </c>
      <c r="CL1957" s="151" t="b">
        <f t="shared" ca="1" si="1013"/>
        <v>0</v>
      </c>
      <c r="CM1957" s="151" t="b">
        <f t="shared" ca="1" si="1014"/>
        <v>0</v>
      </c>
      <c r="CN1957" s="151" t="str">
        <f t="shared" ca="1" si="1015"/>
        <v>NO_VAC</v>
      </c>
      <c r="CO1957" s="151" t="str">
        <f t="shared" ca="1" si="1016"/>
        <v>NO_VAC</v>
      </c>
      <c r="CP1957" s="151" t="b">
        <f t="shared" ca="1" si="1017"/>
        <v>0</v>
      </c>
      <c r="CQ1957" s="155">
        <f t="shared" ca="1" si="1018"/>
        <v>0</v>
      </c>
      <c r="CR1957" s="155" t="b">
        <f t="shared" ca="1" si="1019"/>
        <v>0</v>
      </c>
      <c r="CS1957" s="155" t="b">
        <f t="shared" ca="1" si="1020"/>
        <v>0</v>
      </c>
      <c r="CT1957" s="155" t="b">
        <f t="shared" ca="1" si="1021"/>
        <v>0</v>
      </c>
      <c r="CU1957" s="155" t="b">
        <f t="shared" ca="1" si="1022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0"/>
        <v>0</v>
      </c>
      <c r="P1958" s="28">
        <f t="shared" ca="1" si="991"/>
        <v>0</v>
      </c>
      <c r="Q1958" s="28">
        <f t="shared" ca="1" si="992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3"/>
        <v>0</v>
      </c>
      <c r="BS1958" s="151" t="b">
        <f t="shared" si="994"/>
        <v>0</v>
      </c>
      <c r="BT1958" s="151" t="b">
        <f t="shared" si="995"/>
        <v>0</v>
      </c>
      <c r="BU1958" s="151" t="b">
        <f t="shared" si="996"/>
        <v>0</v>
      </c>
      <c r="BV1958" s="155" t="b">
        <f t="shared" ca="1" si="997"/>
        <v>0</v>
      </c>
      <c r="BW1958" s="151" t="b">
        <f t="shared" ca="1" si="998"/>
        <v>0</v>
      </c>
      <c r="BX1958" s="151" t="b">
        <f t="shared" ca="1" si="999"/>
        <v>0</v>
      </c>
      <c r="BY1958" s="151" t="b">
        <f t="shared" ca="1" si="1000"/>
        <v>0</v>
      </c>
      <c r="BZ1958" s="151" t="b">
        <f t="shared" ca="1" si="1001"/>
        <v>0</v>
      </c>
      <c r="CA1958" s="151" t="b">
        <f t="shared" ca="1" si="1002"/>
        <v>0</v>
      </c>
      <c r="CB1958" s="151" t="b">
        <f t="shared" ca="1" si="1003"/>
        <v>0</v>
      </c>
      <c r="CC1958" s="151" t="b">
        <f t="shared" ca="1" si="1004"/>
        <v>0</v>
      </c>
      <c r="CD1958" s="151" t="b">
        <f t="shared" ca="1" si="1005"/>
        <v>0</v>
      </c>
      <c r="CE1958" s="151" t="b">
        <f t="shared" ca="1" si="1006"/>
        <v>0</v>
      </c>
      <c r="CF1958" s="151" t="b">
        <f t="shared" ca="1" si="1007"/>
        <v>0</v>
      </c>
      <c r="CG1958" s="151" t="b">
        <f t="shared" ca="1" si="1008"/>
        <v>0</v>
      </c>
      <c r="CH1958" s="151" t="b">
        <f t="shared" ca="1" si="1009"/>
        <v>0</v>
      </c>
      <c r="CI1958" s="151" t="b">
        <f t="shared" ca="1" si="1010"/>
        <v>0</v>
      </c>
      <c r="CJ1958" s="151" t="b">
        <f t="shared" ca="1" si="1011"/>
        <v>0</v>
      </c>
      <c r="CK1958" s="151" t="b">
        <f t="shared" ca="1" si="1012"/>
        <v>0</v>
      </c>
      <c r="CL1958" s="151" t="b">
        <f t="shared" ca="1" si="1013"/>
        <v>0</v>
      </c>
      <c r="CM1958" s="151" t="b">
        <f t="shared" ca="1" si="1014"/>
        <v>0</v>
      </c>
      <c r="CN1958" s="151" t="str">
        <f t="shared" ca="1" si="1015"/>
        <v>NO_VAC</v>
      </c>
      <c r="CO1958" s="151" t="str">
        <f t="shared" ca="1" si="1016"/>
        <v>NO_VAC</v>
      </c>
      <c r="CP1958" s="151" t="b">
        <f t="shared" ca="1" si="1017"/>
        <v>0</v>
      </c>
      <c r="CQ1958" s="155">
        <f t="shared" ca="1" si="1018"/>
        <v>0</v>
      </c>
      <c r="CR1958" s="155" t="b">
        <f t="shared" ca="1" si="1019"/>
        <v>0</v>
      </c>
      <c r="CS1958" s="155" t="b">
        <f t="shared" ca="1" si="1020"/>
        <v>0</v>
      </c>
      <c r="CT1958" s="155" t="b">
        <f t="shared" ca="1" si="1021"/>
        <v>0</v>
      </c>
      <c r="CU1958" s="155" t="b">
        <f t="shared" ca="1" si="1022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0"/>
        <v>0</v>
      </c>
      <c r="P1959" s="28">
        <f t="shared" ca="1" si="991"/>
        <v>0</v>
      </c>
      <c r="Q1959" s="28">
        <f t="shared" ca="1" si="992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3"/>
        <v>0</v>
      </c>
      <c r="BS1959" s="151" t="b">
        <f t="shared" si="994"/>
        <v>0</v>
      </c>
      <c r="BT1959" s="151" t="b">
        <f t="shared" si="995"/>
        <v>0</v>
      </c>
      <c r="BU1959" s="151" t="b">
        <f t="shared" si="996"/>
        <v>0</v>
      </c>
      <c r="BV1959" s="155" t="b">
        <f t="shared" ca="1" si="997"/>
        <v>0</v>
      </c>
      <c r="BW1959" s="151" t="b">
        <f t="shared" ca="1" si="998"/>
        <v>0</v>
      </c>
      <c r="BX1959" s="151" t="b">
        <f t="shared" ca="1" si="999"/>
        <v>0</v>
      </c>
      <c r="BY1959" s="151" t="b">
        <f t="shared" ca="1" si="1000"/>
        <v>0</v>
      </c>
      <c r="BZ1959" s="151" t="b">
        <f t="shared" ca="1" si="1001"/>
        <v>0</v>
      </c>
      <c r="CA1959" s="151" t="b">
        <f t="shared" ca="1" si="1002"/>
        <v>0</v>
      </c>
      <c r="CB1959" s="151" t="b">
        <f t="shared" ca="1" si="1003"/>
        <v>0</v>
      </c>
      <c r="CC1959" s="151" t="b">
        <f t="shared" ca="1" si="1004"/>
        <v>0</v>
      </c>
      <c r="CD1959" s="151" t="b">
        <f t="shared" ca="1" si="1005"/>
        <v>0</v>
      </c>
      <c r="CE1959" s="151" t="b">
        <f t="shared" ca="1" si="1006"/>
        <v>0</v>
      </c>
      <c r="CF1959" s="151" t="b">
        <f t="shared" ca="1" si="1007"/>
        <v>0</v>
      </c>
      <c r="CG1959" s="151" t="b">
        <f t="shared" ca="1" si="1008"/>
        <v>0</v>
      </c>
      <c r="CH1959" s="151" t="b">
        <f t="shared" ca="1" si="1009"/>
        <v>0</v>
      </c>
      <c r="CI1959" s="151" t="b">
        <f t="shared" ca="1" si="1010"/>
        <v>0</v>
      </c>
      <c r="CJ1959" s="151" t="b">
        <f t="shared" ca="1" si="1011"/>
        <v>0</v>
      </c>
      <c r="CK1959" s="151" t="b">
        <f t="shared" ca="1" si="1012"/>
        <v>0</v>
      </c>
      <c r="CL1959" s="151" t="b">
        <f t="shared" ca="1" si="1013"/>
        <v>0</v>
      </c>
      <c r="CM1959" s="151" t="b">
        <f t="shared" ca="1" si="1014"/>
        <v>0</v>
      </c>
      <c r="CN1959" s="151" t="str">
        <f t="shared" ca="1" si="1015"/>
        <v>NO_VAC</v>
      </c>
      <c r="CO1959" s="151" t="str">
        <f t="shared" ca="1" si="1016"/>
        <v>NO_VAC</v>
      </c>
      <c r="CP1959" s="151" t="b">
        <f t="shared" ca="1" si="1017"/>
        <v>0</v>
      </c>
      <c r="CQ1959" s="155">
        <f t="shared" ca="1" si="1018"/>
        <v>0</v>
      </c>
      <c r="CR1959" s="155" t="b">
        <f t="shared" ca="1" si="1019"/>
        <v>0</v>
      </c>
      <c r="CS1959" s="155" t="b">
        <f t="shared" ca="1" si="1020"/>
        <v>0</v>
      </c>
      <c r="CT1959" s="155" t="b">
        <f t="shared" ca="1" si="1021"/>
        <v>0</v>
      </c>
      <c r="CU1959" s="155" t="b">
        <f t="shared" ca="1" si="1022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0"/>
        <v>0</v>
      </c>
      <c r="P1960" s="28">
        <f t="shared" ca="1" si="991"/>
        <v>0</v>
      </c>
      <c r="Q1960" s="28">
        <f t="shared" ca="1" si="992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3"/>
        <v>0</v>
      </c>
      <c r="BS1960" s="151" t="b">
        <f t="shared" si="994"/>
        <v>0</v>
      </c>
      <c r="BT1960" s="151" t="b">
        <f t="shared" si="995"/>
        <v>0</v>
      </c>
      <c r="BU1960" s="151" t="b">
        <f t="shared" si="996"/>
        <v>0</v>
      </c>
      <c r="BV1960" s="155" t="b">
        <f t="shared" ca="1" si="997"/>
        <v>0</v>
      </c>
      <c r="BW1960" s="151" t="b">
        <f t="shared" ca="1" si="998"/>
        <v>0</v>
      </c>
      <c r="BX1960" s="151" t="b">
        <f t="shared" ca="1" si="999"/>
        <v>0</v>
      </c>
      <c r="BY1960" s="151" t="b">
        <f t="shared" ca="1" si="1000"/>
        <v>0</v>
      </c>
      <c r="BZ1960" s="151" t="b">
        <f t="shared" ca="1" si="1001"/>
        <v>0</v>
      </c>
      <c r="CA1960" s="151" t="b">
        <f t="shared" ca="1" si="1002"/>
        <v>0</v>
      </c>
      <c r="CB1960" s="151" t="b">
        <f t="shared" ca="1" si="1003"/>
        <v>0</v>
      </c>
      <c r="CC1960" s="151" t="b">
        <f t="shared" ca="1" si="1004"/>
        <v>0</v>
      </c>
      <c r="CD1960" s="151" t="b">
        <f t="shared" ca="1" si="1005"/>
        <v>0</v>
      </c>
      <c r="CE1960" s="151" t="b">
        <f t="shared" ca="1" si="1006"/>
        <v>0</v>
      </c>
      <c r="CF1960" s="151" t="b">
        <f t="shared" ca="1" si="1007"/>
        <v>0</v>
      </c>
      <c r="CG1960" s="151" t="b">
        <f t="shared" ca="1" si="1008"/>
        <v>0</v>
      </c>
      <c r="CH1960" s="151" t="b">
        <f t="shared" ca="1" si="1009"/>
        <v>0</v>
      </c>
      <c r="CI1960" s="151" t="b">
        <f t="shared" ca="1" si="1010"/>
        <v>0</v>
      </c>
      <c r="CJ1960" s="151" t="b">
        <f t="shared" ca="1" si="1011"/>
        <v>0</v>
      </c>
      <c r="CK1960" s="151" t="b">
        <f t="shared" ca="1" si="1012"/>
        <v>0</v>
      </c>
      <c r="CL1960" s="151" t="b">
        <f t="shared" ca="1" si="1013"/>
        <v>0</v>
      </c>
      <c r="CM1960" s="151" t="b">
        <f t="shared" ca="1" si="1014"/>
        <v>0</v>
      </c>
      <c r="CN1960" s="151" t="str">
        <f t="shared" ca="1" si="1015"/>
        <v>NO_VAC</v>
      </c>
      <c r="CO1960" s="151" t="str">
        <f t="shared" ca="1" si="1016"/>
        <v>NO_VAC</v>
      </c>
      <c r="CP1960" s="151" t="b">
        <f t="shared" ca="1" si="1017"/>
        <v>0</v>
      </c>
      <c r="CQ1960" s="155">
        <f t="shared" ca="1" si="1018"/>
        <v>0</v>
      </c>
      <c r="CR1960" s="155" t="b">
        <f t="shared" ca="1" si="1019"/>
        <v>0</v>
      </c>
      <c r="CS1960" s="155" t="b">
        <f t="shared" ca="1" si="1020"/>
        <v>0</v>
      </c>
      <c r="CT1960" s="155" t="b">
        <f t="shared" ca="1" si="1021"/>
        <v>0</v>
      </c>
      <c r="CU1960" s="155" t="b">
        <f t="shared" ca="1" si="1022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0"/>
        <v>0</v>
      </c>
      <c r="P1961" s="28">
        <f t="shared" ca="1" si="991"/>
        <v>0</v>
      </c>
      <c r="Q1961" s="28">
        <f t="shared" ca="1" si="992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3"/>
        <v>0</v>
      </c>
      <c r="BS1961" s="151" t="b">
        <f t="shared" si="994"/>
        <v>0</v>
      </c>
      <c r="BT1961" s="151" t="b">
        <f t="shared" si="995"/>
        <v>0</v>
      </c>
      <c r="BU1961" s="151" t="b">
        <f t="shared" si="996"/>
        <v>0</v>
      </c>
      <c r="BV1961" s="155" t="b">
        <f t="shared" ca="1" si="997"/>
        <v>0</v>
      </c>
      <c r="BW1961" s="151" t="b">
        <f t="shared" ca="1" si="998"/>
        <v>0</v>
      </c>
      <c r="BX1961" s="151" t="b">
        <f t="shared" ca="1" si="999"/>
        <v>0</v>
      </c>
      <c r="BY1961" s="151" t="b">
        <f t="shared" ca="1" si="1000"/>
        <v>0</v>
      </c>
      <c r="BZ1961" s="151" t="b">
        <f t="shared" ca="1" si="1001"/>
        <v>0</v>
      </c>
      <c r="CA1961" s="151" t="b">
        <f t="shared" ca="1" si="1002"/>
        <v>0</v>
      </c>
      <c r="CB1961" s="151" t="b">
        <f t="shared" ca="1" si="1003"/>
        <v>0</v>
      </c>
      <c r="CC1961" s="151" t="b">
        <f t="shared" ca="1" si="1004"/>
        <v>0</v>
      </c>
      <c r="CD1961" s="151" t="b">
        <f t="shared" ca="1" si="1005"/>
        <v>0</v>
      </c>
      <c r="CE1961" s="151" t="b">
        <f t="shared" ca="1" si="1006"/>
        <v>0</v>
      </c>
      <c r="CF1961" s="151" t="b">
        <f t="shared" ca="1" si="1007"/>
        <v>0</v>
      </c>
      <c r="CG1961" s="151" t="b">
        <f t="shared" ca="1" si="1008"/>
        <v>0</v>
      </c>
      <c r="CH1961" s="151" t="b">
        <f t="shared" ca="1" si="1009"/>
        <v>0</v>
      </c>
      <c r="CI1961" s="151" t="b">
        <f t="shared" ca="1" si="1010"/>
        <v>0</v>
      </c>
      <c r="CJ1961" s="151" t="b">
        <f t="shared" ca="1" si="1011"/>
        <v>0</v>
      </c>
      <c r="CK1961" s="151" t="b">
        <f t="shared" ca="1" si="1012"/>
        <v>0</v>
      </c>
      <c r="CL1961" s="151" t="b">
        <f t="shared" ca="1" si="1013"/>
        <v>0</v>
      </c>
      <c r="CM1961" s="151" t="b">
        <f t="shared" ca="1" si="1014"/>
        <v>0</v>
      </c>
      <c r="CN1961" s="151" t="str">
        <f t="shared" ca="1" si="1015"/>
        <v>NO_VAC</v>
      </c>
      <c r="CO1961" s="151" t="str">
        <f t="shared" ca="1" si="1016"/>
        <v>NO_VAC</v>
      </c>
      <c r="CP1961" s="151" t="b">
        <f t="shared" ca="1" si="1017"/>
        <v>0</v>
      </c>
      <c r="CQ1961" s="155">
        <f t="shared" ca="1" si="1018"/>
        <v>0</v>
      </c>
      <c r="CR1961" s="155" t="b">
        <f t="shared" ca="1" si="1019"/>
        <v>0</v>
      </c>
      <c r="CS1961" s="155" t="b">
        <f t="shared" ca="1" si="1020"/>
        <v>0</v>
      </c>
      <c r="CT1961" s="155" t="b">
        <f t="shared" ca="1" si="1021"/>
        <v>0</v>
      </c>
      <c r="CU1961" s="155" t="b">
        <f t="shared" ca="1" si="1022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0"/>
        <v>0</v>
      </c>
      <c r="P1962" s="28">
        <f t="shared" ca="1" si="991"/>
        <v>0</v>
      </c>
      <c r="Q1962" s="28">
        <f t="shared" ca="1" si="992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3"/>
        <v>0</v>
      </c>
      <c r="BS1962" s="151" t="b">
        <f t="shared" si="994"/>
        <v>0</v>
      </c>
      <c r="BT1962" s="151" t="b">
        <f t="shared" si="995"/>
        <v>0</v>
      </c>
      <c r="BU1962" s="151" t="b">
        <f t="shared" si="996"/>
        <v>0</v>
      </c>
      <c r="BV1962" s="155" t="b">
        <f t="shared" ca="1" si="997"/>
        <v>0</v>
      </c>
      <c r="BW1962" s="151" t="b">
        <f t="shared" ca="1" si="998"/>
        <v>0</v>
      </c>
      <c r="BX1962" s="151" t="b">
        <f t="shared" ca="1" si="999"/>
        <v>0</v>
      </c>
      <c r="BY1962" s="151" t="b">
        <f t="shared" ca="1" si="1000"/>
        <v>0</v>
      </c>
      <c r="BZ1962" s="151" t="b">
        <f t="shared" ca="1" si="1001"/>
        <v>0</v>
      </c>
      <c r="CA1962" s="151" t="b">
        <f t="shared" ca="1" si="1002"/>
        <v>0</v>
      </c>
      <c r="CB1962" s="151" t="b">
        <f t="shared" ca="1" si="1003"/>
        <v>0</v>
      </c>
      <c r="CC1962" s="151" t="b">
        <f t="shared" ca="1" si="1004"/>
        <v>0</v>
      </c>
      <c r="CD1962" s="151" t="b">
        <f t="shared" ca="1" si="1005"/>
        <v>0</v>
      </c>
      <c r="CE1962" s="151" t="b">
        <f t="shared" ca="1" si="1006"/>
        <v>0</v>
      </c>
      <c r="CF1962" s="151" t="b">
        <f t="shared" ca="1" si="1007"/>
        <v>0</v>
      </c>
      <c r="CG1962" s="151" t="b">
        <f t="shared" ca="1" si="1008"/>
        <v>0</v>
      </c>
      <c r="CH1962" s="151" t="b">
        <f t="shared" ca="1" si="1009"/>
        <v>0</v>
      </c>
      <c r="CI1962" s="151" t="b">
        <f t="shared" ca="1" si="1010"/>
        <v>0</v>
      </c>
      <c r="CJ1962" s="151" t="b">
        <f t="shared" ca="1" si="1011"/>
        <v>0</v>
      </c>
      <c r="CK1962" s="151" t="b">
        <f t="shared" ca="1" si="1012"/>
        <v>0</v>
      </c>
      <c r="CL1962" s="151" t="b">
        <f t="shared" ca="1" si="1013"/>
        <v>0</v>
      </c>
      <c r="CM1962" s="151" t="b">
        <f t="shared" ca="1" si="1014"/>
        <v>0</v>
      </c>
      <c r="CN1962" s="151" t="str">
        <f t="shared" ca="1" si="1015"/>
        <v>NO_VAC</v>
      </c>
      <c r="CO1962" s="151" t="str">
        <f t="shared" ca="1" si="1016"/>
        <v>NO_VAC</v>
      </c>
      <c r="CP1962" s="151" t="b">
        <f t="shared" ca="1" si="1017"/>
        <v>0</v>
      </c>
      <c r="CQ1962" s="155">
        <f t="shared" ca="1" si="1018"/>
        <v>0</v>
      </c>
      <c r="CR1962" s="155" t="b">
        <f t="shared" ca="1" si="1019"/>
        <v>0</v>
      </c>
      <c r="CS1962" s="155" t="b">
        <f t="shared" ca="1" si="1020"/>
        <v>0</v>
      </c>
      <c r="CT1962" s="155" t="b">
        <f t="shared" ca="1" si="1021"/>
        <v>0</v>
      </c>
      <c r="CU1962" s="155" t="b">
        <f t="shared" ca="1" si="1022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0"/>
        <v>0</v>
      </c>
      <c r="P1963" s="28">
        <f t="shared" ca="1" si="991"/>
        <v>0</v>
      </c>
      <c r="Q1963" s="28">
        <f t="shared" ca="1" si="992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3"/>
        <v>0</v>
      </c>
      <c r="BS1963" s="151" t="b">
        <f t="shared" si="994"/>
        <v>0</v>
      </c>
      <c r="BT1963" s="151" t="b">
        <f t="shared" si="995"/>
        <v>0</v>
      </c>
      <c r="BU1963" s="151" t="b">
        <f t="shared" si="996"/>
        <v>0</v>
      </c>
      <c r="BV1963" s="155" t="b">
        <f t="shared" ca="1" si="997"/>
        <v>0</v>
      </c>
      <c r="BW1963" s="151" t="b">
        <f t="shared" ca="1" si="998"/>
        <v>0</v>
      </c>
      <c r="BX1963" s="151" t="b">
        <f t="shared" ca="1" si="999"/>
        <v>0</v>
      </c>
      <c r="BY1963" s="151" t="b">
        <f t="shared" ca="1" si="1000"/>
        <v>0</v>
      </c>
      <c r="BZ1963" s="151" t="b">
        <f t="shared" ca="1" si="1001"/>
        <v>0</v>
      </c>
      <c r="CA1963" s="151" t="b">
        <f t="shared" ca="1" si="1002"/>
        <v>0</v>
      </c>
      <c r="CB1963" s="151" t="b">
        <f t="shared" ca="1" si="1003"/>
        <v>0</v>
      </c>
      <c r="CC1963" s="151" t="b">
        <f t="shared" ca="1" si="1004"/>
        <v>0</v>
      </c>
      <c r="CD1963" s="151" t="b">
        <f t="shared" ca="1" si="1005"/>
        <v>0</v>
      </c>
      <c r="CE1963" s="151" t="b">
        <f t="shared" ca="1" si="1006"/>
        <v>0</v>
      </c>
      <c r="CF1963" s="151" t="b">
        <f t="shared" ca="1" si="1007"/>
        <v>0</v>
      </c>
      <c r="CG1963" s="151" t="b">
        <f t="shared" ca="1" si="1008"/>
        <v>0</v>
      </c>
      <c r="CH1963" s="151" t="b">
        <f t="shared" ca="1" si="1009"/>
        <v>0</v>
      </c>
      <c r="CI1963" s="151" t="b">
        <f t="shared" ca="1" si="1010"/>
        <v>0</v>
      </c>
      <c r="CJ1963" s="151" t="b">
        <f t="shared" ca="1" si="1011"/>
        <v>0</v>
      </c>
      <c r="CK1963" s="151" t="b">
        <f t="shared" ca="1" si="1012"/>
        <v>0</v>
      </c>
      <c r="CL1963" s="151" t="b">
        <f t="shared" ca="1" si="1013"/>
        <v>0</v>
      </c>
      <c r="CM1963" s="151" t="b">
        <f t="shared" ca="1" si="1014"/>
        <v>0</v>
      </c>
      <c r="CN1963" s="151" t="str">
        <f t="shared" ca="1" si="1015"/>
        <v>NO_VAC</v>
      </c>
      <c r="CO1963" s="151" t="str">
        <f t="shared" ca="1" si="1016"/>
        <v>NO_VAC</v>
      </c>
      <c r="CP1963" s="151" t="b">
        <f t="shared" ca="1" si="1017"/>
        <v>0</v>
      </c>
      <c r="CQ1963" s="155">
        <f t="shared" ca="1" si="1018"/>
        <v>0</v>
      </c>
      <c r="CR1963" s="155" t="b">
        <f t="shared" ca="1" si="1019"/>
        <v>0</v>
      </c>
      <c r="CS1963" s="155" t="b">
        <f t="shared" ca="1" si="1020"/>
        <v>0</v>
      </c>
      <c r="CT1963" s="155" t="b">
        <f t="shared" ca="1" si="1021"/>
        <v>0</v>
      </c>
      <c r="CU1963" s="155" t="b">
        <f t="shared" ca="1" si="1022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0"/>
        <v>0</v>
      </c>
      <c r="P1964" s="28">
        <f t="shared" ca="1" si="991"/>
        <v>0</v>
      </c>
      <c r="Q1964" s="28">
        <f t="shared" ca="1" si="992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3"/>
        <v>0</v>
      </c>
      <c r="BS1964" s="151" t="b">
        <f t="shared" si="994"/>
        <v>0</v>
      </c>
      <c r="BT1964" s="151" t="b">
        <f t="shared" si="995"/>
        <v>0</v>
      </c>
      <c r="BU1964" s="151" t="b">
        <f t="shared" si="996"/>
        <v>0</v>
      </c>
      <c r="BV1964" s="155" t="b">
        <f t="shared" ca="1" si="997"/>
        <v>0</v>
      </c>
      <c r="BW1964" s="151" t="b">
        <f t="shared" ca="1" si="998"/>
        <v>0</v>
      </c>
      <c r="BX1964" s="151" t="b">
        <f t="shared" ca="1" si="999"/>
        <v>0</v>
      </c>
      <c r="BY1964" s="151" t="b">
        <f t="shared" ca="1" si="1000"/>
        <v>0</v>
      </c>
      <c r="BZ1964" s="151" t="b">
        <f t="shared" ca="1" si="1001"/>
        <v>0</v>
      </c>
      <c r="CA1964" s="151" t="b">
        <f t="shared" ca="1" si="1002"/>
        <v>0</v>
      </c>
      <c r="CB1964" s="151" t="b">
        <f t="shared" ca="1" si="1003"/>
        <v>0</v>
      </c>
      <c r="CC1964" s="151" t="b">
        <f t="shared" ca="1" si="1004"/>
        <v>0</v>
      </c>
      <c r="CD1964" s="151" t="b">
        <f t="shared" ca="1" si="1005"/>
        <v>0</v>
      </c>
      <c r="CE1964" s="151" t="b">
        <f t="shared" ca="1" si="1006"/>
        <v>0</v>
      </c>
      <c r="CF1964" s="151" t="b">
        <f t="shared" ca="1" si="1007"/>
        <v>0</v>
      </c>
      <c r="CG1964" s="151" t="b">
        <f t="shared" ca="1" si="1008"/>
        <v>0</v>
      </c>
      <c r="CH1964" s="151" t="b">
        <f t="shared" ca="1" si="1009"/>
        <v>0</v>
      </c>
      <c r="CI1964" s="151" t="b">
        <f t="shared" ca="1" si="1010"/>
        <v>0</v>
      </c>
      <c r="CJ1964" s="151" t="b">
        <f t="shared" ca="1" si="1011"/>
        <v>0</v>
      </c>
      <c r="CK1964" s="151" t="b">
        <f t="shared" ca="1" si="1012"/>
        <v>0</v>
      </c>
      <c r="CL1964" s="151" t="b">
        <f t="shared" ca="1" si="1013"/>
        <v>0</v>
      </c>
      <c r="CM1964" s="151" t="b">
        <f t="shared" ca="1" si="1014"/>
        <v>0</v>
      </c>
      <c r="CN1964" s="151" t="str">
        <f t="shared" ca="1" si="1015"/>
        <v>NO_VAC</v>
      </c>
      <c r="CO1964" s="151" t="str">
        <f t="shared" ca="1" si="1016"/>
        <v>NO_VAC</v>
      </c>
      <c r="CP1964" s="151" t="b">
        <f t="shared" ca="1" si="1017"/>
        <v>0</v>
      </c>
      <c r="CQ1964" s="155">
        <f t="shared" ca="1" si="1018"/>
        <v>0</v>
      </c>
      <c r="CR1964" s="155" t="b">
        <f t="shared" ca="1" si="1019"/>
        <v>0</v>
      </c>
      <c r="CS1964" s="155" t="b">
        <f t="shared" ca="1" si="1020"/>
        <v>0</v>
      </c>
      <c r="CT1964" s="155" t="b">
        <f t="shared" ca="1" si="1021"/>
        <v>0</v>
      </c>
      <c r="CU1964" s="155" t="b">
        <f t="shared" ca="1" si="1022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0"/>
        <v>0</v>
      </c>
      <c r="P1965" s="28">
        <f t="shared" ca="1" si="991"/>
        <v>0</v>
      </c>
      <c r="Q1965" s="28">
        <f t="shared" ca="1" si="992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3"/>
        <v>0</v>
      </c>
      <c r="BS1965" s="151" t="b">
        <f t="shared" si="994"/>
        <v>0</v>
      </c>
      <c r="BT1965" s="151" t="b">
        <f t="shared" si="995"/>
        <v>0</v>
      </c>
      <c r="BU1965" s="151" t="b">
        <f t="shared" si="996"/>
        <v>0</v>
      </c>
      <c r="BV1965" s="155" t="b">
        <f t="shared" ca="1" si="997"/>
        <v>0</v>
      </c>
      <c r="BW1965" s="151" t="b">
        <f t="shared" ca="1" si="998"/>
        <v>0</v>
      </c>
      <c r="BX1965" s="151" t="b">
        <f t="shared" ca="1" si="999"/>
        <v>0</v>
      </c>
      <c r="BY1965" s="151" t="b">
        <f t="shared" ca="1" si="1000"/>
        <v>0</v>
      </c>
      <c r="BZ1965" s="151" t="b">
        <f t="shared" ca="1" si="1001"/>
        <v>0</v>
      </c>
      <c r="CA1965" s="151" t="b">
        <f t="shared" ca="1" si="1002"/>
        <v>0</v>
      </c>
      <c r="CB1965" s="151" t="b">
        <f t="shared" ca="1" si="1003"/>
        <v>0</v>
      </c>
      <c r="CC1965" s="151" t="b">
        <f t="shared" ca="1" si="1004"/>
        <v>0</v>
      </c>
      <c r="CD1965" s="151" t="b">
        <f t="shared" ca="1" si="1005"/>
        <v>0</v>
      </c>
      <c r="CE1965" s="151" t="b">
        <f t="shared" ca="1" si="1006"/>
        <v>0</v>
      </c>
      <c r="CF1965" s="151" t="b">
        <f t="shared" ca="1" si="1007"/>
        <v>0</v>
      </c>
      <c r="CG1965" s="151" t="b">
        <f t="shared" ca="1" si="1008"/>
        <v>0</v>
      </c>
      <c r="CH1965" s="151" t="b">
        <f t="shared" ca="1" si="1009"/>
        <v>0</v>
      </c>
      <c r="CI1965" s="151" t="b">
        <f t="shared" ca="1" si="1010"/>
        <v>0</v>
      </c>
      <c r="CJ1965" s="151" t="b">
        <f t="shared" ca="1" si="1011"/>
        <v>0</v>
      </c>
      <c r="CK1965" s="151" t="b">
        <f t="shared" ca="1" si="1012"/>
        <v>0</v>
      </c>
      <c r="CL1965" s="151" t="b">
        <f t="shared" ca="1" si="1013"/>
        <v>0</v>
      </c>
      <c r="CM1965" s="151" t="b">
        <f t="shared" ca="1" si="1014"/>
        <v>0</v>
      </c>
      <c r="CN1965" s="151" t="str">
        <f t="shared" ca="1" si="1015"/>
        <v>NO_VAC</v>
      </c>
      <c r="CO1965" s="151" t="str">
        <f t="shared" ca="1" si="1016"/>
        <v>NO_VAC</v>
      </c>
      <c r="CP1965" s="151" t="b">
        <f t="shared" ca="1" si="1017"/>
        <v>0</v>
      </c>
      <c r="CQ1965" s="155">
        <f t="shared" ca="1" si="1018"/>
        <v>0</v>
      </c>
      <c r="CR1965" s="155" t="b">
        <f t="shared" ca="1" si="1019"/>
        <v>0</v>
      </c>
      <c r="CS1965" s="155" t="b">
        <f t="shared" ca="1" si="1020"/>
        <v>0</v>
      </c>
      <c r="CT1965" s="155" t="b">
        <f t="shared" ca="1" si="1021"/>
        <v>0</v>
      </c>
      <c r="CU1965" s="155" t="b">
        <f t="shared" ca="1" si="1022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0"/>
        <v>0</v>
      </c>
      <c r="P1966" s="28">
        <f t="shared" ca="1" si="991"/>
        <v>0</v>
      </c>
      <c r="Q1966" s="28">
        <f t="shared" ca="1" si="992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3"/>
        <v>0</v>
      </c>
      <c r="BS1966" s="151" t="b">
        <f t="shared" si="994"/>
        <v>0</v>
      </c>
      <c r="BT1966" s="151" t="b">
        <f t="shared" si="995"/>
        <v>0</v>
      </c>
      <c r="BU1966" s="151" t="b">
        <f t="shared" si="996"/>
        <v>0</v>
      </c>
      <c r="BV1966" s="155" t="b">
        <f t="shared" ca="1" si="997"/>
        <v>0</v>
      </c>
      <c r="BW1966" s="151" t="b">
        <f t="shared" ca="1" si="998"/>
        <v>0</v>
      </c>
      <c r="BX1966" s="151" t="b">
        <f t="shared" ca="1" si="999"/>
        <v>0</v>
      </c>
      <c r="BY1966" s="151" t="b">
        <f t="shared" ca="1" si="1000"/>
        <v>0</v>
      </c>
      <c r="BZ1966" s="151" t="b">
        <f t="shared" ca="1" si="1001"/>
        <v>0</v>
      </c>
      <c r="CA1966" s="151" t="b">
        <f t="shared" ca="1" si="1002"/>
        <v>0</v>
      </c>
      <c r="CB1966" s="151" t="b">
        <f t="shared" ca="1" si="1003"/>
        <v>0</v>
      </c>
      <c r="CC1966" s="151" t="b">
        <f t="shared" ca="1" si="1004"/>
        <v>0</v>
      </c>
      <c r="CD1966" s="151" t="b">
        <f t="shared" ca="1" si="1005"/>
        <v>0</v>
      </c>
      <c r="CE1966" s="151" t="b">
        <f t="shared" ca="1" si="1006"/>
        <v>0</v>
      </c>
      <c r="CF1966" s="151" t="b">
        <f t="shared" ca="1" si="1007"/>
        <v>0</v>
      </c>
      <c r="CG1966" s="151" t="b">
        <f t="shared" ca="1" si="1008"/>
        <v>0</v>
      </c>
      <c r="CH1966" s="151" t="b">
        <f t="shared" ca="1" si="1009"/>
        <v>0</v>
      </c>
      <c r="CI1966" s="151" t="b">
        <f t="shared" ca="1" si="1010"/>
        <v>0</v>
      </c>
      <c r="CJ1966" s="151" t="b">
        <f t="shared" ca="1" si="1011"/>
        <v>0</v>
      </c>
      <c r="CK1966" s="151" t="b">
        <f t="shared" ca="1" si="1012"/>
        <v>0</v>
      </c>
      <c r="CL1966" s="151" t="b">
        <f t="shared" ca="1" si="1013"/>
        <v>0</v>
      </c>
      <c r="CM1966" s="151" t="b">
        <f t="shared" ca="1" si="1014"/>
        <v>0</v>
      </c>
      <c r="CN1966" s="151" t="str">
        <f t="shared" ca="1" si="1015"/>
        <v>NO_VAC</v>
      </c>
      <c r="CO1966" s="151" t="str">
        <f t="shared" ca="1" si="1016"/>
        <v>NO_VAC</v>
      </c>
      <c r="CP1966" s="151" t="b">
        <f t="shared" ca="1" si="1017"/>
        <v>0</v>
      </c>
      <c r="CQ1966" s="155">
        <f t="shared" ca="1" si="1018"/>
        <v>0</v>
      </c>
      <c r="CR1966" s="155" t="b">
        <f t="shared" ca="1" si="1019"/>
        <v>0</v>
      </c>
      <c r="CS1966" s="155" t="b">
        <f t="shared" ca="1" si="1020"/>
        <v>0</v>
      </c>
      <c r="CT1966" s="155" t="b">
        <f t="shared" ca="1" si="1021"/>
        <v>0</v>
      </c>
      <c r="CU1966" s="155" t="b">
        <f t="shared" ca="1" si="1022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0"/>
        <v>0</v>
      </c>
      <c r="P1967" s="28">
        <f t="shared" ca="1" si="991"/>
        <v>0</v>
      </c>
      <c r="Q1967" s="28">
        <f t="shared" ca="1" si="992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3"/>
        <v>0</v>
      </c>
      <c r="BS1967" s="151" t="b">
        <f t="shared" si="994"/>
        <v>0</v>
      </c>
      <c r="BT1967" s="151" t="b">
        <f t="shared" si="995"/>
        <v>0</v>
      </c>
      <c r="BU1967" s="151" t="b">
        <f t="shared" si="996"/>
        <v>0</v>
      </c>
      <c r="BV1967" s="155" t="b">
        <f t="shared" ca="1" si="997"/>
        <v>0</v>
      </c>
      <c r="BW1967" s="151" t="b">
        <f t="shared" ca="1" si="998"/>
        <v>0</v>
      </c>
      <c r="BX1967" s="151" t="b">
        <f t="shared" ca="1" si="999"/>
        <v>0</v>
      </c>
      <c r="BY1967" s="151" t="b">
        <f t="shared" ca="1" si="1000"/>
        <v>0</v>
      </c>
      <c r="BZ1967" s="151" t="b">
        <f t="shared" ca="1" si="1001"/>
        <v>0</v>
      </c>
      <c r="CA1967" s="151" t="b">
        <f t="shared" ca="1" si="1002"/>
        <v>0</v>
      </c>
      <c r="CB1967" s="151" t="b">
        <f t="shared" ca="1" si="1003"/>
        <v>0</v>
      </c>
      <c r="CC1967" s="151" t="b">
        <f t="shared" ca="1" si="1004"/>
        <v>0</v>
      </c>
      <c r="CD1967" s="151" t="b">
        <f t="shared" ca="1" si="1005"/>
        <v>0</v>
      </c>
      <c r="CE1967" s="151" t="b">
        <f t="shared" ca="1" si="1006"/>
        <v>0</v>
      </c>
      <c r="CF1967" s="151" t="b">
        <f t="shared" ca="1" si="1007"/>
        <v>0</v>
      </c>
      <c r="CG1967" s="151" t="b">
        <f t="shared" ca="1" si="1008"/>
        <v>0</v>
      </c>
      <c r="CH1967" s="151" t="b">
        <f t="shared" ca="1" si="1009"/>
        <v>0</v>
      </c>
      <c r="CI1967" s="151" t="b">
        <f t="shared" ca="1" si="1010"/>
        <v>0</v>
      </c>
      <c r="CJ1967" s="151" t="b">
        <f t="shared" ca="1" si="1011"/>
        <v>0</v>
      </c>
      <c r="CK1967" s="151" t="b">
        <f t="shared" ca="1" si="1012"/>
        <v>0</v>
      </c>
      <c r="CL1967" s="151" t="b">
        <f t="shared" ca="1" si="1013"/>
        <v>0</v>
      </c>
      <c r="CM1967" s="151" t="b">
        <f t="shared" ca="1" si="1014"/>
        <v>0</v>
      </c>
      <c r="CN1967" s="151" t="str">
        <f t="shared" ca="1" si="1015"/>
        <v>NO_VAC</v>
      </c>
      <c r="CO1967" s="151" t="str">
        <f t="shared" ca="1" si="1016"/>
        <v>NO_VAC</v>
      </c>
      <c r="CP1967" s="151" t="b">
        <f t="shared" ca="1" si="1017"/>
        <v>0</v>
      </c>
      <c r="CQ1967" s="155">
        <f t="shared" ca="1" si="1018"/>
        <v>0</v>
      </c>
      <c r="CR1967" s="155" t="b">
        <f t="shared" ca="1" si="1019"/>
        <v>0</v>
      </c>
      <c r="CS1967" s="155" t="b">
        <f t="shared" ca="1" si="1020"/>
        <v>0</v>
      </c>
      <c r="CT1967" s="155" t="b">
        <f t="shared" ca="1" si="1021"/>
        <v>0</v>
      </c>
      <c r="CU1967" s="155" t="b">
        <f t="shared" ca="1" si="1022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0"/>
        <v>0</v>
      </c>
      <c r="P1968" s="28">
        <f t="shared" ca="1" si="991"/>
        <v>0</v>
      </c>
      <c r="Q1968" s="28">
        <f t="shared" ca="1" si="992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3"/>
        <v>0</v>
      </c>
      <c r="BS1968" s="151" t="b">
        <f t="shared" si="994"/>
        <v>0</v>
      </c>
      <c r="BT1968" s="151" t="b">
        <f t="shared" si="995"/>
        <v>0</v>
      </c>
      <c r="BU1968" s="151" t="b">
        <f t="shared" si="996"/>
        <v>0</v>
      </c>
      <c r="BV1968" s="155" t="b">
        <f t="shared" ca="1" si="997"/>
        <v>0</v>
      </c>
      <c r="BW1968" s="151" t="b">
        <f t="shared" ca="1" si="998"/>
        <v>0</v>
      </c>
      <c r="BX1968" s="151" t="b">
        <f t="shared" ca="1" si="999"/>
        <v>0</v>
      </c>
      <c r="BY1968" s="151" t="b">
        <f t="shared" ca="1" si="1000"/>
        <v>0</v>
      </c>
      <c r="BZ1968" s="151" t="b">
        <f t="shared" ca="1" si="1001"/>
        <v>0</v>
      </c>
      <c r="CA1968" s="151" t="b">
        <f t="shared" ca="1" si="1002"/>
        <v>0</v>
      </c>
      <c r="CB1968" s="151" t="b">
        <f t="shared" ca="1" si="1003"/>
        <v>0</v>
      </c>
      <c r="CC1968" s="151" t="b">
        <f t="shared" ca="1" si="1004"/>
        <v>0</v>
      </c>
      <c r="CD1968" s="151" t="b">
        <f t="shared" ca="1" si="1005"/>
        <v>0</v>
      </c>
      <c r="CE1968" s="151" t="b">
        <f t="shared" ca="1" si="1006"/>
        <v>0</v>
      </c>
      <c r="CF1968" s="151" t="b">
        <f t="shared" ca="1" si="1007"/>
        <v>0</v>
      </c>
      <c r="CG1968" s="151" t="b">
        <f t="shared" ca="1" si="1008"/>
        <v>0</v>
      </c>
      <c r="CH1968" s="151" t="b">
        <f t="shared" ca="1" si="1009"/>
        <v>0</v>
      </c>
      <c r="CI1968" s="151" t="b">
        <f t="shared" ca="1" si="1010"/>
        <v>0</v>
      </c>
      <c r="CJ1968" s="151" t="b">
        <f t="shared" ca="1" si="1011"/>
        <v>0</v>
      </c>
      <c r="CK1968" s="151" t="b">
        <f t="shared" ca="1" si="1012"/>
        <v>0</v>
      </c>
      <c r="CL1968" s="151" t="b">
        <f t="shared" ca="1" si="1013"/>
        <v>0</v>
      </c>
      <c r="CM1968" s="151" t="b">
        <f t="shared" ca="1" si="1014"/>
        <v>0</v>
      </c>
      <c r="CN1968" s="151" t="str">
        <f t="shared" ca="1" si="1015"/>
        <v>NO_VAC</v>
      </c>
      <c r="CO1968" s="151" t="str">
        <f t="shared" ca="1" si="1016"/>
        <v>NO_VAC</v>
      </c>
      <c r="CP1968" s="151" t="b">
        <f t="shared" ca="1" si="1017"/>
        <v>0</v>
      </c>
      <c r="CQ1968" s="155">
        <f t="shared" ca="1" si="1018"/>
        <v>0</v>
      </c>
      <c r="CR1968" s="155" t="b">
        <f t="shared" ca="1" si="1019"/>
        <v>0</v>
      </c>
      <c r="CS1968" s="155" t="b">
        <f t="shared" ca="1" si="1020"/>
        <v>0</v>
      </c>
      <c r="CT1968" s="155" t="b">
        <f t="shared" ca="1" si="1021"/>
        <v>0</v>
      </c>
      <c r="CU1968" s="155" t="b">
        <f t="shared" ca="1" si="1022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0"/>
        <v>0</v>
      </c>
      <c r="P1969" s="28">
        <f t="shared" ca="1" si="991"/>
        <v>0</v>
      </c>
      <c r="Q1969" s="28">
        <f t="shared" ca="1" si="992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3"/>
        <v>0</v>
      </c>
      <c r="BS1969" s="151" t="b">
        <f t="shared" si="994"/>
        <v>0</v>
      </c>
      <c r="BT1969" s="151" t="b">
        <f t="shared" si="995"/>
        <v>0</v>
      </c>
      <c r="BU1969" s="151" t="b">
        <f t="shared" si="996"/>
        <v>0</v>
      </c>
      <c r="BV1969" s="155" t="b">
        <f t="shared" ca="1" si="997"/>
        <v>0</v>
      </c>
      <c r="BW1969" s="151" t="b">
        <f t="shared" ca="1" si="998"/>
        <v>0</v>
      </c>
      <c r="BX1969" s="151" t="b">
        <f t="shared" ca="1" si="999"/>
        <v>0</v>
      </c>
      <c r="BY1969" s="151" t="b">
        <f t="shared" ca="1" si="1000"/>
        <v>0</v>
      </c>
      <c r="BZ1969" s="151" t="b">
        <f t="shared" ca="1" si="1001"/>
        <v>0</v>
      </c>
      <c r="CA1969" s="151" t="b">
        <f t="shared" ca="1" si="1002"/>
        <v>0</v>
      </c>
      <c r="CB1969" s="151" t="b">
        <f t="shared" ca="1" si="1003"/>
        <v>0</v>
      </c>
      <c r="CC1969" s="151" t="b">
        <f t="shared" ca="1" si="1004"/>
        <v>0</v>
      </c>
      <c r="CD1969" s="151" t="b">
        <f t="shared" ca="1" si="1005"/>
        <v>0</v>
      </c>
      <c r="CE1969" s="151" t="b">
        <f t="shared" ca="1" si="1006"/>
        <v>0</v>
      </c>
      <c r="CF1969" s="151" t="b">
        <f t="shared" ca="1" si="1007"/>
        <v>0</v>
      </c>
      <c r="CG1969" s="151" t="b">
        <f t="shared" ca="1" si="1008"/>
        <v>0</v>
      </c>
      <c r="CH1969" s="151" t="b">
        <f t="shared" ca="1" si="1009"/>
        <v>0</v>
      </c>
      <c r="CI1969" s="151" t="b">
        <f t="shared" ca="1" si="1010"/>
        <v>0</v>
      </c>
      <c r="CJ1969" s="151" t="b">
        <f t="shared" ca="1" si="1011"/>
        <v>0</v>
      </c>
      <c r="CK1969" s="151" t="b">
        <f t="shared" ca="1" si="1012"/>
        <v>0</v>
      </c>
      <c r="CL1969" s="151" t="b">
        <f t="shared" ca="1" si="1013"/>
        <v>0</v>
      </c>
      <c r="CM1969" s="151" t="b">
        <f t="shared" ca="1" si="1014"/>
        <v>0</v>
      </c>
      <c r="CN1969" s="151" t="str">
        <f t="shared" ca="1" si="1015"/>
        <v>NO_VAC</v>
      </c>
      <c r="CO1969" s="151" t="str">
        <f t="shared" ca="1" si="1016"/>
        <v>NO_VAC</v>
      </c>
      <c r="CP1969" s="151" t="b">
        <f t="shared" ca="1" si="1017"/>
        <v>0</v>
      </c>
      <c r="CQ1969" s="155">
        <f t="shared" ca="1" si="1018"/>
        <v>0</v>
      </c>
      <c r="CR1969" s="155" t="b">
        <f t="shared" ca="1" si="1019"/>
        <v>0</v>
      </c>
      <c r="CS1969" s="155" t="b">
        <f t="shared" ca="1" si="1020"/>
        <v>0</v>
      </c>
      <c r="CT1969" s="155" t="b">
        <f t="shared" ca="1" si="1021"/>
        <v>0</v>
      </c>
      <c r="CU1969" s="155" t="b">
        <f t="shared" ca="1" si="1022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0"/>
        <v>0</v>
      </c>
      <c r="P1970" s="28">
        <f t="shared" ca="1" si="991"/>
        <v>0</v>
      </c>
      <c r="Q1970" s="28">
        <f t="shared" ca="1" si="992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3"/>
        <v>0</v>
      </c>
      <c r="BS1970" s="151" t="b">
        <f t="shared" si="994"/>
        <v>0</v>
      </c>
      <c r="BT1970" s="151" t="b">
        <f t="shared" si="995"/>
        <v>0</v>
      </c>
      <c r="BU1970" s="151" t="b">
        <f t="shared" si="996"/>
        <v>0</v>
      </c>
      <c r="BV1970" s="155" t="b">
        <f t="shared" ca="1" si="997"/>
        <v>0</v>
      </c>
      <c r="BW1970" s="151" t="b">
        <f t="shared" ca="1" si="998"/>
        <v>0</v>
      </c>
      <c r="BX1970" s="151" t="b">
        <f t="shared" ca="1" si="999"/>
        <v>0</v>
      </c>
      <c r="BY1970" s="151" t="b">
        <f t="shared" ca="1" si="1000"/>
        <v>0</v>
      </c>
      <c r="BZ1970" s="151" t="b">
        <f t="shared" ca="1" si="1001"/>
        <v>0</v>
      </c>
      <c r="CA1970" s="151" t="b">
        <f t="shared" ca="1" si="1002"/>
        <v>0</v>
      </c>
      <c r="CB1970" s="151" t="b">
        <f t="shared" ca="1" si="1003"/>
        <v>0</v>
      </c>
      <c r="CC1970" s="151" t="b">
        <f t="shared" ca="1" si="1004"/>
        <v>0</v>
      </c>
      <c r="CD1970" s="151" t="b">
        <f t="shared" ca="1" si="1005"/>
        <v>0</v>
      </c>
      <c r="CE1970" s="151" t="b">
        <f t="shared" ca="1" si="1006"/>
        <v>0</v>
      </c>
      <c r="CF1970" s="151" t="b">
        <f t="shared" ca="1" si="1007"/>
        <v>0</v>
      </c>
      <c r="CG1970" s="151" t="b">
        <f t="shared" ca="1" si="1008"/>
        <v>0</v>
      </c>
      <c r="CH1970" s="151" t="b">
        <f t="shared" ca="1" si="1009"/>
        <v>0</v>
      </c>
      <c r="CI1970" s="151" t="b">
        <f t="shared" ca="1" si="1010"/>
        <v>0</v>
      </c>
      <c r="CJ1970" s="151" t="b">
        <f t="shared" ca="1" si="1011"/>
        <v>0</v>
      </c>
      <c r="CK1970" s="151" t="b">
        <f t="shared" ca="1" si="1012"/>
        <v>0</v>
      </c>
      <c r="CL1970" s="151" t="b">
        <f t="shared" ca="1" si="1013"/>
        <v>0</v>
      </c>
      <c r="CM1970" s="151" t="b">
        <f t="shared" ca="1" si="1014"/>
        <v>0</v>
      </c>
      <c r="CN1970" s="151" t="str">
        <f t="shared" ca="1" si="1015"/>
        <v>NO_VAC</v>
      </c>
      <c r="CO1970" s="151" t="str">
        <f t="shared" ca="1" si="1016"/>
        <v>NO_VAC</v>
      </c>
      <c r="CP1970" s="151" t="b">
        <f t="shared" ca="1" si="1017"/>
        <v>0</v>
      </c>
      <c r="CQ1970" s="155">
        <f t="shared" ca="1" si="1018"/>
        <v>0</v>
      </c>
      <c r="CR1970" s="155" t="b">
        <f t="shared" ca="1" si="1019"/>
        <v>0</v>
      </c>
      <c r="CS1970" s="155" t="b">
        <f t="shared" ca="1" si="1020"/>
        <v>0</v>
      </c>
      <c r="CT1970" s="155" t="b">
        <f t="shared" ca="1" si="1021"/>
        <v>0</v>
      </c>
      <c r="CU1970" s="155" t="b">
        <f t="shared" ca="1" si="1022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0"/>
        <v>0</v>
      </c>
      <c r="P1971" s="28">
        <f t="shared" ca="1" si="991"/>
        <v>0</v>
      </c>
      <c r="Q1971" s="28">
        <f t="shared" ca="1" si="992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3"/>
        <v>0</v>
      </c>
      <c r="BS1971" s="151" t="b">
        <f t="shared" si="994"/>
        <v>0</v>
      </c>
      <c r="BT1971" s="151" t="b">
        <f t="shared" si="995"/>
        <v>0</v>
      </c>
      <c r="BU1971" s="151" t="b">
        <f t="shared" si="996"/>
        <v>0</v>
      </c>
      <c r="BV1971" s="155" t="b">
        <f t="shared" ca="1" si="997"/>
        <v>0</v>
      </c>
      <c r="BW1971" s="151" t="b">
        <f t="shared" ca="1" si="998"/>
        <v>0</v>
      </c>
      <c r="BX1971" s="151" t="b">
        <f t="shared" ca="1" si="999"/>
        <v>0</v>
      </c>
      <c r="BY1971" s="151" t="b">
        <f t="shared" ca="1" si="1000"/>
        <v>0</v>
      </c>
      <c r="BZ1971" s="151" t="b">
        <f t="shared" ca="1" si="1001"/>
        <v>0</v>
      </c>
      <c r="CA1971" s="151" t="b">
        <f t="shared" ca="1" si="1002"/>
        <v>0</v>
      </c>
      <c r="CB1971" s="151" t="b">
        <f t="shared" ca="1" si="1003"/>
        <v>0</v>
      </c>
      <c r="CC1971" s="151" t="b">
        <f t="shared" ca="1" si="1004"/>
        <v>0</v>
      </c>
      <c r="CD1971" s="151" t="b">
        <f t="shared" ca="1" si="1005"/>
        <v>0</v>
      </c>
      <c r="CE1971" s="151" t="b">
        <f t="shared" ca="1" si="1006"/>
        <v>0</v>
      </c>
      <c r="CF1971" s="151" t="b">
        <f t="shared" ca="1" si="1007"/>
        <v>0</v>
      </c>
      <c r="CG1971" s="151" t="b">
        <f t="shared" ca="1" si="1008"/>
        <v>0</v>
      </c>
      <c r="CH1971" s="151" t="b">
        <f t="shared" ca="1" si="1009"/>
        <v>0</v>
      </c>
      <c r="CI1971" s="151" t="b">
        <f t="shared" ca="1" si="1010"/>
        <v>0</v>
      </c>
      <c r="CJ1971" s="151" t="b">
        <f t="shared" ca="1" si="1011"/>
        <v>0</v>
      </c>
      <c r="CK1971" s="151" t="b">
        <f t="shared" ca="1" si="1012"/>
        <v>0</v>
      </c>
      <c r="CL1971" s="151" t="b">
        <f t="shared" ca="1" si="1013"/>
        <v>0</v>
      </c>
      <c r="CM1971" s="151" t="b">
        <f t="shared" ca="1" si="1014"/>
        <v>0</v>
      </c>
      <c r="CN1971" s="151" t="str">
        <f t="shared" ca="1" si="1015"/>
        <v>NO_VAC</v>
      </c>
      <c r="CO1971" s="151" t="str">
        <f t="shared" ca="1" si="1016"/>
        <v>NO_VAC</v>
      </c>
      <c r="CP1971" s="151" t="b">
        <f t="shared" ca="1" si="1017"/>
        <v>0</v>
      </c>
      <c r="CQ1971" s="155">
        <f t="shared" ca="1" si="1018"/>
        <v>0</v>
      </c>
      <c r="CR1971" s="155" t="b">
        <f t="shared" ca="1" si="1019"/>
        <v>0</v>
      </c>
      <c r="CS1971" s="155" t="b">
        <f t="shared" ca="1" si="1020"/>
        <v>0</v>
      </c>
      <c r="CT1971" s="155" t="b">
        <f t="shared" ca="1" si="1021"/>
        <v>0</v>
      </c>
      <c r="CU1971" s="155" t="b">
        <f t="shared" ca="1" si="1022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0"/>
        <v>0</v>
      </c>
      <c r="P1972" s="28">
        <f t="shared" ca="1" si="991"/>
        <v>0</v>
      </c>
      <c r="Q1972" s="28">
        <f t="shared" ca="1" si="992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3"/>
        <v>0</v>
      </c>
      <c r="BS1972" s="151" t="b">
        <f t="shared" si="994"/>
        <v>0</v>
      </c>
      <c r="BT1972" s="151" t="b">
        <f t="shared" si="995"/>
        <v>0</v>
      </c>
      <c r="BU1972" s="151" t="b">
        <f t="shared" si="996"/>
        <v>0</v>
      </c>
      <c r="BV1972" s="155" t="b">
        <f t="shared" ca="1" si="997"/>
        <v>0</v>
      </c>
      <c r="BW1972" s="151" t="b">
        <f t="shared" ca="1" si="998"/>
        <v>0</v>
      </c>
      <c r="BX1972" s="151" t="b">
        <f t="shared" ca="1" si="999"/>
        <v>0</v>
      </c>
      <c r="BY1972" s="151" t="b">
        <f t="shared" ca="1" si="1000"/>
        <v>0</v>
      </c>
      <c r="BZ1972" s="151" t="b">
        <f t="shared" ca="1" si="1001"/>
        <v>0</v>
      </c>
      <c r="CA1972" s="151" t="b">
        <f t="shared" ca="1" si="1002"/>
        <v>0</v>
      </c>
      <c r="CB1972" s="151" t="b">
        <f t="shared" ca="1" si="1003"/>
        <v>0</v>
      </c>
      <c r="CC1972" s="151" t="b">
        <f t="shared" ca="1" si="1004"/>
        <v>0</v>
      </c>
      <c r="CD1972" s="151" t="b">
        <f t="shared" ca="1" si="1005"/>
        <v>0</v>
      </c>
      <c r="CE1972" s="151" t="b">
        <f t="shared" ca="1" si="1006"/>
        <v>0</v>
      </c>
      <c r="CF1972" s="151" t="b">
        <f t="shared" ca="1" si="1007"/>
        <v>0</v>
      </c>
      <c r="CG1972" s="151" t="b">
        <f t="shared" ca="1" si="1008"/>
        <v>0</v>
      </c>
      <c r="CH1972" s="151" t="b">
        <f t="shared" ca="1" si="1009"/>
        <v>0</v>
      </c>
      <c r="CI1972" s="151" t="b">
        <f t="shared" ca="1" si="1010"/>
        <v>0</v>
      </c>
      <c r="CJ1972" s="151" t="b">
        <f t="shared" ca="1" si="1011"/>
        <v>0</v>
      </c>
      <c r="CK1972" s="151" t="b">
        <f t="shared" ca="1" si="1012"/>
        <v>0</v>
      </c>
      <c r="CL1972" s="151" t="b">
        <f t="shared" ca="1" si="1013"/>
        <v>0</v>
      </c>
      <c r="CM1972" s="151" t="b">
        <f t="shared" ca="1" si="1014"/>
        <v>0</v>
      </c>
      <c r="CN1972" s="151" t="str">
        <f t="shared" ca="1" si="1015"/>
        <v>NO_VAC</v>
      </c>
      <c r="CO1972" s="151" t="str">
        <f t="shared" ca="1" si="1016"/>
        <v>NO_VAC</v>
      </c>
      <c r="CP1972" s="151" t="b">
        <f t="shared" ca="1" si="1017"/>
        <v>0</v>
      </c>
      <c r="CQ1972" s="155">
        <f t="shared" ca="1" si="1018"/>
        <v>0</v>
      </c>
      <c r="CR1972" s="155" t="b">
        <f t="shared" ca="1" si="1019"/>
        <v>0</v>
      </c>
      <c r="CS1972" s="155" t="b">
        <f t="shared" ca="1" si="1020"/>
        <v>0</v>
      </c>
      <c r="CT1972" s="155" t="b">
        <f t="shared" ca="1" si="1021"/>
        <v>0</v>
      </c>
      <c r="CU1972" s="155" t="b">
        <f t="shared" ca="1" si="1022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0"/>
        <v>0</v>
      </c>
      <c r="P1973" s="28">
        <f t="shared" ca="1" si="991"/>
        <v>0</v>
      </c>
      <c r="Q1973" s="28">
        <f t="shared" ca="1" si="992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3"/>
        <v>0</v>
      </c>
      <c r="BS1973" s="151" t="b">
        <f t="shared" si="994"/>
        <v>0</v>
      </c>
      <c r="BT1973" s="151" t="b">
        <f t="shared" si="995"/>
        <v>0</v>
      </c>
      <c r="BU1973" s="151" t="b">
        <f t="shared" si="996"/>
        <v>0</v>
      </c>
      <c r="BV1973" s="155" t="b">
        <f t="shared" ca="1" si="997"/>
        <v>0</v>
      </c>
      <c r="BW1973" s="151" t="b">
        <f t="shared" ca="1" si="998"/>
        <v>0</v>
      </c>
      <c r="BX1973" s="151" t="b">
        <f t="shared" ca="1" si="999"/>
        <v>0</v>
      </c>
      <c r="BY1973" s="151" t="b">
        <f t="shared" ca="1" si="1000"/>
        <v>0</v>
      </c>
      <c r="BZ1973" s="151" t="b">
        <f t="shared" ca="1" si="1001"/>
        <v>0</v>
      </c>
      <c r="CA1973" s="151" t="b">
        <f t="shared" ca="1" si="1002"/>
        <v>0</v>
      </c>
      <c r="CB1973" s="151" t="b">
        <f t="shared" ca="1" si="1003"/>
        <v>0</v>
      </c>
      <c r="CC1973" s="151" t="b">
        <f t="shared" ca="1" si="1004"/>
        <v>0</v>
      </c>
      <c r="CD1973" s="151" t="b">
        <f t="shared" ca="1" si="1005"/>
        <v>0</v>
      </c>
      <c r="CE1973" s="151" t="b">
        <f t="shared" ca="1" si="1006"/>
        <v>0</v>
      </c>
      <c r="CF1973" s="151" t="b">
        <f t="shared" ca="1" si="1007"/>
        <v>0</v>
      </c>
      <c r="CG1973" s="151" t="b">
        <f t="shared" ca="1" si="1008"/>
        <v>0</v>
      </c>
      <c r="CH1973" s="151" t="b">
        <f t="shared" ca="1" si="1009"/>
        <v>0</v>
      </c>
      <c r="CI1973" s="151" t="b">
        <f t="shared" ca="1" si="1010"/>
        <v>0</v>
      </c>
      <c r="CJ1973" s="151" t="b">
        <f t="shared" ca="1" si="1011"/>
        <v>0</v>
      </c>
      <c r="CK1973" s="151" t="b">
        <f t="shared" ca="1" si="1012"/>
        <v>0</v>
      </c>
      <c r="CL1973" s="151" t="b">
        <f t="shared" ca="1" si="1013"/>
        <v>0</v>
      </c>
      <c r="CM1973" s="151" t="b">
        <f t="shared" ca="1" si="1014"/>
        <v>0</v>
      </c>
      <c r="CN1973" s="151" t="str">
        <f t="shared" ca="1" si="1015"/>
        <v>NO_VAC</v>
      </c>
      <c r="CO1973" s="151" t="str">
        <f t="shared" ca="1" si="1016"/>
        <v>NO_VAC</v>
      </c>
      <c r="CP1973" s="151" t="b">
        <f t="shared" ca="1" si="1017"/>
        <v>0</v>
      </c>
      <c r="CQ1973" s="155">
        <f t="shared" ca="1" si="1018"/>
        <v>0</v>
      </c>
      <c r="CR1973" s="155" t="b">
        <f t="shared" ca="1" si="1019"/>
        <v>0</v>
      </c>
      <c r="CS1973" s="155" t="b">
        <f t="shared" ca="1" si="1020"/>
        <v>0</v>
      </c>
      <c r="CT1973" s="155" t="b">
        <f t="shared" ca="1" si="1021"/>
        <v>0</v>
      </c>
      <c r="CU1973" s="155" t="b">
        <f t="shared" ca="1" si="1022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0"/>
        <v>0</v>
      </c>
      <c r="P1974" s="28">
        <f t="shared" ca="1" si="991"/>
        <v>0</v>
      </c>
      <c r="Q1974" s="28">
        <f t="shared" ca="1" si="992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3"/>
        <v>0</v>
      </c>
      <c r="BS1974" s="151" t="b">
        <f t="shared" si="994"/>
        <v>0</v>
      </c>
      <c r="BT1974" s="151" t="b">
        <f t="shared" si="995"/>
        <v>0</v>
      </c>
      <c r="BU1974" s="151" t="b">
        <f t="shared" si="996"/>
        <v>0</v>
      </c>
      <c r="BV1974" s="155" t="b">
        <f t="shared" ca="1" si="997"/>
        <v>0</v>
      </c>
      <c r="BW1974" s="151" t="b">
        <f t="shared" ca="1" si="998"/>
        <v>0</v>
      </c>
      <c r="BX1974" s="151" t="b">
        <f t="shared" ca="1" si="999"/>
        <v>0</v>
      </c>
      <c r="BY1974" s="151" t="b">
        <f t="shared" ca="1" si="1000"/>
        <v>0</v>
      </c>
      <c r="BZ1974" s="151" t="b">
        <f t="shared" ca="1" si="1001"/>
        <v>0</v>
      </c>
      <c r="CA1974" s="151" t="b">
        <f t="shared" ca="1" si="1002"/>
        <v>0</v>
      </c>
      <c r="CB1974" s="151" t="b">
        <f t="shared" ca="1" si="1003"/>
        <v>0</v>
      </c>
      <c r="CC1974" s="151" t="b">
        <f t="shared" ca="1" si="1004"/>
        <v>0</v>
      </c>
      <c r="CD1974" s="151" t="b">
        <f t="shared" ca="1" si="1005"/>
        <v>0</v>
      </c>
      <c r="CE1974" s="151" t="b">
        <f t="shared" ca="1" si="1006"/>
        <v>0</v>
      </c>
      <c r="CF1974" s="151" t="b">
        <f t="shared" ca="1" si="1007"/>
        <v>0</v>
      </c>
      <c r="CG1974" s="151" t="b">
        <f t="shared" ca="1" si="1008"/>
        <v>0</v>
      </c>
      <c r="CH1974" s="151" t="b">
        <f t="shared" ca="1" si="1009"/>
        <v>0</v>
      </c>
      <c r="CI1974" s="151" t="b">
        <f t="shared" ca="1" si="1010"/>
        <v>0</v>
      </c>
      <c r="CJ1974" s="151" t="b">
        <f t="shared" ca="1" si="1011"/>
        <v>0</v>
      </c>
      <c r="CK1974" s="151" t="b">
        <f t="shared" ca="1" si="1012"/>
        <v>0</v>
      </c>
      <c r="CL1974" s="151" t="b">
        <f t="shared" ca="1" si="1013"/>
        <v>0</v>
      </c>
      <c r="CM1974" s="151" t="b">
        <f t="shared" ca="1" si="1014"/>
        <v>0</v>
      </c>
      <c r="CN1974" s="151" t="str">
        <f t="shared" ca="1" si="1015"/>
        <v>NO_VAC</v>
      </c>
      <c r="CO1974" s="151" t="str">
        <f t="shared" ca="1" si="1016"/>
        <v>NO_VAC</v>
      </c>
      <c r="CP1974" s="151" t="b">
        <f t="shared" ca="1" si="1017"/>
        <v>0</v>
      </c>
      <c r="CQ1974" s="155">
        <f t="shared" ca="1" si="1018"/>
        <v>0</v>
      </c>
      <c r="CR1974" s="155" t="b">
        <f t="shared" ca="1" si="1019"/>
        <v>0</v>
      </c>
      <c r="CS1974" s="155" t="b">
        <f t="shared" ca="1" si="1020"/>
        <v>0</v>
      </c>
      <c r="CT1974" s="155" t="b">
        <f t="shared" ca="1" si="1021"/>
        <v>0</v>
      </c>
      <c r="CU1974" s="155" t="b">
        <f t="shared" ca="1" si="1022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0"/>
        <v>0</v>
      </c>
      <c r="P1975" s="28">
        <f t="shared" ca="1" si="991"/>
        <v>0</v>
      </c>
      <c r="Q1975" s="28">
        <f t="shared" ca="1" si="992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3"/>
        <v>0</v>
      </c>
      <c r="BS1975" s="151" t="b">
        <f t="shared" si="994"/>
        <v>0</v>
      </c>
      <c r="BT1975" s="151" t="b">
        <f t="shared" si="995"/>
        <v>0</v>
      </c>
      <c r="BU1975" s="151" t="b">
        <f t="shared" si="996"/>
        <v>0</v>
      </c>
      <c r="BV1975" s="155" t="b">
        <f t="shared" ca="1" si="997"/>
        <v>0</v>
      </c>
      <c r="BW1975" s="151" t="b">
        <f t="shared" ca="1" si="998"/>
        <v>0</v>
      </c>
      <c r="BX1975" s="151" t="b">
        <f t="shared" ca="1" si="999"/>
        <v>0</v>
      </c>
      <c r="BY1975" s="151" t="b">
        <f t="shared" ca="1" si="1000"/>
        <v>0</v>
      </c>
      <c r="BZ1975" s="151" t="b">
        <f t="shared" ca="1" si="1001"/>
        <v>0</v>
      </c>
      <c r="CA1975" s="151" t="b">
        <f t="shared" ca="1" si="1002"/>
        <v>0</v>
      </c>
      <c r="CB1975" s="151" t="b">
        <f t="shared" ca="1" si="1003"/>
        <v>0</v>
      </c>
      <c r="CC1975" s="151" t="b">
        <f t="shared" ca="1" si="1004"/>
        <v>0</v>
      </c>
      <c r="CD1975" s="151" t="b">
        <f t="shared" ca="1" si="1005"/>
        <v>0</v>
      </c>
      <c r="CE1975" s="151" t="b">
        <f t="shared" ca="1" si="1006"/>
        <v>0</v>
      </c>
      <c r="CF1975" s="151" t="b">
        <f t="shared" ca="1" si="1007"/>
        <v>0</v>
      </c>
      <c r="CG1975" s="151" t="b">
        <f t="shared" ca="1" si="1008"/>
        <v>0</v>
      </c>
      <c r="CH1975" s="151" t="b">
        <f t="shared" ca="1" si="1009"/>
        <v>0</v>
      </c>
      <c r="CI1975" s="151" t="b">
        <f t="shared" ca="1" si="1010"/>
        <v>0</v>
      </c>
      <c r="CJ1975" s="151" t="b">
        <f t="shared" ca="1" si="1011"/>
        <v>0</v>
      </c>
      <c r="CK1975" s="151" t="b">
        <f t="shared" ca="1" si="1012"/>
        <v>0</v>
      </c>
      <c r="CL1975" s="151" t="b">
        <f t="shared" ca="1" si="1013"/>
        <v>0</v>
      </c>
      <c r="CM1975" s="151" t="b">
        <f t="shared" ca="1" si="1014"/>
        <v>0</v>
      </c>
      <c r="CN1975" s="151" t="str">
        <f t="shared" ca="1" si="1015"/>
        <v>NO_VAC</v>
      </c>
      <c r="CO1975" s="151" t="str">
        <f t="shared" ca="1" si="1016"/>
        <v>NO_VAC</v>
      </c>
      <c r="CP1975" s="151" t="b">
        <f t="shared" ca="1" si="1017"/>
        <v>0</v>
      </c>
      <c r="CQ1975" s="155">
        <f t="shared" ca="1" si="1018"/>
        <v>0</v>
      </c>
      <c r="CR1975" s="155" t="b">
        <f t="shared" ca="1" si="1019"/>
        <v>0</v>
      </c>
      <c r="CS1975" s="155" t="b">
        <f t="shared" ca="1" si="1020"/>
        <v>0</v>
      </c>
      <c r="CT1975" s="155" t="b">
        <f t="shared" ca="1" si="1021"/>
        <v>0</v>
      </c>
      <c r="CU1975" s="155" t="b">
        <f t="shared" ca="1" si="1022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0"/>
        <v>0</v>
      </c>
      <c r="P1976" s="28">
        <f t="shared" ca="1" si="991"/>
        <v>0</v>
      </c>
      <c r="Q1976" s="28">
        <f t="shared" ca="1" si="992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3"/>
        <v>0</v>
      </c>
      <c r="BS1976" s="151" t="b">
        <f t="shared" si="994"/>
        <v>0</v>
      </c>
      <c r="BT1976" s="151" t="b">
        <f t="shared" si="995"/>
        <v>0</v>
      </c>
      <c r="BU1976" s="151" t="b">
        <f t="shared" si="996"/>
        <v>0</v>
      </c>
      <c r="BV1976" s="155" t="b">
        <f t="shared" ca="1" si="997"/>
        <v>0</v>
      </c>
      <c r="BW1976" s="151" t="b">
        <f t="shared" ca="1" si="998"/>
        <v>0</v>
      </c>
      <c r="BX1976" s="151" t="b">
        <f t="shared" ca="1" si="999"/>
        <v>0</v>
      </c>
      <c r="BY1976" s="151" t="b">
        <f t="shared" ca="1" si="1000"/>
        <v>0</v>
      </c>
      <c r="BZ1976" s="151" t="b">
        <f t="shared" ca="1" si="1001"/>
        <v>0</v>
      </c>
      <c r="CA1976" s="151" t="b">
        <f t="shared" ca="1" si="1002"/>
        <v>0</v>
      </c>
      <c r="CB1976" s="151" t="b">
        <f t="shared" ca="1" si="1003"/>
        <v>0</v>
      </c>
      <c r="CC1976" s="151" t="b">
        <f t="shared" ca="1" si="1004"/>
        <v>0</v>
      </c>
      <c r="CD1976" s="151" t="b">
        <f t="shared" ca="1" si="1005"/>
        <v>0</v>
      </c>
      <c r="CE1976" s="151" t="b">
        <f t="shared" ca="1" si="1006"/>
        <v>0</v>
      </c>
      <c r="CF1976" s="151" t="b">
        <f t="shared" ca="1" si="1007"/>
        <v>0</v>
      </c>
      <c r="CG1976" s="151" t="b">
        <f t="shared" ca="1" si="1008"/>
        <v>0</v>
      </c>
      <c r="CH1976" s="151" t="b">
        <f t="shared" ca="1" si="1009"/>
        <v>0</v>
      </c>
      <c r="CI1976" s="151" t="b">
        <f t="shared" ca="1" si="1010"/>
        <v>0</v>
      </c>
      <c r="CJ1976" s="151" t="b">
        <f t="shared" ca="1" si="1011"/>
        <v>0</v>
      </c>
      <c r="CK1976" s="151" t="b">
        <f t="shared" ca="1" si="1012"/>
        <v>0</v>
      </c>
      <c r="CL1976" s="151" t="b">
        <f t="shared" ca="1" si="1013"/>
        <v>0</v>
      </c>
      <c r="CM1976" s="151" t="b">
        <f t="shared" ca="1" si="1014"/>
        <v>0</v>
      </c>
      <c r="CN1976" s="151" t="str">
        <f t="shared" ca="1" si="1015"/>
        <v>NO_VAC</v>
      </c>
      <c r="CO1976" s="151" t="str">
        <f t="shared" ca="1" si="1016"/>
        <v>NO_VAC</v>
      </c>
      <c r="CP1976" s="151" t="b">
        <f t="shared" ca="1" si="1017"/>
        <v>0</v>
      </c>
      <c r="CQ1976" s="155">
        <f t="shared" ca="1" si="1018"/>
        <v>0</v>
      </c>
      <c r="CR1976" s="155" t="b">
        <f t="shared" ca="1" si="1019"/>
        <v>0</v>
      </c>
      <c r="CS1976" s="155" t="b">
        <f t="shared" ca="1" si="1020"/>
        <v>0</v>
      </c>
      <c r="CT1976" s="155" t="b">
        <f t="shared" ca="1" si="1021"/>
        <v>0</v>
      </c>
      <c r="CU1976" s="155" t="b">
        <f t="shared" ca="1" si="1022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0"/>
        <v>0</v>
      </c>
      <c r="P1977" s="28">
        <f t="shared" ca="1" si="991"/>
        <v>0</v>
      </c>
      <c r="Q1977" s="28">
        <f t="shared" ca="1" si="992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3"/>
        <v>0</v>
      </c>
      <c r="BS1977" s="151" t="b">
        <f t="shared" si="994"/>
        <v>0</v>
      </c>
      <c r="BT1977" s="151" t="b">
        <f t="shared" si="995"/>
        <v>0</v>
      </c>
      <c r="BU1977" s="151" t="b">
        <f t="shared" si="996"/>
        <v>0</v>
      </c>
      <c r="BV1977" s="155" t="b">
        <f t="shared" ca="1" si="997"/>
        <v>0</v>
      </c>
      <c r="BW1977" s="151" t="b">
        <f t="shared" ca="1" si="998"/>
        <v>0</v>
      </c>
      <c r="BX1977" s="151" t="b">
        <f t="shared" ca="1" si="999"/>
        <v>0</v>
      </c>
      <c r="BY1977" s="151" t="b">
        <f t="shared" ca="1" si="1000"/>
        <v>0</v>
      </c>
      <c r="BZ1977" s="151" t="b">
        <f t="shared" ca="1" si="1001"/>
        <v>0</v>
      </c>
      <c r="CA1977" s="151" t="b">
        <f t="shared" ca="1" si="1002"/>
        <v>0</v>
      </c>
      <c r="CB1977" s="151" t="b">
        <f t="shared" ca="1" si="1003"/>
        <v>0</v>
      </c>
      <c r="CC1977" s="151" t="b">
        <f t="shared" ca="1" si="1004"/>
        <v>0</v>
      </c>
      <c r="CD1977" s="151" t="b">
        <f t="shared" ca="1" si="1005"/>
        <v>0</v>
      </c>
      <c r="CE1977" s="151" t="b">
        <f t="shared" ca="1" si="1006"/>
        <v>0</v>
      </c>
      <c r="CF1977" s="151" t="b">
        <f t="shared" ca="1" si="1007"/>
        <v>0</v>
      </c>
      <c r="CG1977" s="151" t="b">
        <f t="shared" ca="1" si="1008"/>
        <v>0</v>
      </c>
      <c r="CH1977" s="151" t="b">
        <f t="shared" ca="1" si="1009"/>
        <v>0</v>
      </c>
      <c r="CI1977" s="151" t="b">
        <f t="shared" ca="1" si="1010"/>
        <v>0</v>
      </c>
      <c r="CJ1977" s="151" t="b">
        <f t="shared" ca="1" si="1011"/>
        <v>0</v>
      </c>
      <c r="CK1977" s="151" t="b">
        <f t="shared" ca="1" si="1012"/>
        <v>0</v>
      </c>
      <c r="CL1977" s="151" t="b">
        <f t="shared" ca="1" si="1013"/>
        <v>0</v>
      </c>
      <c r="CM1977" s="151" t="b">
        <f t="shared" ca="1" si="1014"/>
        <v>0</v>
      </c>
      <c r="CN1977" s="151" t="str">
        <f t="shared" ca="1" si="1015"/>
        <v>NO_VAC</v>
      </c>
      <c r="CO1977" s="151" t="str">
        <f t="shared" ca="1" si="1016"/>
        <v>NO_VAC</v>
      </c>
      <c r="CP1977" s="151" t="b">
        <f t="shared" ca="1" si="1017"/>
        <v>0</v>
      </c>
      <c r="CQ1977" s="155">
        <f t="shared" ca="1" si="1018"/>
        <v>0</v>
      </c>
      <c r="CR1977" s="155" t="b">
        <f t="shared" ca="1" si="1019"/>
        <v>0</v>
      </c>
      <c r="CS1977" s="155" t="b">
        <f t="shared" ca="1" si="1020"/>
        <v>0</v>
      </c>
      <c r="CT1977" s="155" t="b">
        <f t="shared" ca="1" si="1021"/>
        <v>0</v>
      </c>
      <c r="CU1977" s="155" t="b">
        <f t="shared" ca="1" si="1022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0"/>
        <v>0</v>
      </c>
      <c r="P1978" s="28">
        <f t="shared" ca="1" si="991"/>
        <v>0</v>
      </c>
      <c r="Q1978" s="28">
        <f t="shared" ca="1" si="992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3"/>
        <v>0</v>
      </c>
      <c r="BS1978" s="151" t="b">
        <f t="shared" si="994"/>
        <v>0</v>
      </c>
      <c r="BT1978" s="151" t="b">
        <f t="shared" si="995"/>
        <v>0</v>
      </c>
      <c r="BU1978" s="151" t="b">
        <f t="shared" si="996"/>
        <v>0</v>
      </c>
      <c r="BV1978" s="155" t="b">
        <f t="shared" ca="1" si="997"/>
        <v>0</v>
      </c>
      <c r="BW1978" s="151" t="b">
        <f t="shared" ca="1" si="998"/>
        <v>0</v>
      </c>
      <c r="BX1978" s="151" t="b">
        <f t="shared" ca="1" si="999"/>
        <v>0</v>
      </c>
      <c r="BY1978" s="151" t="b">
        <f t="shared" ca="1" si="1000"/>
        <v>0</v>
      </c>
      <c r="BZ1978" s="151" t="b">
        <f t="shared" ca="1" si="1001"/>
        <v>0</v>
      </c>
      <c r="CA1978" s="151" t="b">
        <f t="shared" ca="1" si="1002"/>
        <v>0</v>
      </c>
      <c r="CB1978" s="151" t="b">
        <f t="shared" ca="1" si="1003"/>
        <v>0</v>
      </c>
      <c r="CC1978" s="151" t="b">
        <f t="shared" ca="1" si="1004"/>
        <v>0</v>
      </c>
      <c r="CD1978" s="151" t="b">
        <f t="shared" ca="1" si="1005"/>
        <v>0</v>
      </c>
      <c r="CE1978" s="151" t="b">
        <f t="shared" ca="1" si="1006"/>
        <v>0</v>
      </c>
      <c r="CF1978" s="151" t="b">
        <f t="shared" ca="1" si="1007"/>
        <v>0</v>
      </c>
      <c r="CG1978" s="151" t="b">
        <f t="shared" ca="1" si="1008"/>
        <v>0</v>
      </c>
      <c r="CH1978" s="151" t="b">
        <f t="shared" ca="1" si="1009"/>
        <v>0</v>
      </c>
      <c r="CI1978" s="151" t="b">
        <f t="shared" ca="1" si="1010"/>
        <v>0</v>
      </c>
      <c r="CJ1978" s="151" t="b">
        <f t="shared" ca="1" si="1011"/>
        <v>0</v>
      </c>
      <c r="CK1978" s="151" t="b">
        <f t="shared" ca="1" si="1012"/>
        <v>0</v>
      </c>
      <c r="CL1978" s="151" t="b">
        <f t="shared" ca="1" si="1013"/>
        <v>0</v>
      </c>
      <c r="CM1978" s="151" t="b">
        <f t="shared" ca="1" si="1014"/>
        <v>0</v>
      </c>
      <c r="CN1978" s="151" t="str">
        <f t="shared" ca="1" si="1015"/>
        <v>NO_VAC</v>
      </c>
      <c r="CO1978" s="151" t="str">
        <f t="shared" ca="1" si="1016"/>
        <v>NO_VAC</v>
      </c>
      <c r="CP1978" s="151" t="b">
        <f t="shared" ca="1" si="1017"/>
        <v>0</v>
      </c>
      <c r="CQ1978" s="155">
        <f t="shared" ca="1" si="1018"/>
        <v>0</v>
      </c>
      <c r="CR1978" s="155" t="b">
        <f t="shared" ca="1" si="1019"/>
        <v>0</v>
      </c>
      <c r="CS1978" s="155" t="b">
        <f t="shared" ca="1" si="1020"/>
        <v>0</v>
      </c>
      <c r="CT1978" s="155" t="b">
        <f t="shared" ca="1" si="1021"/>
        <v>0</v>
      </c>
      <c r="CU1978" s="155" t="b">
        <f t="shared" ca="1" si="1022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0"/>
        <v>0</v>
      </c>
      <c r="P1979" s="28">
        <f t="shared" ca="1" si="991"/>
        <v>0</v>
      </c>
      <c r="Q1979" s="28">
        <f t="shared" ca="1" si="992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3"/>
        <v>0</v>
      </c>
      <c r="BS1979" s="151" t="b">
        <f t="shared" si="994"/>
        <v>0</v>
      </c>
      <c r="BT1979" s="151" t="b">
        <f t="shared" si="995"/>
        <v>0</v>
      </c>
      <c r="BU1979" s="151" t="b">
        <f t="shared" si="996"/>
        <v>0</v>
      </c>
      <c r="BV1979" s="155" t="b">
        <f t="shared" ca="1" si="997"/>
        <v>0</v>
      </c>
      <c r="BW1979" s="151" t="b">
        <f t="shared" ca="1" si="998"/>
        <v>0</v>
      </c>
      <c r="BX1979" s="151" t="b">
        <f t="shared" ca="1" si="999"/>
        <v>0</v>
      </c>
      <c r="BY1979" s="151" t="b">
        <f t="shared" ca="1" si="1000"/>
        <v>0</v>
      </c>
      <c r="BZ1979" s="151" t="b">
        <f t="shared" ca="1" si="1001"/>
        <v>0</v>
      </c>
      <c r="CA1979" s="151" t="b">
        <f t="shared" ca="1" si="1002"/>
        <v>0</v>
      </c>
      <c r="CB1979" s="151" t="b">
        <f t="shared" ca="1" si="1003"/>
        <v>0</v>
      </c>
      <c r="CC1979" s="151" t="b">
        <f t="shared" ca="1" si="1004"/>
        <v>0</v>
      </c>
      <c r="CD1979" s="151" t="b">
        <f t="shared" ca="1" si="1005"/>
        <v>0</v>
      </c>
      <c r="CE1979" s="151" t="b">
        <f t="shared" ca="1" si="1006"/>
        <v>0</v>
      </c>
      <c r="CF1979" s="151" t="b">
        <f t="shared" ca="1" si="1007"/>
        <v>0</v>
      </c>
      <c r="CG1979" s="151" t="b">
        <f t="shared" ca="1" si="1008"/>
        <v>0</v>
      </c>
      <c r="CH1979" s="151" t="b">
        <f t="shared" ca="1" si="1009"/>
        <v>0</v>
      </c>
      <c r="CI1979" s="151" t="b">
        <f t="shared" ca="1" si="1010"/>
        <v>0</v>
      </c>
      <c r="CJ1979" s="151" t="b">
        <f t="shared" ca="1" si="1011"/>
        <v>0</v>
      </c>
      <c r="CK1979" s="151" t="b">
        <f t="shared" ca="1" si="1012"/>
        <v>0</v>
      </c>
      <c r="CL1979" s="151" t="b">
        <f t="shared" ca="1" si="1013"/>
        <v>0</v>
      </c>
      <c r="CM1979" s="151" t="b">
        <f t="shared" ca="1" si="1014"/>
        <v>0</v>
      </c>
      <c r="CN1979" s="151" t="str">
        <f t="shared" ca="1" si="1015"/>
        <v>NO_VAC</v>
      </c>
      <c r="CO1979" s="151" t="str">
        <f t="shared" ca="1" si="1016"/>
        <v>NO_VAC</v>
      </c>
      <c r="CP1979" s="151" t="b">
        <f t="shared" ca="1" si="1017"/>
        <v>0</v>
      </c>
      <c r="CQ1979" s="155">
        <f t="shared" ca="1" si="1018"/>
        <v>0</v>
      </c>
      <c r="CR1979" s="155" t="b">
        <f t="shared" ca="1" si="1019"/>
        <v>0</v>
      </c>
      <c r="CS1979" s="155" t="b">
        <f t="shared" ca="1" si="1020"/>
        <v>0</v>
      </c>
      <c r="CT1979" s="155" t="b">
        <f t="shared" ca="1" si="1021"/>
        <v>0</v>
      </c>
      <c r="CU1979" s="155" t="b">
        <f t="shared" ca="1" si="1022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0"/>
        <v>0</v>
      </c>
      <c r="P1980" s="28">
        <f t="shared" ca="1" si="991"/>
        <v>0</v>
      </c>
      <c r="Q1980" s="28">
        <f t="shared" ca="1" si="992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3"/>
        <v>0</v>
      </c>
      <c r="BS1980" s="151" t="b">
        <f t="shared" si="994"/>
        <v>0</v>
      </c>
      <c r="BT1980" s="151" t="b">
        <f t="shared" si="995"/>
        <v>0</v>
      </c>
      <c r="BU1980" s="151" t="b">
        <f t="shared" si="996"/>
        <v>0</v>
      </c>
      <c r="BV1980" s="155" t="b">
        <f t="shared" ca="1" si="997"/>
        <v>0</v>
      </c>
      <c r="BW1980" s="151" t="b">
        <f t="shared" ca="1" si="998"/>
        <v>0</v>
      </c>
      <c r="BX1980" s="151" t="b">
        <f t="shared" ca="1" si="999"/>
        <v>0</v>
      </c>
      <c r="BY1980" s="151" t="b">
        <f t="shared" ca="1" si="1000"/>
        <v>0</v>
      </c>
      <c r="BZ1980" s="151" t="b">
        <f t="shared" ca="1" si="1001"/>
        <v>0</v>
      </c>
      <c r="CA1980" s="151" t="b">
        <f t="shared" ca="1" si="1002"/>
        <v>0</v>
      </c>
      <c r="CB1980" s="151" t="b">
        <f t="shared" ca="1" si="1003"/>
        <v>0</v>
      </c>
      <c r="CC1980" s="151" t="b">
        <f t="shared" ca="1" si="1004"/>
        <v>0</v>
      </c>
      <c r="CD1980" s="151" t="b">
        <f t="shared" ca="1" si="1005"/>
        <v>0</v>
      </c>
      <c r="CE1980" s="151" t="b">
        <f t="shared" ca="1" si="1006"/>
        <v>0</v>
      </c>
      <c r="CF1980" s="151" t="b">
        <f t="shared" ca="1" si="1007"/>
        <v>0</v>
      </c>
      <c r="CG1980" s="151" t="b">
        <f t="shared" ca="1" si="1008"/>
        <v>0</v>
      </c>
      <c r="CH1980" s="151" t="b">
        <f t="shared" ca="1" si="1009"/>
        <v>0</v>
      </c>
      <c r="CI1980" s="151" t="b">
        <f t="shared" ca="1" si="1010"/>
        <v>0</v>
      </c>
      <c r="CJ1980" s="151" t="b">
        <f t="shared" ca="1" si="1011"/>
        <v>0</v>
      </c>
      <c r="CK1980" s="151" t="b">
        <f t="shared" ca="1" si="1012"/>
        <v>0</v>
      </c>
      <c r="CL1980" s="151" t="b">
        <f t="shared" ca="1" si="1013"/>
        <v>0</v>
      </c>
      <c r="CM1980" s="151" t="b">
        <f t="shared" ca="1" si="1014"/>
        <v>0</v>
      </c>
      <c r="CN1980" s="151" t="str">
        <f t="shared" ca="1" si="1015"/>
        <v>NO_VAC</v>
      </c>
      <c r="CO1980" s="151" t="str">
        <f t="shared" ca="1" si="1016"/>
        <v>NO_VAC</v>
      </c>
      <c r="CP1980" s="151" t="b">
        <f t="shared" ca="1" si="1017"/>
        <v>0</v>
      </c>
      <c r="CQ1980" s="155">
        <f t="shared" ca="1" si="1018"/>
        <v>0</v>
      </c>
      <c r="CR1980" s="155" t="b">
        <f t="shared" ca="1" si="1019"/>
        <v>0</v>
      </c>
      <c r="CS1980" s="155" t="b">
        <f t="shared" ca="1" si="1020"/>
        <v>0</v>
      </c>
      <c r="CT1980" s="155" t="b">
        <f t="shared" ca="1" si="1021"/>
        <v>0</v>
      </c>
      <c r="CU1980" s="155" t="b">
        <f t="shared" ca="1" si="1022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0"/>
        <v>0</v>
      </c>
      <c r="P1981" s="28">
        <f t="shared" ca="1" si="991"/>
        <v>0</v>
      </c>
      <c r="Q1981" s="28">
        <f t="shared" ca="1" si="992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3"/>
        <v>0</v>
      </c>
      <c r="BS1981" s="151" t="b">
        <f t="shared" si="994"/>
        <v>0</v>
      </c>
      <c r="BT1981" s="151" t="b">
        <f t="shared" si="995"/>
        <v>0</v>
      </c>
      <c r="BU1981" s="151" t="b">
        <f t="shared" si="996"/>
        <v>0</v>
      </c>
      <c r="BV1981" s="155" t="b">
        <f t="shared" ca="1" si="997"/>
        <v>0</v>
      </c>
      <c r="BW1981" s="151" t="b">
        <f t="shared" ca="1" si="998"/>
        <v>0</v>
      </c>
      <c r="BX1981" s="151" t="b">
        <f t="shared" ca="1" si="999"/>
        <v>0</v>
      </c>
      <c r="BY1981" s="151" t="b">
        <f t="shared" ca="1" si="1000"/>
        <v>0</v>
      </c>
      <c r="BZ1981" s="151" t="b">
        <f t="shared" ca="1" si="1001"/>
        <v>0</v>
      </c>
      <c r="CA1981" s="151" t="b">
        <f t="shared" ca="1" si="1002"/>
        <v>0</v>
      </c>
      <c r="CB1981" s="151" t="b">
        <f t="shared" ca="1" si="1003"/>
        <v>0</v>
      </c>
      <c r="CC1981" s="151" t="b">
        <f t="shared" ca="1" si="1004"/>
        <v>0</v>
      </c>
      <c r="CD1981" s="151" t="b">
        <f t="shared" ca="1" si="1005"/>
        <v>0</v>
      </c>
      <c r="CE1981" s="151" t="b">
        <f t="shared" ca="1" si="1006"/>
        <v>0</v>
      </c>
      <c r="CF1981" s="151" t="b">
        <f t="shared" ca="1" si="1007"/>
        <v>0</v>
      </c>
      <c r="CG1981" s="151" t="b">
        <f t="shared" ca="1" si="1008"/>
        <v>0</v>
      </c>
      <c r="CH1981" s="151" t="b">
        <f t="shared" ca="1" si="1009"/>
        <v>0</v>
      </c>
      <c r="CI1981" s="151" t="b">
        <f t="shared" ca="1" si="1010"/>
        <v>0</v>
      </c>
      <c r="CJ1981" s="151" t="b">
        <f t="shared" ca="1" si="1011"/>
        <v>0</v>
      </c>
      <c r="CK1981" s="151" t="b">
        <f t="shared" ca="1" si="1012"/>
        <v>0</v>
      </c>
      <c r="CL1981" s="151" t="b">
        <f t="shared" ca="1" si="1013"/>
        <v>0</v>
      </c>
      <c r="CM1981" s="151" t="b">
        <f t="shared" ca="1" si="1014"/>
        <v>0</v>
      </c>
      <c r="CN1981" s="151" t="str">
        <f t="shared" ca="1" si="1015"/>
        <v>NO_VAC</v>
      </c>
      <c r="CO1981" s="151" t="str">
        <f t="shared" ca="1" si="1016"/>
        <v>NO_VAC</v>
      </c>
      <c r="CP1981" s="151" t="b">
        <f t="shared" ca="1" si="1017"/>
        <v>0</v>
      </c>
      <c r="CQ1981" s="155">
        <f t="shared" ca="1" si="1018"/>
        <v>0</v>
      </c>
      <c r="CR1981" s="155" t="b">
        <f t="shared" ca="1" si="1019"/>
        <v>0</v>
      </c>
      <c r="CS1981" s="155" t="b">
        <f t="shared" ca="1" si="1020"/>
        <v>0</v>
      </c>
      <c r="CT1981" s="155" t="b">
        <f t="shared" ca="1" si="1021"/>
        <v>0</v>
      </c>
      <c r="CU1981" s="155" t="b">
        <f t="shared" ca="1" si="1022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0"/>
        <v>0</v>
      </c>
      <c r="P1982" s="28">
        <f t="shared" ca="1" si="991"/>
        <v>0</v>
      </c>
      <c r="Q1982" s="28">
        <f t="shared" ca="1" si="992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3"/>
        <v>0</v>
      </c>
      <c r="BS1982" s="151" t="b">
        <f t="shared" si="994"/>
        <v>0</v>
      </c>
      <c r="BT1982" s="151" t="b">
        <f t="shared" si="995"/>
        <v>0</v>
      </c>
      <c r="BU1982" s="151" t="b">
        <f t="shared" si="996"/>
        <v>0</v>
      </c>
      <c r="BV1982" s="155" t="b">
        <f t="shared" ca="1" si="997"/>
        <v>0</v>
      </c>
      <c r="BW1982" s="151" t="b">
        <f t="shared" ca="1" si="998"/>
        <v>0</v>
      </c>
      <c r="BX1982" s="151" t="b">
        <f t="shared" ca="1" si="999"/>
        <v>0</v>
      </c>
      <c r="BY1982" s="151" t="b">
        <f t="shared" ca="1" si="1000"/>
        <v>0</v>
      </c>
      <c r="BZ1982" s="151" t="b">
        <f t="shared" ca="1" si="1001"/>
        <v>0</v>
      </c>
      <c r="CA1982" s="151" t="b">
        <f t="shared" ca="1" si="1002"/>
        <v>0</v>
      </c>
      <c r="CB1982" s="151" t="b">
        <f t="shared" ca="1" si="1003"/>
        <v>0</v>
      </c>
      <c r="CC1982" s="151" t="b">
        <f t="shared" ca="1" si="1004"/>
        <v>0</v>
      </c>
      <c r="CD1982" s="151" t="b">
        <f t="shared" ca="1" si="1005"/>
        <v>0</v>
      </c>
      <c r="CE1982" s="151" t="b">
        <f t="shared" ca="1" si="1006"/>
        <v>0</v>
      </c>
      <c r="CF1982" s="151" t="b">
        <f t="shared" ca="1" si="1007"/>
        <v>0</v>
      </c>
      <c r="CG1982" s="151" t="b">
        <f t="shared" ca="1" si="1008"/>
        <v>0</v>
      </c>
      <c r="CH1982" s="151" t="b">
        <f t="shared" ca="1" si="1009"/>
        <v>0</v>
      </c>
      <c r="CI1982" s="151" t="b">
        <f t="shared" ca="1" si="1010"/>
        <v>0</v>
      </c>
      <c r="CJ1982" s="151" t="b">
        <f t="shared" ca="1" si="1011"/>
        <v>0</v>
      </c>
      <c r="CK1982" s="151" t="b">
        <f t="shared" ca="1" si="1012"/>
        <v>0</v>
      </c>
      <c r="CL1982" s="151" t="b">
        <f t="shared" ca="1" si="1013"/>
        <v>0</v>
      </c>
      <c r="CM1982" s="151" t="b">
        <f t="shared" ca="1" si="1014"/>
        <v>0</v>
      </c>
      <c r="CN1982" s="151" t="str">
        <f t="shared" ca="1" si="1015"/>
        <v>NO_VAC</v>
      </c>
      <c r="CO1982" s="151" t="str">
        <f t="shared" ca="1" si="1016"/>
        <v>NO_VAC</v>
      </c>
      <c r="CP1982" s="151" t="b">
        <f t="shared" ca="1" si="1017"/>
        <v>0</v>
      </c>
      <c r="CQ1982" s="155">
        <f t="shared" ca="1" si="1018"/>
        <v>0</v>
      </c>
      <c r="CR1982" s="155" t="b">
        <f t="shared" ca="1" si="1019"/>
        <v>0</v>
      </c>
      <c r="CS1982" s="155" t="b">
        <f t="shared" ca="1" si="1020"/>
        <v>0</v>
      </c>
      <c r="CT1982" s="155" t="b">
        <f t="shared" ca="1" si="1021"/>
        <v>0</v>
      </c>
      <c r="CU1982" s="155" t="b">
        <f t="shared" ca="1" si="1022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0"/>
        <v>0</v>
      </c>
      <c r="P1983" s="28">
        <f t="shared" ca="1" si="991"/>
        <v>0</v>
      </c>
      <c r="Q1983" s="28">
        <f t="shared" ca="1" si="992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3"/>
        <v>0</v>
      </c>
      <c r="BS1983" s="151" t="b">
        <f t="shared" si="994"/>
        <v>0</v>
      </c>
      <c r="BT1983" s="151" t="b">
        <f t="shared" si="995"/>
        <v>0</v>
      </c>
      <c r="BU1983" s="151" t="b">
        <f t="shared" si="996"/>
        <v>0</v>
      </c>
      <c r="BV1983" s="155" t="b">
        <f t="shared" ca="1" si="997"/>
        <v>0</v>
      </c>
      <c r="BW1983" s="151" t="b">
        <f t="shared" ca="1" si="998"/>
        <v>0</v>
      </c>
      <c r="BX1983" s="151" t="b">
        <f t="shared" ca="1" si="999"/>
        <v>0</v>
      </c>
      <c r="BY1983" s="151" t="b">
        <f t="shared" ca="1" si="1000"/>
        <v>0</v>
      </c>
      <c r="BZ1983" s="151" t="b">
        <f t="shared" ca="1" si="1001"/>
        <v>0</v>
      </c>
      <c r="CA1983" s="151" t="b">
        <f t="shared" ca="1" si="1002"/>
        <v>0</v>
      </c>
      <c r="CB1983" s="151" t="b">
        <f t="shared" ca="1" si="1003"/>
        <v>0</v>
      </c>
      <c r="CC1983" s="151" t="b">
        <f t="shared" ca="1" si="1004"/>
        <v>0</v>
      </c>
      <c r="CD1983" s="151" t="b">
        <f t="shared" ca="1" si="1005"/>
        <v>0</v>
      </c>
      <c r="CE1983" s="151" t="b">
        <f t="shared" ca="1" si="1006"/>
        <v>0</v>
      </c>
      <c r="CF1983" s="151" t="b">
        <f t="shared" ca="1" si="1007"/>
        <v>0</v>
      </c>
      <c r="CG1983" s="151" t="b">
        <f t="shared" ca="1" si="1008"/>
        <v>0</v>
      </c>
      <c r="CH1983" s="151" t="b">
        <f t="shared" ca="1" si="1009"/>
        <v>0</v>
      </c>
      <c r="CI1983" s="151" t="b">
        <f t="shared" ca="1" si="1010"/>
        <v>0</v>
      </c>
      <c r="CJ1983" s="151" t="b">
        <f t="shared" ca="1" si="1011"/>
        <v>0</v>
      </c>
      <c r="CK1983" s="151" t="b">
        <f t="shared" ca="1" si="1012"/>
        <v>0</v>
      </c>
      <c r="CL1983" s="151" t="b">
        <f t="shared" ca="1" si="1013"/>
        <v>0</v>
      </c>
      <c r="CM1983" s="151" t="b">
        <f t="shared" ca="1" si="1014"/>
        <v>0</v>
      </c>
      <c r="CN1983" s="151" t="str">
        <f t="shared" ca="1" si="1015"/>
        <v>NO_VAC</v>
      </c>
      <c r="CO1983" s="151" t="str">
        <f t="shared" ca="1" si="1016"/>
        <v>NO_VAC</v>
      </c>
      <c r="CP1983" s="151" t="b">
        <f t="shared" ca="1" si="1017"/>
        <v>0</v>
      </c>
      <c r="CQ1983" s="155">
        <f t="shared" ca="1" si="1018"/>
        <v>0</v>
      </c>
      <c r="CR1983" s="155" t="b">
        <f t="shared" ca="1" si="1019"/>
        <v>0</v>
      </c>
      <c r="CS1983" s="155" t="b">
        <f t="shared" ca="1" si="1020"/>
        <v>0</v>
      </c>
      <c r="CT1983" s="155" t="b">
        <f t="shared" ca="1" si="1021"/>
        <v>0</v>
      </c>
      <c r="CU1983" s="155" t="b">
        <f t="shared" ca="1" si="1022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0"/>
        <v>0</v>
      </c>
      <c r="P1984" s="28">
        <f t="shared" ca="1" si="991"/>
        <v>0</v>
      </c>
      <c r="Q1984" s="28">
        <f t="shared" ca="1" si="992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3"/>
        <v>0</v>
      </c>
      <c r="BS1984" s="151" t="b">
        <f t="shared" si="994"/>
        <v>0</v>
      </c>
      <c r="BT1984" s="151" t="b">
        <f t="shared" si="995"/>
        <v>0</v>
      </c>
      <c r="BU1984" s="151" t="b">
        <f t="shared" si="996"/>
        <v>0</v>
      </c>
      <c r="BV1984" s="155" t="b">
        <f t="shared" ca="1" si="997"/>
        <v>0</v>
      </c>
      <c r="BW1984" s="151" t="b">
        <f t="shared" ca="1" si="998"/>
        <v>0</v>
      </c>
      <c r="BX1984" s="151" t="b">
        <f t="shared" ca="1" si="999"/>
        <v>0</v>
      </c>
      <c r="BY1984" s="151" t="b">
        <f t="shared" ca="1" si="1000"/>
        <v>0</v>
      </c>
      <c r="BZ1984" s="151" t="b">
        <f t="shared" ca="1" si="1001"/>
        <v>0</v>
      </c>
      <c r="CA1984" s="151" t="b">
        <f t="shared" ca="1" si="1002"/>
        <v>0</v>
      </c>
      <c r="CB1984" s="151" t="b">
        <f t="shared" ca="1" si="1003"/>
        <v>0</v>
      </c>
      <c r="CC1984" s="151" t="b">
        <f t="shared" ca="1" si="1004"/>
        <v>0</v>
      </c>
      <c r="CD1984" s="151" t="b">
        <f t="shared" ca="1" si="1005"/>
        <v>0</v>
      </c>
      <c r="CE1984" s="151" t="b">
        <f t="shared" ca="1" si="1006"/>
        <v>0</v>
      </c>
      <c r="CF1984" s="151" t="b">
        <f t="shared" ca="1" si="1007"/>
        <v>0</v>
      </c>
      <c r="CG1984" s="151" t="b">
        <f t="shared" ca="1" si="1008"/>
        <v>0</v>
      </c>
      <c r="CH1984" s="151" t="b">
        <f t="shared" ca="1" si="1009"/>
        <v>0</v>
      </c>
      <c r="CI1984" s="151" t="b">
        <f t="shared" ca="1" si="1010"/>
        <v>0</v>
      </c>
      <c r="CJ1984" s="151" t="b">
        <f t="shared" ca="1" si="1011"/>
        <v>0</v>
      </c>
      <c r="CK1984" s="151" t="b">
        <f t="shared" ca="1" si="1012"/>
        <v>0</v>
      </c>
      <c r="CL1984" s="151" t="b">
        <f t="shared" ca="1" si="1013"/>
        <v>0</v>
      </c>
      <c r="CM1984" s="151" t="b">
        <f t="shared" ca="1" si="1014"/>
        <v>0</v>
      </c>
      <c r="CN1984" s="151" t="str">
        <f t="shared" ca="1" si="1015"/>
        <v>NO_VAC</v>
      </c>
      <c r="CO1984" s="151" t="str">
        <f t="shared" ca="1" si="1016"/>
        <v>NO_VAC</v>
      </c>
      <c r="CP1984" s="151" t="b">
        <f t="shared" ca="1" si="1017"/>
        <v>0</v>
      </c>
      <c r="CQ1984" s="155">
        <f t="shared" ca="1" si="1018"/>
        <v>0</v>
      </c>
      <c r="CR1984" s="155" t="b">
        <f t="shared" ca="1" si="1019"/>
        <v>0</v>
      </c>
      <c r="CS1984" s="155" t="b">
        <f t="shared" ca="1" si="1020"/>
        <v>0</v>
      </c>
      <c r="CT1984" s="155" t="b">
        <f t="shared" ca="1" si="1021"/>
        <v>0</v>
      </c>
      <c r="CU1984" s="155" t="b">
        <f t="shared" ca="1" si="1022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0"/>
        <v>0</v>
      </c>
      <c r="P1985" s="28">
        <f t="shared" ca="1" si="991"/>
        <v>0</v>
      </c>
      <c r="Q1985" s="28">
        <f t="shared" ca="1" si="992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3"/>
        <v>0</v>
      </c>
      <c r="BS1985" s="151" t="b">
        <f t="shared" si="994"/>
        <v>0</v>
      </c>
      <c r="BT1985" s="151" t="b">
        <f t="shared" si="995"/>
        <v>0</v>
      </c>
      <c r="BU1985" s="151" t="b">
        <f t="shared" si="996"/>
        <v>0</v>
      </c>
      <c r="BV1985" s="155" t="b">
        <f t="shared" ca="1" si="997"/>
        <v>0</v>
      </c>
      <c r="BW1985" s="151" t="b">
        <f t="shared" ca="1" si="998"/>
        <v>0</v>
      </c>
      <c r="BX1985" s="151" t="b">
        <f t="shared" ca="1" si="999"/>
        <v>0</v>
      </c>
      <c r="BY1985" s="151" t="b">
        <f t="shared" ca="1" si="1000"/>
        <v>0</v>
      </c>
      <c r="BZ1985" s="151" t="b">
        <f t="shared" ca="1" si="1001"/>
        <v>0</v>
      </c>
      <c r="CA1985" s="151" t="b">
        <f t="shared" ca="1" si="1002"/>
        <v>0</v>
      </c>
      <c r="CB1985" s="151" t="b">
        <f t="shared" ca="1" si="1003"/>
        <v>0</v>
      </c>
      <c r="CC1985" s="151" t="b">
        <f t="shared" ca="1" si="1004"/>
        <v>0</v>
      </c>
      <c r="CD1985" s="151" t="b">
        <f t="shared" ca="1" si="1005"/>
        <v>0</v>
      </c>
      <c r="CE1985" s="151" t="b">
        <f t="shared" ca="1" si="1006"/>
        <v>0</v>
      </c>
      <c r="CF1985" s="151" t="b">
        <f t="shared" ca="1" si="1007"/>
        <v>0</v>
      </c>
      <c r="CG1985" s="151" t="b">
        <f t="shared" ca="1" si="1008"/>
        <v>0</v>
      </c>
      <c r="CH1985" s="151" t="b">
        <f t="shared" ca="1" si="1009"/>
        <v>0</v>
      </c>
      <c r="CI1985" s="151" t="b">
        <f t="shared" ca="1" si="1010"/>
        <v>0</v>
      </c>
      <c r="CJ1985" s="151" t="b">
        <f t="shared" ca="1" si="1011"/>
        <v>0</v>
      </c>
      <c r="CK1985" s="151" t="b">
        <f t="shared" ca="1" si="1012"/>
        <v>0</v>
      </c>
      <c r="CL1985" s="151" t="b">
        <f t="shared" ca="1" si="1013"/>
        <v>0</v>
      </c>
      <c r="CM1985" s="151" t="b">
        <f t="shared" ca="1" si="1014"/>
        <v>0</v>
      </c>
      <c r="CN1985" s="151" t="str">
        <f t="shared" ca="1" si="1015"/>
        <v>NO_VAC</v>
      </c>
      <c r="CO1985" s="151" t="str">
        <f t="shared" ca="1" si="1016"/>
        <v>NO_VAC</v>
      </c>
      <c r="CP1985" s="151" t="b">
        <f t="shared" ca="1" si="1017"/>
        <v>0</v>
      </c>
      <c r="CQ1985" s="155">
        <f t="shared" ca="1" si="1018"/>
        <v>0</v>
      </c>
      <c r="CR1985" s="155" t="b">
        <f t="shared" ca="1" si="1019"/>
        <v>0</v>
      </c>
      <c r="CS1985" s="155" t="b">
        <f t="shared" ca="1" si="1020"/>
        <v>0</v>
      </c>
      <c r="CT1985" s="155" t="b">
        <f t="shared" ca="1" si="1021"/>
        <v>0</v>
      </c>
      <c r="CU1985" s="155" t="b">
        <f t="shared" ca="1" si="1022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0"/>
        <v>0</v>
      </c>
      <c r="P1986" s="28">
        <f t="shared" ca="1" si="991"/>
        <v>0</v>
      </c>
      <c r="Q1986" s="28">
        <f t="shared" ca="1" si="992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3"/>
        <v>0</v>
      </c>
      <c r="BS1986" s="151" t="b">
        <f t="shared" si="994"/>
        <v>0</v>
      </c>
      <c r="BT1986" s="151" t="b">
        <f t="shared" si="995"/>
        <v>0</v>
      </c>
      <c r="BU1986" s="151" t="b">
        <f t="shared" si="996"/>
        <v>0</v>
      </c>
      <c r="BV1986" s="155" t="b">
        <f t="shared" ca="1" si="997"/>
        <v>0</v>
      </c>
      <c r="BW1986" s="151" t="b">
        <f t="shared" ca="1" si="998"/>
        <v>0</v>
      </c>
      <c r="BX1986" s="151" t="b">
        <f t="shared" ca="1" si="999"/>
        <v>0</v>
      </c>
      <c r="BY1986" s="151" t="b">
        <f t="shared" ca="1" si="1000"/>
        <v>0</v>
      </c>
      <c r="BZ1986" s="151" t="b">
        <f t="shared" ca="1" si="1001"/>
        <v>0</v>
      </c>
      <c r="CA1986" s="151" t="b">
        <f t="shared" ca="1" si="1002"/>
        <v>0</v>
      </c>
      <c r="CB1986" s="151" t="b">
        <f t="shared" ca="1" si="1003"/>
        <v>0</v>
      </c>
      <c r="CC1986" s="151" t="b">
        <f t="shared" ca="1" si="1004"/>
        <v>0</v>
      </c>
      <c r="CD1986" s="151" t="b">
        <f t="shared" ca="1" si="1005"/>
        <v>0</v>
      </c>
      <c r="CE1986" s="151" t="b">
        <f t="shared" ca="1" si="1006"/>
        <v>0</v>
      </c>
      <c r="CF1986" s="151" t="b">
        <f t="shared" ca="1" si="1007"/>
        <v>0</v>
      </c>
      <c r="CG1986" s="151" t="b">
        <f t="shared" ca="1" si="1008"/>
        <v>0</v>
      </c>
      <c r="CH1986" s="151" t="b">
        <f t="shared" ca="1" si="1009"/>
        <v>0</v>
      </c>
      <c r="CI1986" s="151" t="b">
        <f t="shared" ca="1" si="1010"/>
        <v>0</v>
      </c>
      <c r="CJ1986" s="151" t="b">
        <f t="shared" ca="1" si="1011"/>
        <v>0</v>
      </c>
      <c r="CK1986" s="151" t="b">
        <f t="shared" ca="1" si="1012"/>
        <v>0</v>
      </c>
      <c r="CL1986" s="151" t="b">
        <f t="shared" ca="1" si="1013"/>
        <v>0</v>
      </c>
      <c r="CM1986" s="151" t="b">
        <f t="shared" ca="1" si="1014"/>
        <v>0</v>
      </c>
      <c r="CN1986" s="151" t="str">
        <f t="shared" ca="1" si="1015"/>
        <v>NO_VAC</v>
      </c>
      <c r="CO1986" s="151" t="str">
        <f t="shared" ca="1" si="1016"/>
        <v>NO_VAC</v>
      </c>
      <c r="CP1986" s="151" t="b">
        <f t="shared" ca="1" si="1017"/>
        <v>0</v>
      </c>
      <c r="CQ1986" s="155">
        <f t="shared" ca="1" si="1018"/>
        <v>0</v>
      </c>
      <c r="CR1986" s="155" t="b">
        <f t="shared" ca="1" si="1019"/>
        <v>0</v>
      </c>
      <c r="CS1986" s="155" t="b">
        <f t="shared" ca="1" si="1020"/>
        <v>0</v>
      </c>
      <c r="CT1986" s="155" t="b">
        <f t="shared" ca="1" si="1021"/>
        <v>0</v>
      </c>
      <c r="CU1986" s="155" t="b">
        <f t="shared" ca="1" si="1022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0"/>
        <v>0</v>
      </c>
      <c r="P1987" s="28">
        <f t="shared" ca="1" si="991"/>
        <v>0</v>
      </c>
      <c r="Q1987" s="28">
        <f t="shared" ca="1" si="992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3"/>
        <v>0</v>
      </c>
      <c r="BS1987" s="151" t="b">
        <f t="shared" si="994"/>
        <v>0</v>
      </c>
      <c r="BT1987" s="151" t="b">
        <f t="shared" si="995"/>
        <v>0</v>
      </c>
      <c r="BU1987" s="151" t="b">
        <f t="shared" si="996"/>
        <v>0</v>
      </c>
      <c r="BV1987" s="155" t="b">
        <f t="shared" ca="1" si="997"/>
        <v>0</v>
      </c>
      <c r="BW1987" s="151" t="b">
        <f t="shared" ca="1" si="998"/>
        <v>0</v>
      </c>
      <c r="BX1987" s="151" t="b">
        <f t="shared" ca="1" si="999"/>
        <v>0</v>
      </c>
      <c r="BY1987" s="151" t="b">
        <f t="shared" ca="1" si="1000"/>
        <v>0</v>
      </c>
      <c r="BZ1987" s="151" t="b">
        <f t="shared" ca="1" si="1001"/>
        <v>0</v>
      </c>
      <c r="CA1987" s="151" t="b">
        <f t="shared" ca="1" si="1002"/>
        <v>0</v>
      </c>
      <c r="CB1987" s="151" t="b">
        <f t="shared" ca="1" si="1003"/>
        <v>0</v>
      </c>
      <c r="CC1987" s="151" t="b">
        <f t="shared" ca="1" si="1004"/>
        <v>0</v>
      </c>
      <c r="CD1987" s="151" t="b">
        <f t="shared" ca="1" si="1005"/>
        <v>0</v>
      </c>
      <c r="CE1987" s="151" t="b">
        <f t="shared" ca="1" si="1006"/>
        <v>0</v>
      </c>
      <c r="CF1987" s="151" t="b">
        <f t="shared" ca="1" si="1007"/>
        <v>0</v>
      </c>
      <c r="CG1987" s="151" t="b">
        <f t="shared" ca="1" si="1008"/>
        <v>0</v>
      </c>
      <c r="CH1987" s="151" t="b">
        <f t="shared" ca="1" si="1009"/>
        <v>0</v>
      </c>
      <c r="CI1987" s="151" t="b">
        <f t="shared" ca="1" si="1010"/>
        <v>0</v>
      </c>
      <c r="CJ1987" s="151" t="b">
        <f t="shared" ca="1" si="1011"/>
        <v>0</v>
      </c>
      <c r="CK1987" s="151" t="b">
        <f t="shared" ca="1" si="1012"/>
        <v>0</v>
      </c>
      <c r="CL1987" s="151" t="b">
        <f t="shared" ca="1" si="1013"/>
        <v>0</v>
      </c>
      <c r="CM1987" s="151" t="b">
        <f t="shared" ca="1" si="1014"/>
        <v>0</v>
      </c>
      <c r="CN1987" s="151" t="str">
        <f t="shared" ca="1" si="1015"/>
        <v>NO_VAC</v>
      </c>
      <c r="CO1987" s="151" t="str">
        <f t="shared" ca="1" si="1016"/>
        <v>NO_VAC</v>
      </c>
      <c r="CP1987" s="151" t="b">
        <f t="shared" ca="1" si="1017"/>
        <v>0</v>
      </c>
      <c r="CQ1987" s="155">
        <f t="shared" ca="1" si="1018"/>
        <v>0</v>
      </c>
      <c r="CR1987" s="155" t="b">
        <f t="shared" ca="1" si="1019"/>
        <v>0</v>
      </c>
      <c r="CS1987" s="155" t="b">
        <f t="shared" ca="1" si="1020"/>
        <v>0</v>
      </c>
      <c r="CT1987" s="155" t="b">
        <f t="shared" ca="1" si="1021"/>
        <v>0</v>
      </c>
      <c r="CU1987" s="155" t="b">
        <f t="shared" ca="1" si="1022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0"/>
        <v>0</v>
      </c>
      <c r="P1988" s="28">
        <f t="shared" ca="1" si="991"/>
        <v>0</v>
      </c>
      <c r="Q1988" s="28">
        <f t="shared" ca="1" si="992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3"/>
        <v>0</v>
      </c>
      <c r="BS1988" s="151" t="b">
        <f t="shared" si="994"/>
        <v>0</v>
      </c>
      <c r="BT1988" s="151" t="b">
        <f t="shared" si="995"/>
        <v>0</v>
      </c>
      <c r="BU1988" s="151" t="b">
        <f t="shared" si="996"/>
        <v>0</v>
      </c>
      <c r="BV1988" s="155" t="b">
        <f t="shared" ca="1" si="997"/>
        <v>0</v>
      </c>
      <c r="BW1988" s="151" t="b">
        <f t="shared" ca="1" si="998"/>
        <v>0</v>
      </c>
      <c r="BX1988" s="151" t="b">
        <f t="shared" ca="1" si="999"/>
        <v>0</v>
      </c>
      <c r="BY1988" s="151" t="b">
        <f t="shared" ca="1" si="1000"/>
        <v>0</v>
      </c>
      <c r="BZ1988" s="151" t="b">
        <f t="shared" ca="1" si="1001"/>
        <v>0</v>
      </c>
      <c r="CA1988" s="151" t="b">
        <f t="shared" ca="1" si="1002"/>
        <v>0</v>
      </c>
      <c r="CB1988" s="151" t="b">
        <f t="shared" ca="1" si="1003"/>
        <v>0</v>
      </c>
      <c r="CC1988" s="151" t="b">
        <f t="shared" ca="1" si="1004"/>
        <v>0</v>
      </c>
      <c r="CD1988" s="151" t="b">
        <f t="shared" ca="1" si="1005"/>
        <v>0</v>
      </c>
      <c r="CE1988" s="151" t="b">
        <f t="shared" ca="1" si="1006"/>
        <v>0</v>
      </c>
      <c r="CF1988" s="151" t="b">
        <f t="shared" ca="1" si="1007"/>
        <v>0</v>
      </c>
      <c r="CG1988" s="151" t="b">
        <f t="shared" ca="1" si="1008"/>
        <v>0</v>
      </c>
      <c r="CH1988" s="151" t="b">
        <f t="shared" ca="1" si="1009"/>
        <v>0</v>
      </c>
      <c r="CI1988" s="151" t="b">
        <f t="shared" ca="1" si="1010"/>
        <v>0</v>
      </c>
      <c r="CJ1988" s="151" t="b">
        <f t="shared" ca="1" si="1011"/>
        <v>0</v>
      </c>
      <c r="CK1988" s="151" t="b">
        <f t="shared" ca="1" si="1012"/>
        <v>0</v>
      </c>
      <c r="CL1988" s="151" t="b">
        <f t="shared" ca="1" si="1013"/>
        <v>0</v>
      </c>
      <c r="CM1988" s="151" t="b">
        <f t="shared" ca="1" si="1014"/>
        <v>0</v>
      </c>
      <c r="CN1988" s="151" t="str">
        <f t="shared" ca="1" si="1015"/>
        <v>NO_VAC</v>
      </c>
      <c r="CO1988" s="151" t="str">
        <f t="shared" ca="1" si="1016"/>
        <v>NO_VAC</v>
      </c>
      <c r="CP1988" s="151" t="b">
        <f t="shared" ca="1" si="1017"/>
        <v>0</v>
      </c>
      <c r="CQ1988" s="155">
        <f t="shared" ca="1" si="1018"/>
        <v>0</v>
      </c>
      <c r="CR1988" s="155" t="b">
        <f t="shared" ca="1" si="1019"/>
        <v>0</v>
      </c>
      <c r="CS1988" s="155" t="b">
        <f t="shared" ca="1" si="1020"/>
        <v>0</v>
      </c>
      <c r="CT1988" s="155" t="b">
        <f t="shared" ca="1" si="1021"/>
        <v>0</v>
      </c>
      <c r="CU1988" s="155" t="b">
        <f t="shared" ca="1" si="1022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0"/>
        <v>0</v>
      </c>
      <c r="P1989" s="28">
        <f t="shared" ca="1" si="991"/>
        <v>0</v>
      </c>
      <c r="Q1989" s="28">
        <f t="shared" ca="1" si="992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3"/>
        <v>0</v>
      </c>
      <c r="BS1989" s="151" t="b">
        <f t="shared" si="994"/>
        <v>0</v>
      </c>
      <c r="BT1989" s="151" t="b">
        <f t="shared" si="995"/>
        <v>0</v>
      </c>
      <c r="BU1989" s="151" t="b">
        <f t="shared" si="996"/>
        <v>0</v>
      </c>
      <c r="BV1989" s="155" t="b">
        <f t="shared" ca="1" si="997"/>
        <v>0</v>
      </c>
      <c r="BW1989" s="151" t="b">
        <f t="shared" ca="1" si="998"/>
        <v>0</v>
      </c>
      <c r="BX1989" s="151" t="b">
        <f t="shared" ca="1" si="999"/>
        <v>0</v>
      </c>
      <c r="BY1989" s="151" t="b">
        <f t="shared" ca="1" si="1000"/>
        <v>0</v>
      </c>
      <c r="BZ1989" s="151" t="b">
        <f t="shared" ca="1" si="1001"/>
        <v>0</v>
      </c>
      <c r="CA1989" s="151" t="b">
        <f t="shared" ca="1" si="1002"/>
        <v>0</v>
      </c>
      <c r="CB1989" s="151" t="b">
        <f t="shared" ca="1" si="1003"/>
        <v>0</v>
      </c>
      <c r="CC1989" s="151" t="b">
        <f t="shared" ca="1" si="1004"/>
        <v>0</v>
      </c>
      <c r="CD1989" s="151" t="b">
        <f t="shared" ca="1" si="1005"/>
        <v>0</v>
      </c>
      <c r="CE1989" s="151" t="b">
        <f t="shared" ca="1" si="1006"/>
        <v>0</v>
      </c>
      <c r="CF1989" s="151" t="b">
        <f t="shared" ca="1" si="1007"/>
        <v>0</v>
      </c>
      <c r="CG1989" s="151" t="b">
        <f t="shared" ca="1" si="1008"/>
        <v>0</v>
      </c>
      <c r="CH1989" s="151" t="b">
        <f t="shared" ca="1" si="1009"/>
        <v>0</v>
      </c>
      <c r="CI1989" s="151" t="b">
        <f t="shared" ca="1" si="1010"/>
        <v>0</v>
      </c>
      <c r="CJ1989" s="151" t="b">
        <f t="shared" ca="1" si="1011"/>
        <v>0</v>
      </c>
      <c r="CK1989" s="151" t="b">
        <f t="shared" ca="1" si="1012"/>
        <v>0</v>
      </c>
      <c r="CL1989" s="151" t="b">
        <f t="shared" ca="1" si="1013"/>
        <v>0</v>
      </c>
      <c r="CM1989" s="151" t="b">
        <f t="shared" ca="1" si="1014"/>
        <v>0</v>
      </c>
      <c r="CN1989" s="151" t="str">
        <f t="shared" ca="1" si="1015"/>
        <v>NO_VAC</v>
      </c>
      <c r="CO1989" s="151" t="str">
        <f t="shared" ca="1" si="1016"/>
        <v>NO_VAC</v>
      </c>
      <c r="CP1989" s="151" t="b">
        <f t="shared" ca="1" si="1017"/>
        <v>0</v>
      </c>
      <c r="CQ1989" s="155">
        <f t="shared" ca="1" si="1018"/>
        <v>0</v>
      </c>
      <c r="CR1989" s="155" t="b">
        <f t="shared" ca="1" si="1019"/>
        <v>0</v>
      </c>
      <c r="CS1989" s="155" t="b">
        <f t="shared" ca="1" si="1020"/>
        <v>0</v>
      </c>
      <c r="CT1989" s="155" t="b">
        <f t="shared" ca="1" si="1021"/>
        <v>0</v>
      </c>
      <c r="CU1989" s="155" t="b">
        <f t="shared" ca="1" si="1022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0"/>
        <v>0</v>
      </c>
      <c r="P1990" s="28">
        <f t="shared" ca="1" si="991"/>
        <v>0</v>
      </c>
      <c r="Q1990" s="28">
        <f t="shared" ca="1" si="992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3"/>
        <v>0</v>
      </c>
      <c r="BS1990" s="151" t="b">
        <f t="shared" si="994"/>
        <v>0</v>
      </c>
      <c r="BT1990" s="151" t="b">
        <f t="shared" si="995"/>
        <v>0</v>
      </c>
      <c r="BU1990" s="151" t="b">
        <f t="shared" si="996"/>
        <v>0</v>
      </c>
      <c r="BV1990" s="155" t="b">
        <f t="shared" ca="1" si="997"/>
        <v>0</v>
      </c>
      <c r="BW1990" s="151" t="b">
        <f t="shared" ca="1" si="998"/>
        <v>0</v>
      </c>
      <c r="BX1990" s="151" t="b">
        <f t="shared" ca="1" si="999"/>
        <v>0</v>
      </c>
      <c r="BY1990" s="151" t="b">
        <f t="shared" ca="1" si="1000"/>
        <v>0</v>
      </c>
      <c r="BZ1990" s="151" t="b">
        <f t="shared" ca="1" si="1001"/>
        <v>0</v>
      </c>
      <c r="CA1990" s="151" t="b">
        <f t="shared" ca="1" si="1002"/>
        <v>0</v>
      </c>
      <c r="CB1990" s="151" t="b">
        <f t="shared" ca="1" si="1003"/>
        <v>0</v>
      </c>
      <c r="CC1990" s="151" t="b">
        <f t="shared" ca="1" si="1004"/>
        <v>0</v>
      </c>
      <c r="CD1990" s="151" t="b">
        <f t="shared" ca="1" si="1005"/>
        <v>0</v>
      </c>
      <c r="CE1990" s="151" t="b">
        <f t="shared" ca="1" si="1006"/>
        <v>0</v>
      </c>
      <c r="CF1990" s="151" t="b">
        <f t="shared" ca="1" si="1007"/>
        <v>0</v>
      </c>
      <c r="CG1990" s="151" t="b">
        <f t="shared" ca="1" si="1008"/>
        <v>0</v>
      </c>
      <c r="CH1990" s="151" t="b">
        <f t="shared" ca="1" si="1009"/>
        <v>0</v>
      </c>
      <c r="CI1990" s="151" t="b">
        <f t="shared" ca="1" si="1010"/>
        <v>0</v>
      </c>
      <c r="CJ1990" s="151" t="b">
        <f t="shared" ca="1" si="1011"/>
        <v>0</v>
      </c>
      <c r="CK1990" s="151" t="b">
        <f t="shared" ca="1" si="1012"/>
        <v>0</v>
      </c>
      <c r="CL1990" s="151" t="b">
        <f t="shared" ca="1" si="1013"/>
        <v>0</v>
      </c>
      <c r="CM1990" s="151" t="b">
        <f t="shared" ca="1" si="1014"/>
        <v>0</v>
      </c>
      <c r="CN1990" s="151" t="str">
        <f t="shared" ca="1" si="1015"/>
        <v>NO_VAC</v>
      </c>
      <c r="CO1990" s="151" t="str">
        <f t="shared" ca="1" si="1016"/>
        <v>NO_VAC</v>
      </c>
      <c r="CP1990" s="151" t="b">
        <f t="shared" ca="1" si="1017"/>
        <v>0</v>
      </c>
      <c r="CQ1990" s="155">
        <f t="shared" ca="1" si="1018"/>
        <v>0</v>
      </c>
      <c r="CR1990" s="155" t="b">
        <f t="shared" ca="1" si="1019"/>
        <v>0</v>
      </c>
      <c r="CS1990" s="155" t="b">
        <f t="shared" ca="1" si="1020"/>
        <v>0</v>
      </c>
      <c r="CT1990" s="155" t="b">
        <f t="shared" ca="1" si="1021"/>
        <v>0</v>
      </c>
      <c r="CU1990" s="155" t="b">
        <f t="shared" ca="1" si="1022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0"/>
        <v>0</v>
      </c>
      <c r="P1991" s="28">
        <f t="shared" ca="1" si="991"/>
        <v>0</v>
      </c>
      <c r="Q1991" s="28">
        <f t="shared" ca="1" si="992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3"/>
        <v>0</v>
      </c>
      <c r="BS1991" s="151" t="b">
        <f t="shared" si="994"/>
        <v>0</v>
      </c>
      <c r="BT1991" s="151" t="b">
        <f t="shared" si="995"/>
        <v>0</v>
      </c>
      <c r="BU1991" s="151" t="b">
        <f t="shared" si="996"/>
        <v>0</v>
      </c>
      <c r="BV1991" s="155" t="b">
        <f t="shared" ca="1" si="997"/>
        <v>0</v>
      </c>
      <c r="BW1991" s="151" t="b">
        <f t="shared" ca="1" si="998"/>
        <v>0</v>
      </c>
      <c r="BX1991" s="151" t="b">
        <f t="shared" ca="1" si="999"/>
        <v>0</v>
      </c>
      <c r="BY1991" s="151" t="b">
        <f t="shared" ca="1" si="1000"/>
        <v>0</v>
      </c>
      <c r="BZ1991" s="151" t="b">
        <f t="shared" ca="1" si="1001"/>
        <v>0</v>
      </c>
      <c r="CA1991" s="151" t="b">
        <f t="shared" ca="1" si="1002"/>
        <v>0</v>
      </c>
      <c r="CB1991" s="151" t="b">
        <f t="shared" ca="1" si="1003"/>
        <v>0</v>
      </c>
      <c r="CC1991" s="151" t="b">
        <f t="shared" ca="1" si="1004"/>
        <v>0</v>
      </c>
      <c r="CD1991" s="151" t="b">
        <f t="shared" ca="1" si="1005"/>
        <v>0</v>
      </c>
      <c r="CE1991" s="151" t="b">
        <f t="shared" ca="1" si="1006"/>
        <v>0</v>
      </c>
      <c r="CF1991" s="151" t="b">
        <f t="shared" ca="1" si="1007"/>
        <v>0</v>
      </c>
      <c r="CG1991" s="151" t="b">
        <f t="shared" ca="1" si="1008"/>
        <v>0</v>
      </c>
      <c r="CH1991" s="151" t="b">
        <f t="shared" ca="1" si="1009"/>
        <v>0</v>
      </c>
      <c r="CI1991" s="151" t="b">
        <f t="shared" ca="1" si="1010"/>
        <v>0</v>
      </c>
      <c r="CJ1991" s="151" t="b">
        <f t="shared" ca="1" si="1011"/>
        <v>0</v>
      </c>
      <c r="CK1991" s="151" t="b">
        <f t="shared" ca="1" si="1012"/>
        <v>0</v>
      </c>
      <c r="CL1991" s="151" t="b">
        <f t="shared" ca="1" si="1013"/>
        <v>0</v>
      </c>
      <c r="CM1991" s="151" t="b">
        <f t="shared" ca="1" si="1014"/>
        <v>0</v>
      </c>
      <c r="CN1991" s="151" t="str">
        <f t="shared" ca="1" si="1015"/>
        <v>NO_VAC</v>
      </c>
      <c r="CO1991" s="151" t="str">
        <f t="shared" ca="1" si="1016"/>
        <v>NO_VAC</v>
      </c>
      <c r="CP1991" s="151" t="b">
        <f t="shared" ca="1" si="1017"/>
        <v>0</v>
      </c>
      <c r="CQ1991" s="155">
        <f t="shared" ca="1" si="1018"/>
        <v>0</v>
      </c>
      <c r="CR1991" s="155" t="b">
        <f t="shared" ca="1" si="1019"/>
        <v>0</v>
      </c>
      <c r="CS1991" s="155" t="b">
        <f t="shared" ca="1" si="1020"/>
        <v>0</v>
      </c>
      <c r="CT1991" s="155" t="b">
        <f t="shared" ca="1" si="1021"/>
        <v>0</v>
      </c>
      <c r="CU1991" s="155" t="b">
        <f t="shared" ca="1" si="1022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0"/>
        <v>0</v>
      </c>
      <c r="P1992" s="28">
        <f t="shared" ca="1" si="991"/>
        <v>0</v>
      </c>
      <c r="Q1992" s="28">
        <f t="shared" ca="1" si="992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3"/>
        <v>0</v>
      </c>
      <c r="BS1992" s="151" t="b">
        <f t="shared" si="994"/>
        <v>0</v>
      </c>
      <c r="BT1992" s="151" t="b">
        <f t="shared" si="995"/>
        <v>0</v>
      </c>
      <c r="BU1992" s="151" t="b">
        <f t="shared" si="996"/>
        <v>0</v>
      </c>
      <c r="BV1992" s="155" t="b">
        <f t="shared" ca="1" si="997"/>
        <v>0</v>
      </c>
      <c r="BW1992" s="151" t="b">
        <f t="shared" ca="1" si="998"/>
        <v>0</v>
      </c>
      <c r="BX1992" s="151" t="b">
        <f t="shared" ca="1" si="999"/>
        <v>0</v>
      </c>
      <c r="BY1992" s="151" t="b">
        <f t="shared" ca="1" si="1000"/>
        <v>0</v>
      </c>
      <c r="BZ1992" s="151" t="b">
        <f t="shared" ca="1" si="1001"/>
        <v>0</v>
      </c>
      <c r="CA1992" s="151" t="b">
        <f t="shared" ca="1" si="1002"/>
        <v>0</v>
      </c>
      <c r="CB1992" s="151" t="b">
        <f t="shared" ca="1" si="1003"/>
        <v>0</v>
      </c>
      <c r="CC1992" s="151" t="b">
        <f t="shared" ca="1" si="1004"/>
        <v>0</v>
      </c>
      <c r="CD1992" s="151" t="b">
        <f t="shared" ca="1" si="1005"/>
        <v>0</v>
      </c>
      <c r="CE1992" s="151" t="b">
        <f t="shared" ca="1" si="1006"/>
        <v>0</v>
      </c>
      <c r="CF1992" s="151" t="b">
        <f t="shared" ca="1" si="1007"/>
        <v>0</v>
      </c>
      <c r="CG1992" s="151" t="b">
        <f t="shared" ca="1" si="1008"/>
        <v>0</v>
      </c>
      <c r="CH1992" s="151" t="b">
        <f t="shared" ca="1" si="1009"/>
        <v>0</v>
      </c>
      <c r="CI1992" s="151" t="b">
        <f t="shared" ca="1" si="1010"/>
        <v>0</v>
      </c>
      <c r="CJ1992" s="151" t="b">
        <f t="shared" ca="1" si="1011"/>
        <v>0</v>
      </c>
      <c r="CK1992" s="151" t="b">
        <f t="shared" ca="1" si="1012"/>
        <v>0</v>
      </c>
      <c r="CL1992" s="151" t="b">
        <f t="shared" ca="1" si="1013"/>
        <v>0</v>
      </c>
      <c r="CM1992" s="151" t="b">
        <f t="shared" ca="1" si="1014"/>
        <v>0</v>
      </c>
      <c r="CN1992" s="151" t="str">
        <f t="shared" ca="1" si="1015"/>
        <v>NO_VAC</v>
      </c>
      <c r="CO1992" s="151" t="str">
        <f t="shared" ca="1" si="1016"/>
        <v>NO_VAC</v>
      </c>
      <c r="CP1992" s="151" t="b">
        <f t="shared" ca="1" si="1017"/>
        <v>0</v>
      </c>
      <c r="CQ1992" s="155">
        <f t="shared" ca="1" si="1018"/>
        <v>0</v>
      </c>
      <c r="CR1992" s="155" t="b">
        <f t="shared" ca="1" si="1019"/>
        <v>0</v>
      </c>
      <c r="CS1992" s="155" t="b">
        <f t="shared" ca="1" si="1020"/>
        <v>0</v>
      </c>
      <c r="CT1992" s="155" t="b">
        <f t="shared" ca="1" si="1021"/>
        <v>0</v>
      </c>
      <c r="CU1992" s="155" t="b">
        <f t="shared" ca="1" si="1022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0"/>
        <v>0</v>
      </c>
      <c r="P1993" s="28">
        <f t="shared" ca="1" si="991"/>
        <v>0</v>
      </c>
      <c r="Q1993" s="28">
        <f t="shared" ca="1" si="992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3"/>
        <v>0</v>
      </c>
      <c r="BS1993" s="151" t="b">
        <f t="shared" si="994"/>
        <v>0</v>
      </c>
      <c r="BT1993" s="151" t="b">
        <f t="shared" si="995"/>
        <v>0</v>
      </c>
      <c r="BU1993" s="151" t="b">
        <f t="shared" si="996"/>
        <v>0</v>
      </c>
      <c r="BV1993" s="155" t="b">
        <f t="shared" ca="1" si="997"/>
        <v>0</v>
      </c>
      <c r="BW1993" s="151" t="b">
        <f t="shared" ca="1" si="998"/>
        <v>0</v>
      </c>
      <c r="BX1993" s="151" t="b">
        <f t="shared" ca="1" si="999"/>
        <v>0</v>
      </c>
      <c r="BY1993" s="151" t="b">
        <f t="shared" ca="1" si="1000"/>
        <v>0</v>
      </c>
      <c r="BZ1993" s="151" t="b">
        <f t="shared" ca="1" si="1001"/>
        <v>0</v>
      </c>
      <c r="CA1993" s="151" t="b">
        <f t="shared" ca="1" si="1002"/>
        <v>0</v>
      </c>
      <c r="CB1993" s="151" t="b">
        <f t="shared" ca="1" si="1003"/>
        <v>0</v>
      </c>
      <c r="CC1993" s="151" t="b">
        <f t="shared" ca="1" si="1004"/>
        <v>0</v>
      </c>
      <c r="CD1993" s="151" t="b">
        <f t="shared" ca="1" si="1005"/>
        <v>0</v>
      </c>
      <c r="CE1993" s="151" t="b">
        <f t="shared" ca="1" si="1006"/>
        <v>0</v>
      </c>
      <c r="CF1993" s="151" t="b">
        <f t="shared" ca="1" si="1007"/>
        <v>0</v>
      </c>
      <c r="CG1993" s="151" t="b">
        <f t="shared" ca="1" si="1008"/>
        <v>0</v>
      </c>
      <c r="CH1993" s="151" t="b">
        <f t="shared" ca="1" si="1009"/>
        <v>0</v>
      </c>
      <c r="CI1993" s="151" t="b">
        <f t="shared" ca="1" si="1010"/>
        <v>0</v>
      </c>
      <c r="CJ1993" s="151" t="b">
        <f t="shared" ca="1" si="1011"/>
        <v>0</v>
      </c>
      <c r="CK1993" s="151" t="b">
        <f t="shared" ca="1" si="1012"/>
        <v>0</v>
      </c>
      <c r="CL1993" s="151" t="b">
        <f t="shared" ca="1" si="1013"/>
        <v>0</v>
      </c>
      <c r="CM1993" s="151" t="b">
        <f t="shared" ca="1" si="1014"/>
        <v>0</v>
      </c>
      <c r="CN1993" s="151" t="str">
        <f t="shared" ca="1" si="1015"/>
        <v>NO_VAC</v>
      </c>
      <c r="CO1993" s="151" t="str">
        <f t="shared" ca="1" si="1016"/>
        <v>NO_VAC</v>
      </c>
      <c r="CP1993" s="151" t="b">
        <f t="shared" ca="1" si="1017"/>
        <v>0</v>
      </c>
      <c r="CQ1993" s="155">
        <f t="shared" ca="1" si="1018"/>
        <v>0</v>
      </c>
      <c r="CR1993" s="155" t="b">
        <f t="shared" ca="1" si="1019"/>
        <v>0</v>
      </c>
      <c r="CS1993" s="155" t="b">
        <f t="shared" ca="1" si="1020"/>
        <v>0</v>
      </c>
      <c r="CT1993" s="155" t="b">
        <f t="shared" ca="1" si="1021"/>
        <v>0</v>
      </c>
      <c r="CU1993" s="155" t="b">
        <f t="shared" ca="1" si="1022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3">IF(N1994="",0,DATEDIF(N1994,TODAY(),"Y"))</f>
        <v>0</v>
      </c>
      <c r="P1994" s="28">
        <f t="shared" ref="P1994:P2019" ca="1" si="1024">IF(N1994="",0,DATEDIF(N1994,TODAY(),"YM"))</f>
        <v>0</v>
      </c>
      <c r="Q1994" s="28">
        <f t="shared" ref="Q1994:Q2019" ca="1" si="1025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3"/>
        <v>0</v>
      </c>
      <c r="BS1994" s="151" t="b">
        <f t="shared" si="994"/>
        <v>0</v>
      </c>
      <c r="BT1994" s="151" t="b">
        <f t="shared" si="995"/>
        <v>0</v>
      </c>
      <c r="BU1994" s="151" t="b">
        <f t="shared" si="996"/>
        <v>0</v>
      </c>
      <c r="BV1994" s="155" t="b">
        <f t="shared" ca="1" si="997"/>
        <v>0</v>
      </c>
      <c r="BW1994" s="151" t="b">
        <f t="shared" ca="1" si="998"/>
        <v>0</v>
      </c>
      <c r="BX1994" s="151" t="b">
        <f t="shared" ca="1" si="999"/>
        <v>0</v>
      </c>
      <c r="BY1994" s="151" t="b">
        <f t="shared" ca="1" si="1000"/>
        <v>0</v>
      </c>
      <c r="BZ1994" s="151" t="b">
        <f t="shared" ca="1" si="1001"/>
        <v>0</v>
      </c>
      <c r="CA1994" s="151" t="b">
        <f t="shared" ca="1" si="1002"/>
        <v>0</v>
      </c>
      <c r="CB1994" s="151" t="b">
        <f t="shared" ca="1" si="1003"/>
        <v>0</v>
      </c>
      <c r="CC1994" s="151" t="b">
        <f t="shared" ca="1" si="1004"/>
        <v>0</v>
      </c>
      <c r="CD1994" s="151" t="b">
        <f t="shared" ca="1" si="1005"/>
        <v>0</v>
      </c>
      <c r="CE1994" s="151" t="b">
        <f t="shared" ca="1" si="1006"/>
        <v>0</v>
      </c>
      <c r="CF1994" s="151" t="b">
        <f t="shared" ca="1" si="1007"/>
        <v>0</v>
      </c>
      <c r="CG1994" s="151" t="b">
        <f t="shared" ca="1" si="1008"/>
        <v>0</v>
      </c>
      <c r="CH1994" s="151" t="b">
        <f t="shared" ca="1" si="1009"/>
        <v>0</v>
      </c>
      <c r="CI1994" s="151" t="b">
        <f t="shared" ca="1" si="1010"/>
        <v>0</v>
      </c>
      <c r="CJ1994" s="151" t="b">
        <f t="shared" ca="1" si="1011"/>
        <v>0</v>
      </c>
      <c r="CK1994" s="151" t="b">
        <f t="shared" ca="1" si="1012"/>
        <v>0</v>
      </c>
      <c r="CL1994" s="151" t="b">
        <f t="shared" ca="1" si="1013"/>
        <v>0</v>
      </c>
      <c r="CM1994" s="151" t="b">
        <f t="shared" ca="1" si="1014"/>
        <v>0</v>
      </c>
      <c r="CN1994" s="151" t="str">
        <f t="shared" ca="1" si="1015"/>
        <v>NO_VAC</v>
      </c>
      <c r="CO1994" s="151" t="str">
        <f t="shared" ca="1" si="1016"/>
        <v>NO_VAC</v>
      </c>
      <c r="CP1994" s="151" t="b">
        <f t="shared" ca="1" si="1017"/>
        <v>0</v>
      </c>
      <c r="CQ1994" s="155">
        <f t="shared" ca="1" si="1018"/>
        <v>0</v>
      </c>
      <c r="CR1994" s="155" t="b">
        <f t="shared" ca="1" si="1019"/>
        <v>0</v>
      </c>
      <c r="CS1994" s="155" t="b">
        <f t="shared" ca="1" si="1020"/>
        <v>0</v>
      </c>
      <c r="CT1994" s="155" t="b">
        <f t="shared" ca="1" si="1021"/>
        <v>0</v>
      </c>
      <c r="CU1994" s="155" t="b">
        <f t="shared" ca="1" si="1022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3"/>
        <v>0</v>
      </c>
      <c r="P1995" s="28">
        <f t="shared" ca="1" si="1024"/>
        <v>0</v>
      </c>
      <c r="Q1995" s="28">
        <f t="shared" ca="1" si="1025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6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27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28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29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0">IF(O1995+P1995+Q1995&lt;&gt;0,IF(O1995=1,1,IF(O1995=2,2,IF(O1995=3,3, IF(O1995=4,4,IF(P1995=0,-1,0))))))</f>
        <v>0</v>
      </c>
      <c r="BW1995" s="151" t="b">
        <f t="shared" ref="BW1995:BW2019" ca="1" si="1031">IF($BV1995&lt;=0,IF(R1995&lt;&gt;"","VAC","NO_VAC"))</f>
        <v>0</v>
      </c>
      <c r="BX1995" s="151" t="b">
        <f t="shared" ref="BX1995:BX2019" ca="1" si="1032">IF($BV1995&lt;=0,IF(T1995&lt;&gt;"","VAC","NO_VAC"))</f>
        <v>0</v>
      </c>
      <c r="BY1995" s="151" t="b">
        <f t="shared" ref="BY1995:BY2019" ca="1" si="1033">IF($BV1995=0,IF(P1995&gt;=2,IF(V1995&lt;&gt;"","VAC","NO_VAC")))</f>
        <v>0</v>
      </c>
      <c r="BZ1995" s="151" t="b">
        <f t="shared" ref="BZ1995:BZ2019" ca="1" si="1034">IF($BV1995=0,IF(P1995&gt;=4,IF(X1995&lt;&gt;"","VAC","NO_VAC")))</f>
        <v>0</v>
      </c>
      <c r="CA1995" s="151" t="b">
        <f t="shared" ref="CA1995:CA2019" ca="1" si="1035">IF($BV1995=0,IF(P1995&gt;=6,IF(Z1995&lt;&gt;"","VAC","NO_VAC")))</f>
        <v>0</v>
      </c>
      <c r="CB1995" s="151" t="b">
        <f t="shared" ref="CB1995:CB2019" ca="1" si="1036">IF($BV1995=0,IF(P1995&gt;=2,IF(AB1995&lt;&gt;"","VAC","NO_VAC")))</f>
        <v>0</v>
      </c>
      <c r="CC1995" s="151" t="b">
        <f t="shared" ref="CC1995:CC2019" ca="1" si="1037">IF($BV1995=0,IF(P1995&gt;=4,IF(AD1995&lt;&gt;"","VAC","NO_VAC")))</f>
        <v>0</v>
      </c>
      <c r="CD1995" s="151" t="b">
        <f t="shared" ref="CD1995:CD2019" ca="1" si="1038">IF($BV1995=0,IF(P1995&gt;=6,IF(AF1995&lt;&gt;"","VAC","NO_VAC")))</f>
        <v>0</v>
      </c>
      <c r="CE1995" s="151" t="b">
        <f t="shared" ref="CE1995:CE2019" ca="1" si="1039">IF($BV1995=0,IF(P1995&gt;=2,IF(AH1995&lt;&gt;"","VAC","NO_VAC")))</f>
        <v>0</v>
      </c>
      <c r="CF1995" s="151" t="b">
        <f t="shared" ref="CF1995:CF2019" ca="1" si="1040">IF($BV1995=0,IF(P1995&gt;=4,IF(AJ1995&lt;&gt;"","VAC","NO_VAC")))</f>
        <v>0</v>
      </c>
      <c r="CG1995" s="151" t="b">
        <f t="shared" ref="CG1995:CG2019" ca="1" si="1041">IF($BV1995=0,IF(P1995&gt;=7,IF(AL1995&lt;&gt;"","VAC","NO_VAC")))</f>
        <v>0</v>
      </c>
      <c r="CH1995" s="151" t="b">
        <f t="shared" ref="CH1995:CH2019" ca="1" si="1042">IF($BV1995=0,IF(P1995&gt;=8,IF(AN1995&lt;&gt;"","VAC","NO_VAC")))</f>
        <v>0</v>
      </c>
      <c r="CI1995" s="151" t="b">
        <f t="shared" ref="CI1995:CI2019" ca="1" si="1043">IF($BV1995=1,IF(AP1995&lt;&gt;"","VAC","NO_VAC"))</f>
        <v>0</v>
      </c>
      <c r="CJ1995" s="151" t="b">
        <f t="shared" ref="CJ1995:CJ2019" ca="1" si="1044">IF($BV1995=0,IF(P1995&gt;=2,IF(AR1995&lt;&gt;"","VAC","NO_VAC")))</f>
        <v>0</v>
      </c>
      <c r="CK1995" s="151" t="b">
        <f t="shared" ref="CK1995:CK2019" ca="1" si="1045">IF($BV1995=0,IF(P1995&gt;=4,IF(AT1995&lt;&gt;"","VAC","NO_VAC")))</f>
        <v>0</v>
      </c>
      <c r="CL1995" s="151" t="b">
        <f t="shared" ref="CL1995:CL2019" ca="1" si="1046">IF($BV1995=1,IF(AV1995&lt;&gt;"","VAC","NO_VAC"))</f>
        <v>0</v>
      </c>
      <c r="CM1995" s="151" t="b">
        <f t="shared" ref="CM1995:CM2019" ca="1" si="1047">IF($BV1995=1,IF(AX1995&lt;&gt;"","VAC","NO_VAC"))</f>
        <v>0</v>
      </c>
      <c r="CN1995" s="151" t="str">
        <f t="shared" ref="CN1995:CN2019" ca="1" si="1048">IF($BV1995=1,IF(P1995&gt;=6,IF(AZ1995&lt;&gt;"","VAC","NO_VAC")),IF($BV1995&gt;1,IF(AZ1995&lt;&gt;"","VAC","NO_VAC")))</f>
        <v>NO_VAC</v>
      </c>
      <c r="CO1995" s="151" t="str">
        <f t="shared" ref="CO1995:CO2019" ca="1" si="1049">IF($BV1995=1,IF(P1995&gt;=6,IF(BB1995&lt;&gt;"","VAC","NO_VAC")),IF($BV1995&gt;1,IF(BB1995&lt;&gt;"","VAC","NO_VAC")))</f>
        <v>NO_VAC</v>
      </c>
      <c r="CP1995" s="151" t="b">
        <f t="shared" ref="CP1995:CP2019" ca="1" si="1050">IF($BV1995=4,IF(BD1995&lt;&gt;"","VAC","NO_VAC"))</f>
        <v>0</v>
      </c>
      <c r="CQ1995" s="155">
        <f t="shared" ref="CQ1995:CQ2019" ca="1" si="1051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2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3">IF(O1995=2,COUNT(R1995,T1995,V1995,X1995,Z1995,AB1995,AD1995,AF1995,AH1995,AJ1995,AL1995,AN1995,AR1995,AT1995,AV1995,AX1995,AP1995,AZ1995,BB1995))</f>
        <v>0</v>
      </c>
      <c r="CT1995" s="155" t="b">
        <f t="shared" ref="CT1995:CT2019" ca="1" si="1054">IF(O1995=3,COUNT(R1995,T1995,V1995,X1995,Z1995,AB1995,AD1995,AF1995,AH1995,AJ1995,AL1995,AN1995,AR1995,AT1995,AV1995,AX1995,AP1995,AZ1995,BB1995))</f>
        <v>0</v>
      </c>
      <c r="CU1995" s="155" t="b">
        <f t="shared" ref="CU1995:CU2019" ca="1" si="1055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3"/>
        <v>0</v>
      </c>
      <c r="P1996" s="28">
        <f t="shared" ca="1" si="1024"/>
        <v>0</v>
      </c>
      <c r="Q1996" s="28">
        <f t="shared" ca="1" si="1025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6"/>
        <v>0</v>
      </c>
      <c r="BS1996" s="151" t="b">
        <f t="shared" si="1027"/>
        <v>0</v>
      </c>
      <c r="BT1996" s="151" t="b">
        <f t="shared" si="1028"/>
        <v>0</v>
      </c>
      <c r="BU1996" s="151" t="b">
        <f t="shared" si="1029"/>
        <v>0</v>
      </c>
      <c r="BV1996" s="155" t="b">
        <f t="shared" ca="1" si="1030"/>
        <v>0</v>
      </c>
      <c r="BW1996" s="151" t="b">
        <f t="shared" ca="1" si="1031"/>
        <v>0</v>
      </c>
      <c r="BX1996" s="151" t="b">
        <f t="shared" ca="1" si="1032"/>
        <v>0</v>
      </c>
      <c r="BY1996" s="151" t="b">
        <f t="shared" ca="1" si="1033"/>
        <v>0</v>
      </c>
      <c r="BZ1996" s="151" t="b">
        <f t="shared" ca="1" si="1034"/>
        <v>0</v>
      </c>
      <c r="CA1996" s="151" t="b">
        <f t="shared" ca="1" si="1035"/>
        <v>0</v>
      </c>
      <c r="CB1996" s="151" t="b">
        <f t="shared" ca="1" si="1036"/>
        <v>0</v>
      </c>
      <c r="CC1996" s="151" t="b">
        <f t="shared" ca="1" si="1037"/>
        <v>0</v>
      </c>
      <c r="CD1996" s="151" t="b">
        <f t="shared" ca="1" si="1038"/>
        <v>0</v>
      </c>
      <c r="CE1996" s="151" t="b">
        <f t="shared" ca="1" si="1039"/>
        <v>0</v>
      </c>
      <c r="CF1996" s="151" t="b">
        <f t="shared" ca="1" si="1040"/>
        <v>0</v>
      </c>
      <c r="CG1996" s="151" t="b">
        <f t="shared" ca="1" si="1041"/>
        <v>0</v>
      </c>
      <c r="CH1996" s="151" t="b">
        <f t="shared" ca="1" si="1042"/>
        <v>0</v>
      </c>
      <c r="CI1996" s="151" t="b">
        <f t="shared" ca="1" si="1043"/>
        <v>0</v>
      </c>
      <c r="CJ1996" s="151" t="b">
        <f t="shared" ca="1" si="1044"/>
        <v>0</v>
      </c>
      <c r="CK1996" s="151" t="b">
        <f t="shared" ca="1" si="1045"/>
        <v>0</v>
      </c>
      <c r="CL1996" s="151" t="b">
        <f t="shared" ca="1" si="1046"/>
        <v>0</v>
      </c>
      <c r="CM1996" s="151" t="b">
        <f t="shared" ca="1" si="1047"/>
        <v>0</v>
      </c>
      <c r="CN1996" s="151" t="str">
        <f t="shared" ca="1" si="1048"/>
        <v>NO_VAC</v>
      </c>
      <c r="CO1996" s="151" t="str">
        <f t="shared" ca="1" si="1049"/>
        <v>NO_VAC</v>
      </c>
      <c r="CP1996" s="151" t="b">
        <f t="shared" ca="1" si="1050"/>
        <v>0</v>
      </c>
      <c r="CQ1996" s="155">
        <f t="shared" ca="1" si="1051"/>
        <v>0</v>
      </c>
      <c r="CR1996" s="155" t="b">
        <f t="shared" ca="1" si="1052"/>
        <v>0</v>
      </c>
      <c r="CS1996" s="155" t="b">
        <f t="shared" ca="1" si="1053"/>
        <v>0</v>
      </c>
      <c r="CT1996" s="155" t="b">
        <f t="shared" ca="1" si="1054"/>
        <v>0</v>
      </c>
      <c r="CU1996" s="155" t="b">
        <f t="shared" ca="1" si="1055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3"/>
        <v>0</v>
      </c>
      <c r="P1997" s="28">
        <f t="shared" ca="1" si="1024"/>
        <v>0</v>
      </c>
      <c r="Q1997" s="28">
        <f t="shared" ca="1" si="1025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6"/>
        <v>0</v>
      </c>
      <c r="BS1997" s="151" t="b">
        <f t="shared" si="1027"/>
        <v>0</v>
      </c>
      <c r="BT1997" s="151" t="b">
        <f t="shared" si="1028"/>
        <v>0</v>
      </c>
      <c r="BU1997" s="151" t="b">
        <f t="shared" si="1029"/>
        <v>0</v>
      </c>
      <c r="BV1997" s="155" t="b">
        <f t="shared" ca="1" si="1030"/>
        <v>0</v>
      </c>
      <c r="BW1997" s="151" t="b">
        <f t="shared" ca="1" si="1031"/>
        <v>0</v>
      </c>
      <c r="BX1997" s="151" t="b">
        <f t="shared" ca="1" si="1032"/>
        <v>0</v>
      </c>
      <c r="BY1997" s="151" t="b">
        <f t="shared" ca="1" si="1033"/>
        <v>0</v>
      </c>
      <c r="BZ1997" s="151" t="b">
        <f t="shared" ca="1" si="1034"/>
        <v>0</v>
      </c>
      <c r="CA1997" s="151" t="b">
        <f t="shared" ca="1" si="1035"/>
        <v>0</v>
      </c>
      <c r="CB1997" s="151" t="b">
        <f t="shared" ca="1" si="1036"/>
        <v>0</v>
      </c>
      <c r="CC1997" s="151" t="b">
        <f t="shared" ca="1" si="1037"/>
        <v>0</v>
      </c>
      <c r="CD1997" s="151" t="b">
        <f t="shared" ca="1" si="1038"/>
        <v>0</v>
      </c>
      <c r="CE1997" s="151" t="b">
        <f t="shared" ca="1" si="1039"/>
        <v>0</v>
      </c>
      <c r="CF1997" s="151" t="b">
        <f t="shared" ca="1" si="1040"/>
        <v>0</v>
      </c>
      <c r="CG1997" s="151" t="b">
        <f t="shared" ca="1" si="1041"/>
        <v>0</v>
      </c>
      <c r="CH1997" s="151" t="b">
        <f t="shared" ca="1" si="1042"/>
        <v>0</v>
      </c>
      <c r="CI1997" s="151" t="b">
        <f t="shared" ca="1" si="1043"/>
        <v>0</v>
      </c>
      <c r="CJ1997" s="151" t="b">
        <f t="shared" ca="1" si="1044"/>
        <v>0</v>
      </c>
      <c r="CK1997" s="151" t="b">
        <f t="shared" ca="1" si="1045"/>
        <v>0</v>
      </c>
      <c r="CL1997" s="151" t="b">
        <f t="shared" ca="1" si="1046"/>
        <v>0</v>
      </c>
      <c r="CM1997" s="151" t="b">
        <f t="shared" ca="1" si="1047"/>
        <v>0</v>
      </c>
      <c r="CN1997" s="151" t="str">
        <f t="shared" ca="1" si="1048"/>
        <v>NO_VAC</v>
      </c>
      <c r="CO1997" s="151" t="str">
        <f t="shared" ca="1" si="1049"/>
        <v>NO_VAC</v>
      </c>
      <c r="CP1997" s="151" t="b">
        <f t="shared" ca="1" si="1050"/>
        <v>0</v>
      </c>
      <c r="CQ1997" s="155">
        <f t="shared" ca="1" si="1051"/>
        <v>0</v>
      </c>
      <c r="CR1997" s="155" t="b">
        <f t="shared" ca="1" si="1052"/>
        <v>0</v>
      </c>
      <c r="CS1997" s="155" t="b">
        <f t="shared" ca="1" si="1053"/>
        <v>0</v>
      </c>
      <c r="CT1997" s="155" t="b">
        <f t="shared" ca="1" si="1054"/>
        <v>0</v>
      </c>
      <c r="CU1997" s="155" t="b">
        <f t="shared" ca="1" si="1055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3"/>
        <v>0</v>
      </c>
      <c r="P1998" s="28">
        <f t="shared" ca="1" si="1024"/>
        <v>0</v>
      </c>
      <c r="Q1998" s="28">
        <f t="shared" ca="1" si="1025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6"/>
        <v>0</v>
      </c>
      <c r="BS1998" s="151" t="b">
        <f t="shared" si="1027"/>
        <v>0</v>
      </c>
      <c r="BT1998" s="151" t="b">
        <f t="shared" si="1028"/>
        <v>0</v>
      </c>
      <c r="BU1998" s="151" t="b">
        <f t="shared" si="1029"/>
        <v>0</v>
      </c>
      <c r="BV1998" s="155" t="b">
        <f t="shared" ca="1" si="1030"/>
        <v>0</v>
      </c>
      <c r="BW1998" s="151" t="b">
        <f t="shared" ca="1" si="1031"/>
        <v>0</v>
      </c>
      <c r="BX1998" s="151" t="b">
        <f t="shared" ca="1" si="1032"/>
        <v>0</v>
      </c>
      <c r="BY1998" s="151" t="b">
        <f t="shared" ca="1" si="1033"/>
        <v>0</v>
      </c>
      <c r="BZ1998" s="151" t="b">
        <f t="shared" ca="1" si="1034"/>
        <v>0</v>
      </c>
      <c r="CA1998" s="151" t="b">
        <f t="shared" ca="1" si="1035"/>
        <v>0</v>
      </c>
      <c r="CB1998" s="151" t="b">
        <f t="shared" ca="1" si="1036"/>
        <v>0</v>
      </c>
      <c r="CC1998" s="151" t="b">
        <f t="shared" ca="1" si="1037"/>
        <v>0</v>
      </c>
      <c r="CD1998" s="151" t="b">
        <f t="shared" ca="1" si="1038"/>
        <v>0</v>
      </c>
      <c r="CE1998" s="151" t="b">
        <f t="shared" ca="1" si="1039"/>
        <v>0</v>
      </c>
      <c r="CF1998" s="151" t="b">
        <f t="shared" ca="1" si="1040"/>
        <v>0</v>
      </c>
      <c r="CG1998" s="151" t="b">
        <f t="shared" ca="1" si="1041"/>
        <v>0</v>
      </c>
      <c r="CH1998" s="151" t="b">
        <f t="shared" ca="1" si="1042"/>
        <v>0</v>
      </c>
      <c r="CI1998" s="151" t="b">
        <f t="shared" ca="1" si="1043"/>
        <v>0</v>
      </c>
      <c r="CJ1998" s="151" t="b">
        <f t="shared" ca="1" si="1044"/>
        <v>0</v>
      </c>
      <c r="CK1998" s="151" t="b">
        <f t="shared" ca="1" si="1045"/>
        <v>0</v>
      </c>
      <c r="CL1998" s="151" t="b">
        <f t="shared" ca="1" si="1046"/>
        <v>0</v>
      </c>
      <c r="CM1998" s="151" t="b">
        <f t="shared" ca="1" si="1047"/>
        <v>0</v>
      </c>
      <c r="CN1998" s="151" t="str">
        <f t="shared" ca="1" si="1048"/>
        <v>NO_VAC</v>
      </c>
      <c r="CO1998" s="151" t="str">
        <f t="shared" ca="1" si="1049"/>
        <v>NO_VAC</v>
      </c>
      <c r="CP1998" s="151" t="b">
        <f t="shared" ca="1" si="1050"/>
        <v>0</v>
      </c>
      <c r="CQ1998" s="155">
        <f t="shared" ca="1" si="1051"/>
        <v>0</v>
      </c>
      <c r="CR1998" s="155" t="b">
        <f t="shared" ca="1" si="1052"/>
        <v>0</v>
      </c>
      <c r="CS1998" s="155" t="b">
        <f t="shared" ca="1" si="1053"/>
        <v>0</v>
      </c>
      <c r="CT1998" s="155" t="b">
        <f t="shared" ca="1" si="1054"/>
        <v>0</v>
      </c>
      <c r="CU1998" s="155" t="b">
        <f t="shared" ca="1" si="1055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3"/>
        <v>0</v>
      </c>
      <c r="P1999" s="28">
        <f t="shared" ca="1" si="1024"/>
        <v>0</v>
      </c>
      <c r="Q1999" s="28">
        <f t="shared" ca="1" si="1025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6"/>
        <v>0</v>
      </c>
      <c r="BS1999" s="151" t="b">
        <f t="shared" si="1027"/>
        <v>0</v>
      </c>
      <c r="BT1999" s="151" t="b">
        <f t="shared" si="1028"/>
        <v>0</v>
      </c>
      <c r="BU1999" s="151" t="b">
        <f t="shared" si="1029"/>
        <v>0</v>
      </c>
      <c r="BV1999" s="155" t="b">
        <f t="shared" ca="1" si="1030"/>
        <v>0</v>
      </c>
      <c r="BW1999" s="151" t="b">
        <f t="shared" ca="1" si="1031"/>
        <v>0</v>
      </c>
      <c r="BX1999" s="151" t="b">
        <f t="shared" ca="1" si="1032"/>
        <v>0</v>
      </c>
      <c r="BY1999" s="151" t="b">
        <f t="shared" ca="1" si="1033"/>
        <v>0</v>
      </c>
      <c r="BZ1999" s="151" t="b">
        <f t="shared" ca="1" si="1034"/>
        <v>0</v>
      </c>
      <c r="CA1999" s="151" t="b">
        <f t="shared" ca="1" si="1035"/>
        <v>0</v>
      </c>
      <c r="CB1999" s="151" t="b">
        <f t="shared" ca="1" si="1036"/>
        <v>0</v>
      </c>
      <c r="CC1999" s="151" t="b">
        <f t="shared" ca="1" si="1037"/>
        <v>0</v>
      </c>
      <c r="CD1999" s="151" t="b">
        <f t="shared" ca="1" si="1038"/>
        <v>0</v>
      </c>
      <c r="CE1999" s="151" t="b">
        <f t="shared" ca="1" si="1039"/>
        <v>0</v>
      </c>
      <c r="CF1999" s="151" t="b">
        <f t="shared" ca="1" si="1040"/>
        <v>0</v>
      </c>
      <c r="CG1999" s="151" t="b">
        <f t="shared" ca="1" si="1041"/>
        <v>0</v>
      </c>
      <c r="CH1999" s="151" t="b">
        <f t="shared" ca="1" si="1042"/>
        <v>0</v>
      </c>
      <c r="CI1999" s="151" t="b">
        <f t="shared" ca="1" si="1043"/>
        <v>0</v>
      </c>
      <c r="CJ1999" s="151" t="b">
        <f t="shared" ca="1" si="1044"/>
        <v>0</v>
      </c>
      <c r="CK1999" s="151" t="b">
        <f t="shared" ca="1" si="1045"/>
        <v>0</v>
      </c>
      <c r="CL1999" s="151" t="b">
        <f t="shared" ca="1" si="1046"/>
        <v>0</v>
      </c>
      <c r="CM1999" s="151" t="b">
        <f t="shared" ca="1" si="1047"/>
        <v>0</v>
      </c>
      <c r="CN1999" s="151" t="str">
        <f t="shared" ca="1" si="1048"/>
        <v>NO_VAC</v>
      </c>
      <c r="CO1999" s="151" t="str">
        <f t="shared" ca="1" si="1049"/>
        <v>NO_VAC</v>
      </c>
      <c r="CP1999" s="151" t="b">
        <f t="shared" ca="1" si="1050"/>
        <v>0</v>
      </c>
      <c r="CQ1999" s="155">
        <f t="shared" ca="1" si="1051"/>
        <v>0</v>
      </c>
      <c r="CR1999" s="155" t="b">
        <f t="shared" ca="1" si="1052"/>
        <v>0</v>
      </c>
      <c r="CS1999" s="155" t="b">
        <f t="shared" ca="1" si="1053"/>
        <v>0</v>
      </c>
      <c r="CT1999" s="155" t="b">
        <f t="shared" ca="1" si="1054"/>
        <v>0</v>
      </c>
      <c r="CU1999" s="155" t="b">
        <f t="shared" ca="1" si="1055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3"/>
        <v>0</v>
      </c>
      <c r="P2000" s="28">
        <f t="shared" ca="1" si="1024"/>
        <v>0</v>
      </c>
      <c r="Q2000" s="28">
        <f t="shared" ca="1" si="1025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6"/>
        <v>0</v>
      </c>
      <c r="BS2000" s="151" t="b">
        <f t="shared" si="1027"/>
        <v>0</v>
      </c>
      <c r="BT2000" s="151" t="b">
        <f t="shared" si="1028"/>
        <v>0</v>
      </c>
      <c r="BU2000" s="151" t="b">
        <f t="shared" si="1029"/>
        <v>0</v>
      </c>
      <c r="BV2000" s="155" t="b">
        <f t="shared" ca="1" si="1030"/>
        <v>0</v>
      </c>
      <c r="BW2000" s="151" t="b">
        <f t="shared" ca="1" si="1031"/>
        <v>0</v>
      </c>
      <c r="BX2000" s="151" t="b">
        <f t="shared" ca="1" si="1032"/>
        <v>0</v>
      </c>
      <c r="BY2000" s="151" t="b">
        <f t="shared" ca="1" si="1033"/>
        <v>0</v>
      </c>
      <c r="BZ2000" s="151" t="b">
        <f t="shared" ca="1" si="1034"/>
        <v>0</v>
      </c>
      <c r="CA2000" s="151" t="b">
        <f t="shared" ca="1" si="1035"/>
        <v>0</v>
      </c>
      <c r="CB2000" s="151" t="b">
        <f t="shared" ca="1" si="1036"/>
        <v>0</v>
      </c>
      <c r="CC2000" s="151" t="b">
        <f t="shared" ca="1" si="1037"/>
        <v>0</v>
      </c>
      <c r="CD2000" s="151" t="b">
        <f t="shared" ca="1" si="1038"/>
        <v>0</v>
      </c>
      <c r="CE2000" s="151" t="b">
        <f t="shared" ca="1" si="1039"/>
        <v>0</v>
      </c>
      <c r="CF2000" s="151" t="b">
        <f t="shared" ca="1" si="1040"/>
        <v>0</v>
      </c>
      <c r="CG2000" s="151" t="b">
        <f t="shared" ca="1" si="1041"/>
        <v>0</v>
      </c>
      <c r="CH2000" s="151" t="b">
        <f t="shared" ca="1" si="1042"/>
        <v>0</v>
      </c>
      <c r="CI2000" s="151" t="b">
        <f t="shared" ca="1" si="1043"/>
        <v>0</v>
      </c>
      <c r="CJ2000" s="151" t="b">
        <f t="shared" ca="1" si="1044"/>
        <v>0</v>
      </c>
      <c r="CK2000" s="151" t="b">
        <f t="shared" ca="1" si="1045"/>
        <v>0</v>
      </c>
      <c r="CL2000" s="151" t="b">
        <f t="shared" ca="1" si="1046"/>
        <v>0</v>
      </c>
      <c r="CM2000" s="151" t="b">
        <f t="shared" ca="1" si="1047"/>
        <v>0</v>
      </c>
      <c r="CN2000" s="151" t="str">
        <f t="shared" ca="1" si="1048"/>
        <v>NO_VAC</v>
      </c>
      <c r="CO2000" s="151" t="str">
        <f t="shared" ca="1" si="1049"/>
        <v>NO_VAC</v>
      </c>
      <c r="CP2000" s="151" t="b">
        <f t="shared" ca="1" si="1050"/>
        <v>0</v>
      </c>
      <c r="CQ2000" s="155">
        <f t="shared" ca="1" si="1051"/>
        <v>0</v>
      </c>
      <c r="CR2000" s="155" t="b">
        <f t="shared" ca="1" si="1052"/>
        <v>0</v>
      </c>
      <c r="CS2000" s="155" t="b">
        <f t="shared" ca="1" si="1053"/>
        <v>0</v>
      </c>
      <c r="CT2000" s="155" t="b">
        <f t="shared" ca="1" si="1054"/>
        <v>0</v>
      </c>
      <c r="CU2000" s="155" t="b">
        <f t="shared" ca="1" si="1055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3"/>
        <v>0</v>
      </c>
      <c r="P2001" s="28">
        <f t="shared" ca="1" si="1024"/>
        <v>0</v>
      </c>
      <c r="Q2001" s="28">
        <f t="shared" ca="1" si="1025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6"/>
        <v>0</v>
      </c>
      <c r="BS2001" s="151" t="b">
        <f t="shared" si="1027"/>
        <v>0</v>
      </c>
      <c r="BT2001" s="151" t="b">
        <f t="shared" si="1028"/>
        <v>0</v>
      </c>
      <c r="BU2001" s="151" t="b">
        <f t="shared" si="1029"/>
        <v>0</v>
      </c>
      <c r="BV2001" s="155" t="b">
        <f t="shared" ca="1" si="1030"/>
        <v>0</v>
      </c>
      <c r="BW2001" s="151" t="b">
        <f t="shared" ca="1" si="1031"/>
        <v>0</v>
      </c>
      <c r="BX2001" s="151" t="b">
        <f t="shared" ca="1" si="1032"/>
        <v>0</v>
      </c>
      <c r="BY2001" s="151" t="b">
        <f t="shared" ca="1" si="1033"/>
        <v>0</v>
      </c>
      <c r="BZ2001" s="151" t="b">
        <f t="shared" ca="1" si="1034"/>
        <v>0</v>
      </c>
      <c r="CA2001" s="151" t="b">
        <f t="shared" ca="1" si="1035"/>
        <v>0</v>
      </c>
      <c r="CB2001" s="151" t="b">
        <f t="shared" ca="1" si="1036"/>
        <v>0</v>
      </c>
      <c r="CC2001" s="151" t="b">
        <f t="shared" ca="1" si="1037"/>
        <v>0</v>
      </c>
      <c r="CD2001" s="151" t="b">
        <f t="shared" ca="1" si="1038"/>
        <v>0</v>
      </c>
      <c r="CE2001" s="151" t="b">
        <f t="shared" ca="1" si="1039"/>
        <v>0</v>
      </c>
      <c r="CF2001" s="151" t="b">
        <f t="shared" ca="1" si="1040"/>
        <v>0</v>
      </c>
      <c r="CG2001" s="151" t="b">
        <f t="shared" ca="1" si="1041"/>
        <v>0</v>
      </c>
      <c r="CH2001" s="151" t="b">
        <f t="shared" ca="1" si="1042"/>
        <v>0</v>
      </c>
      <c r="CI2001" s="151" t="b">
        <f t="shared" ca="1" si="1043"/>
        <v>0</v>
      </c>
      <c r="CJ2001" s="151" t="b">
        <f t="shared" ca="1" si="1044"/>
        <v>0</v>
      </c>
      <c r="CK2001" s="151" t="b">
        <f t="shared" ca="1" si="1045"/>
        <v>0</v>
      </c>
      <c r="CL2001" s="151" t="b">
        <f t="shared" ca="1" si="1046"/>
        <v>0</v>
      </c>
      <c r="CM2001" s="151" t="b">
        <f t="shared" ca="1" si="1047"/>
        <v>0</v>
      </c>
      <c r="CN2001" s="151" t="str">
        <f t="shared" ca="1" si="1048"/>
        <v>NO_VAC</v>
      </c>
      <c r="CO2001" s="151" t="str">
        <f t="shared" ca="1" si="1049"/>
        <v>NO_VAC</v>
      </c>
      <c r="CP2001" s="151" t="b">
        <f t="shared" ca="1" si="1050"/>
        <v>0</v>
      </c>
      <c r="CQ2001" s="155">
        <f t="shared" ca="1" si="1051"/>
        <v>0</v>
      </c>
      <c r="CR2001" s="155" t="b">
        <f t="shared" ca="1" si="1052"/>
        <v>0</v>
      </c>
      <c r="CS2001" s="155" t="b">
        <f t="shared" ca="1" si="1053"/>
        <v>0</v>
      </c>
      <c r="CT2001" s="155" t="b">
        <f t="shared" ca="1" si="1054"/>
        <v>0</v>
      </c>
      <c r="CU2001" s="155" t="b">
        <f t="shared" ca="1" si="1055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3"/>
        <v>0</v>
      </c>
      <c r="P2002" s="28">
        <f t="shared" ca="1" si="1024"/>
        <v>0</v>
      </c>
      <c r="Q2002" s="28">
        <f t="shared" ca="1" si="1025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6"/>
        <v>0</v>
      </c>
      <c r="BS2002" s="151" t="b">
        <f t="shared" si="1027"/>
        <v>0</v>
      </c>
      <c r="BT2002" s="151" t="b">
        <f t="shared" si="1028"/>
        <v>0</v>
      </c>
      <c r="BU2002" s="151" t="b">
        <f t="shared" si="1029"/>
        <v>0</v>
      </c>
      <c r="BV2002" s="155" t="b">
        <f t="shared" ca="1" si="1030"/>
        <v>0</v>
      </c>
      <c r="BW2002" s="151" t="b">
        <f t="shared" ca="1" si="1031"/>
        <v>0</v>
      </c>
      <c r="BX2002" s="151" t="b">
        <f t="shared" ca="1" si="1032"/>
        <v>0</v>
      </c>
      <c r="BY2002" s="151" t="b">
        <f t="shared" ca="1" si="1033"/>
        <v>0</v>
      </c>
      <c r="BZ2002" s="151" t="b">
        <f t="shared" ca="1" si="1034"/>
        <v>0</v>
      </c>
      <c r="CA2002" s="151" t="b">
        <f t="shared" ca="1" si="1035"/>
        <v>0</v>
      </c>
      <c r="CB2002" s="151" t="b">
        <f t="shared" ca="1" si="1036"/>
        <v>0</v>
      </c>
      <c r="CC2002" s="151" t="b">
        <f t="shared" ca="1" si="1037"/>
        <v>0</v>
      </c>
      <c r="CD2002" s="151" t="b">
        <f t="shared" ca="1" si="1038"/>
        <v>0</v>
      </c>
      <c r="CE2002" s="151" t="b">
        <f t="shared" ca="1" si="1039"/>
        <v>0</v>
      </c>
      <c r="CF2002" s="151" t="b">
        <f t="shared" ca="1" si="1040"/>
        <v>0</v>
      </c>
      <c r="CG2002" s="151" t="b">
        <f t="shared" ca="1" si="1041"/>
        <v>0</v>
      </c>
      <c r="CH2002" s="151" t="b">
        <f t="shared" ca="1" si="1042"/>
        <v>0</v>
      </c>
      <c r="CI2002" s="151" t="b">
        <f t="shared" ca="1" si="1043"/>
        <v>0</v>
      </c>
      <c r="CJ2002" s="151" t="b">
        <f t="shared" ca="1" si="1044"/>
        <v>0</v>
      </c>
      <c r="CK2002" s="151" t="b">
        <f t="shared" ca="1" si="1045"/>
        <v>0</v>
      </c>
      <c r="CL2002" s="151" t="b">
        <f t="shared" ca="1" si="1046"/>
        <v>0</v>
      </c>
      <c r="CM2002" s="151" t="b">
        <f t="shared" ca="1" si="1047"/>
        <v>0</v>
      </c>
      <c r="CN2002" s="151" t="str">
        <f t="shared" ca="1" si="1048"/>
        <v>NO_VAC</v>
      </c>
      <c r="CO2002" s="151" t="str">
        <f t="shared" ca="1" si="1049"/>
        <v>NO_VAC</v>
      </c>
      <c r="CP2002" s="151" t="b">
        <f t="shared" ca="1" si="1050"/>
        <v>0</v>
      </c>
      <c r="CQ2002" s="155">
        <f t="shared" ca="1" si="1051"/>
        <v>0</v>
      </c>
      <c r="CR2002" s="155" t="b">
        <f t="shared" ca="1" si="1052"/>
        <v>0</v>
      </c>
      <c r="CS2002" s="155" t="b">
        <f t="shared" ca="1" si="1053"/>
        <v>0</v>
      </c>
      <c r="CT2002" s="155" t="b">
        <f t="shared" ca="1" si="1054"/>
        <v>0</v>
      </c>
      <c r="CU2002" s="155" t="b">
        <f t="shared" ca="1" si="1055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3"/>
        <v>0</v>
      </c>
      <c r="P2003" s="28">
        <f t="shared" ca="1" si="1024"/>
        <v>0</v>
      </c>
      <c r="Q2003" s="28">
        <f t="shared" ca="1" si="1025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6"/>
        <v>0</v>
      </c>
      <c r="BS2003" s="151" t="b">
        <f t="shared" si="1027"/>
        <v>0</v>
      </c>
      <c r="BT2003" s="151" t="b">
        <f t="shared" si="1028"/>
        <v>0</v>
      </c>
      <c r="BU2003" s="151" t="b">
        <f t="shared" si="1029"/>
        <v>0</v>
      </c>
      <c r="BV2003" s="155" t="b">
        <f t="shared" ca="1" si="1030"/>
        <v>0</v>
      </c>
      <c r="BW2003" s="151" t="b">
        <f t="shared" ca="1" si="1031"/>
        <v>0</v>
      </c>
      <c r="BX2003" s="151" t="b">
        <f t="shared" ca="1" si="1032"/>
        <v>0</v>
      </c>
      <c r="BY2003" s="151" t="b">
        <f t="shared" ca="1" si="1033"/>
        <v>0</v>
      </c>
      <c r="BZ2003" s="151" t="b">
        <f t="shared" ca="1" si="1034"/>
        <v>0</v>
      </c>
      <c r="CA2003" s="151" t="b">
        <f t="shared" ca="1" si="1035"/>
        <v>0</v>
      </c>
      <c r="CB2003" s="151" t="b">
        <f t="shared" ca="1" si="1036"/>
        <v>0</v>
      </c>
      <c r="CC2003" s="151" t="b">
        <f t="shared" ca="1" si="1037"/>
        <v>0</v>
      </c>
      <c r="CD2003" s="151" t="b">
        <f t="shared" ca="1" si="1038"/>
        <v>0</v>
      </c>
      <c r="CE2003" s="151" t="b">
        <f t="shared" ca="1" si="1039"/>
        <v>0</v>
      </c>
      <c r="CF2003" s="151" t="b">
        <f t="shared" ca="1" si="1040"/>
        <v>0</v>
      </c>
      <c r="CG2003" s="151" t="b">
        <f t="shared" ca="1" si="1041"/>
        <v>0</v>
      </c>
      <c r="CH2003" s="151" t="b">
        <f t="shared" ca="1" si="1042"/>
        <v>0</v>
      </c>
      <c r="CI2003" s="151" t="b">
        <f t="shared" ca="1" si="1043"/>
        <v>0</v>
      </c>
      <c r="CJ2003" s="151" t="b">
        <f t="shared" ca="1" si="1044"/>
        <v>0</v>
      </c>
      <c r="CK2003" s="151" t="b">
        <f t="shared" ca="1" si="1045"/>
        <v>0</v>
      </c>
      <c r="CL2003" s="151" t="b">
        <f t="shared" ca="1" si="1046"/>
        <v>0</v>
      </c>
      <c r="CM2003" s="151" t="b">
        <f t="shared" ca="1" si="1047"/>
        <v>0</v>
      </c>
      <c r="CN2003" s="151" t="str">
        <f t="shared" ca="1" si="1048"/>
        <v>NO_VAC</v>
      </c>
      <c r="CO2003" s="151" t="str">
        <f t="shared" ca="1" si="1049"/>
        <v>NO_VAC</v>
      </c>
      <c r="CP2003" s="151" t="b">
        <f t="shared" ca="1" si="1050"/>
        <v>0</v>
      </c>
      <c r="CQ2003" s="155">
        <f t="shared" ca="1" si="1051"/>
        <v>0</v>
      </c>
      <c r="CR2003" s="155" t="b">
        <f t="shared" ca="1" si="1052"/>
        <v>0</v>
      </c>
      <c r="CS2003" s="155" t="b">
        <f t="shared" ca="1" si="1053"/>
        <v>0</v>
      </c>
      <c r="CT2003" s="155" t="b">
        <f t="shared" ca="1" si="1054"/>
        <v>0</v>
      </c>
      <c r="CU2003" s="155" t="b">
        <f t="shared" ca="1" si="1055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3"/>
        <v>0</v>
      </c>
      <c r="P2004" s="28">
        <f t="shared" ca="1" si="1024"/>
        <v>0</v>
      </c>
      <c r="Q2004" s="28">
        <f t="shared" ca="1" si="1025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6"/>
        <v>0</v>
      </c>
      <c r="BS2004" s="151" t="b">
        <f t="shared" si="1027"/>
        <v>0</v>
      </c>
      <c r="BT2004" s="151" t="b">
        <f t="shared" si="1028"/>
        <v>0</v>
      </c>
      <c r="BU2004" s="151" t="b">
        <f t="shared" si="1029"/>
        <v>0</v>
      </c>
      <c r="BV2004" s="155" t="b">
        <f t="shared" ca="1" si="1030"/>
        <v>0</v>
      </c>
      <c r="BW2004" s="151" t="b">
        <f t="shared" ca="1" si="1031"/>
        <v>0</v>
      </c>
      <c r="BX2004" s="151" t="b">
        <f t="shared" ca="1" si="1032"/>
        <v>0</v>
      </c>
      <c r="BY2004" s="151" t="b">
        <f t="shared" ca="1" si="1033"/>
        <v>0</v>
      </c>
      <c r="BZ2004" s="151" t="b">
        <f t="shared" ca="1" si="1034"/>
        <v>0</v>
      </c>
      <c r="CA2004" s="151" t="b">
        <f t="shared" ca="1" si="1035"/>
        <v>0</v>
      </c>
      <c r="CB2004" s="151" t="b">
        <f t="shared" ca="1" si="1036"/>
        <v>0</v>
      </c>
      <c r="CC2004" s="151" t="b">
        <f t="shared" ca="1" si="1037"/>
        <v>0</v>
      </c>
      <c r="CD2004" s="151" t="b">
        <f t="shared" ca="1" si="1038"/>
        <v>0</v>
      </c>
      <c r="CE2004" s="151" t="b">
        <f t="shared" ca="1" si="1039"/>
        <v>0</v>
      </c>
      <c r="CF2004" s="151" t="b">
        <f t="shared" ca="1" si="1040"/>
        <v>0</v>
      </c>
      <c r="CG2004" s="151" t="b">
        <f t="shared" ca="1" si="1041"/>
        <v>0</v>
      </c>
      <c r="CH2004" s="151" t="b">
        <f t="shared" ca="1" si="1042"/>
        <v>0</v>
      </c>
      <c r="CI2004" s="151" t="b">
        <f t="shared" ca="1" si="1043"/>
        <v>0</v>
      </c>
      <c r="CJ2004" s="151" t="b">
        <f t="shared" ca="1" si="1044"/>
        <v>0</v>
      </c>
      <c r="CK2004" s="151" t="b">
        <f t="shared" ca="1" si="1045"/>
        <v>0</v>
      </c>
      <c r="CL2004" s="151" t="b">
        <f t="shared" ca="1" si="1046"/>
        <v>0</v>
      </c>
      <c r="CM2004" s="151" t="b">
        <f t="shared" ca="1" si="1047"/>
        <v>0</v>
      </c>
      <c r="CN2004" s="151" t="str">
        <f t="shared" ca="1" si="1048"/>
        <v>NO_VAC</v>
      </c>
      <c r="CO2004" s="151" t="str">
        <f t="shared" ca="1" si="1049"/>
        <v>NO_VAC</v>
      </c>
      <c r="CP2004" s="151" t="b">
        <f t="shared" ca="1" si="1050"/>
        <v>0</v>
      </c>
      <c r="CQ2004" s="155">
        <f t="shared" ca="1" si="1051"/>
        <v>0</v>
      </c>
      <c r="CR2004" s="155" t="b">
        <f t="shared" ca="1" si="1052"/>
        <v>0</v>
      </c>
      <c r="CS2004" s="155" t="b">
        <f t="shared" ca="1" si="1053"/>
        <v>0</v>
      </c>
      <c r="CT2004" s="155" t="b">
        <f t="shared" ca="1" si="1054"/>
        <v>0</v>
      </c>
      <c r="CU2004" s="155" t="b">
        <f t="shared" ca="1" si="1055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3"/>
        <v>0</v>
      </c>
      <c r="P2005" s="28">
        <f t="shared" ca="1" si="1024"/>
        <v>0</v>
      </c>
      <c r="Q2005" s="28">
        <f t="shared" ca="1" si="1025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6"/>
        <v>0</v>
      </c>
      <c r="BS2005" s="151" t="b">
        <f t="shared" si="1027"/>
        <v>0</v>
      </c>
      <c r="BT2005" s="151" t="b">
        <f t="shared" si="1028"/>
        <v>0</v>
      </c>
      <c r="BU2005" s="151" t="b">
        <f t="shared" si="1029"/>
        <v>0</v>
      </c>
      <c r="BV2005" s="155" t="b">
        <f t="shared" ca="1" si="1030"/>
        <v>0</v>
      </c>
      <c r="BW2005" s="151" t="b">
        <f t="shared" ca="1" si="1031"/>
        <v>0</v>
      </c>
      <c r="BX2005" s="151" t="b">
        <f t="shared" ca="1" si="1032"/>
        <v>0</v>
      </c>
      <c r="BY2005" s="151" t="b">
        <f t="shared" ca="1" si="1033"/>
        <v>0</v>
      </c>
      <c r="BZ2005" s="151" t="b">
        <f t="shared" ca="1" si="1034"/>
        <v>0</v>
      </c>
      <c r="CA2005" s="151" t="b">
        <f t="shared" ca="1" si="1035"/>
        <v>0</v>
      </c>
      <c r="CB2005" s="151" t="b">
        <f t="shared" ca="1" si="1036"/>
        <v>0</v>
      </c>
      <c r="CC2005" s="151" t="b">
        <f t="shared" ca="1" si="1037"/>
        <v>0</v>
      </c>
      <c r="CD2005" s="151" t="b">
        <f t="shared" ca="1" si="1038"/>
        <v>0</v>
      </c>
      <c r="CE2005" s="151" t="b">
        <f t="shared" ca="1" si="1039"/>
        <v>0</v>
      </c>
      <c r="CF2005" s="151" t="b">
        <f t="shared" ca="1" si="1040"/>
        <v>0</v>
      </c>
      <c r="CG2005" s="151" t="b">
        <f t="shared" ca="1" si="1041"/>
        <v>0</v>
      </c>
      <c r="CH2005" s="151" t="b">
        <f t="shared" ca="1" si="1042"/>
        <v>0</v>
      </c>
      <c r="CI2005" s="151" t="b">
        <f t="shared" ca="1" si="1043"/>
        <v>0</v>
      </c>
      <c r="CJ2005" s="151" t="b">
        <f t="shared" ca="1" si="1044"/>
        <v>0</v>
      </c>
      <c r="CK2005" s="151" t="b">
        <f t="shared" ca="1" si="1045"/>
        <v>0</v>
      </c>
      <c r="CL2005" s="151" t="b">
        <f t="shared" ca="1" si="1046"/>
        <v>0</v>
      </c>
      <c r="CM2005" s="151" t="b">
        <f t="shared" ca="1" si="1047"/>
        <v>0</v>
      </c>
      <c r="CN2005" s="151" t="str">
        <f t="shared" ca="1" si="1048"/>
        <v>NO_VAC</v>
      </c>
      <c r="CO2005" s="151" t="str">
        <f t="shared" ca="1" si="1049"/>
        <v>NO_VAC</v>
      </c>
      <c r="CP2005" s="151" t="b">
        <f t="shared" ca="1" si="1050"/>
        <v>0</v>
      </c>
      <c r="CQ2005" s="155">
        <f t="shared" ca="1" si="1051"/>
        <v>0</v>
      </c>
      <c r="CR2005" s="155" t="b">
        <f t="shared" ca="1" si="1052"/>
        <v>0</v>
      </c>
      <c r="CS2005" s="155" t="b">
        <f t="shared" ca="1" si="1053"/>
        <v>0</v>
      </c>
      <c r="CT2005" s="155" t="b">
        <f t="shared" ca="1" si="1054"/>
        <v>0</v>
      </c>
      <c r="CU2005" s="155" t="b">
        <f t="shared" ca="1" si="1055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3"/>
        <v>0</v>
      </c>
      <c r="P2006" s="28">
        <f t="shared" ca="1" si="1024"/>
        <v>0</v>
      </c>
      <c r="Q2006" s="28">
        <f t="shared" ca="1" si="1025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6"/>
        <v>0</v>
      </c>
      <c r="BS2006" s="151" t="b">
        <f t="shared" si="1027"/>
        <v>0</v>
      </c>
      <c r="BT2006" s="151" t="b">
        <f t="shared" si="1028"/>
        <v>0</v>
      </c>
      <c r="BU2006" s="151" t="b">
        <f t="shared" si="1029"/>
        <v>0</v>
      </c>
      <c r="BV2006" s="155" t="b">
        <f t="shared" ca="1" si="1030"/>
        <v>0</v>
      </c>
      <c r="BW2006" s="151" t="b">
        <f t="shared" ca="1" si="1031"/>
        <v>0</v>
      </c>
      <c r="BX2006" s="151" t="b">
        <f t="shared" ca="1" si="1032"/>
        <v>0</v>
      </c>
      <c r="BY2006" s="151" t="b">
        <f t="shared" ca="1" si="1033"/>
        <v>0</v>
      </c>
      <c r="BZ2006" s="151" t="b">
        <f t="shared" ca="1" si="1034"/>
        <v>0</v>
      </c>
      <c r="CA2006" s="151" t="b">
        <f t="shared" ca="1" si="1035"/>
        <v>0</v>
      </c>
      <c r="CB2006" s="151" t="b">
        <f t="shared" ca="1" si="1036"/>
        <v>0</v>
      </c>
      <c r="CC2006" s="151" t="b">
        <f t="shared" ca="1" si="1037"/>
        <v>0</v>
      </c>
      <c r="CD2006" s="151" t="b">
        <f t="shared" ca="1" si="1038"/>
        <v>0</v>
      </c>
      <c r="CE2006" s="151" t="b">
        <f t="shared" ca="1" si="1039"/>
        <v>0</v>
      </c>
      <c r="CF2006" s="151" t="b">
        <f t="shared" ca="1" si="1040"/>
        <v>0</v>
      </c>
      <c r="CG2006" s="151" t="b">
        <f t="shared" ca="1" si="1041"/>
        <v>0</v>
      </c>
      <c r="CH2006" s="151" t="b">
        <f t="shared" ca="1" si="1042"/>
        <v>0</v>
      </c>
      <c r="CI2006" s="151" t="b">
        <f t="shared" ca="1" si="1043"/>
        <v>0</v>
      </c>
      <c r="CJ2006" s="151" t="b">
        <f t="shared" ca="1" si="1044"/>
        <v>0</v>
      </c>
      <c r="CK2006" s="151" t="b">
        <f t="shared" ca="1" si="1045"/>
        <v>0</v>
      </c>
      <c r="CL2006" s="151" t="b">
        <f t="shared" ca="1" si="1046"/>
        <v>0</v>
      </c>
      <c r="CM2006" s="151" t="b">
        <f t="shared" ca="1" si="1047"/>
        <v>0</v>
      </c>
      <c r="CN2006" s="151" t="str">
        <f t="shared" ca="1" si="1048"/>
        <v>NO_VAC</v>
      </c>
      <c r="CO2006" s="151" t="str">
        <f t="shared" ca="1" si="1049"/>
        <v>NO_VAC</v>
      </c>
      <c r="CP2006" s="151" t="b">
        <f t="shared" ca="1" si="1050"/>
        <v>0</v>
      </c>
      <c r="CQ2006" s="155">
        <f t="shared" ca="1" si="1051"/>
        <v>0</v>
      </c>
      <c r="CR2006" s="155" t="b">
        <f t="shared" ca="1" si="1052"/>
        <v>0</v>
      </c>
      <c r="CS2006" s="155" t="b">
        <f t="shared" ca="1" si="1053"/>
        <v>0</v>
      </c>
      <c r="CT2006" s="155" t="b">
        <f t="shared" ca="1" si="1054"/>
        <v>0</v>
      </c>
      <c r="CU2006" s="155" t="b">
        <f t="shared" ca="1" si="1055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3"/>
        <v>0</v>
      </c>
      <c r="P2007" s="28">
        <f t="shared" ca="1" si="1024"/>
        <v>0</v>
      </c>
      <c r="Q2007" s="28">
        <f t="shared" ca="1" si="1025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6"/>
        <v>0</v>
      </c>
      <c r="BS2007" s="151" t="b">
        <f t="shared" si="1027"/>
        <v>0</v>
      </c>
      <c r="BT2007" s="151" t="b">
        <f t="shared" si="1028"/>
        <v>0</v>
      </c>
      <c r="BU2007" s="151" t="b">
        <f t="shared" si="1029"/>
        <v>0</v>
      </c>
      <c r="BV2007" s="155" t="b">
        <f t="shared" ca="1" si="1030"/>
        <v>0</v>
      </c>
      <c r="BW2007" s="151" t="b">
        <f t="shared" ca="1" si="1031"/>
        <v>0</v>
      </c>
      <c r="BX2007" s="151" t="b">
        <f t="shared" ca="1" si="1032"/>
        <v>0</v>
      </c>
      <c r="BY2007" s="151" t="b">
        <f t="shared" ca="1" si="1033"/>
        <v>0</v>
      </c>
      <c r="BZ2007" s="151" t="b">
        <f t="shared" ca="1" si="1034"/>
        <v>0</v>
      </c>
      <c r="CA2007" s="151" t="b">
        <f t="shared" ca="1" si="1035"/>
        <v>0</v>
      </c>
      <c r="CB2007" s="151" t="b">
        <f t="shared" ca="1" si="1036"/>
        <v>0</v>
      </c>
      <c r="CC2007" s="151" t="b">
        <f t="shared" ca="1" si="1037"/>
        <v>0</v>
      </c>
      <c r="CD2007" s="151" t="b">
        <f t="shared" ca="1" si="1038"/>
        <v>0</v>
      </c>
      <c r="CE2007" s="151" t="b">
        <f t="shared" ca="1" si="1039"/>
        <v>0</v>
      </c>
      <c r="CF2007" s="151" t="b">
        <f t="shared" ca="1" si="1040"/>
        <v>0</v>
      </c>
      <c r="CG2007" s="151" t="b">
        <f t="shared" ca="1" si="1041"/>
        <v>0</v>
      </c>
      <c r="CH2007" s="151" t="b">
        <f t="shared" ca="1" si="1042"/>
        <v>0</v>
      </c>
      <c r="CI2007" s="151" t="b">
        <f t="shared" ca="1" si="1043"/>
        <v>0</v>
      </c>
      <c r="CJ2007" s="151" t="b">
        <f t="shared" ca="1" si="1044"/>
        <v>0</v>
      </c>
      <c r="CK2007" s="151" t="b">
        <f t="shared" ca="1" si="1045"/>
        <v>0</v>
      </c>
      <c r="CL2007" s="151" t="b">
        <f t="shared" ca="1" si="1046"/>
        <v>0</v>
      </c>
      <c r="CM2007" s="151" t="b">
        <f t="shared" ca="1" si="1047"/>
        <v>0</v>
      </c>
      <c r="CN2007" s="151" t="str">
        <f t="shared" ca="1" si="1048"/>
        <v>NO_VAC</v>
      </c>
      <c r="CO2007" s="151" t="str">
        <f t="shared" ca="1" si="1049"/>
        <v>NO_VAC</v>
      </c>
      <c r="CP2007" s="151" t="b">
        <f t="shared" ca="1" si="1050"/>
        <v>0</v>
      </c>
      <c r="CQ2007" s="155">
        <f t="shared" ca="1" si="1051"/>
        <v>0</v>
      </c>
      <c r="CR2007" s="155" t="b">
        <f t="shared" ca="1" si="1052"/>
        <v>0</v>
      </c>
      <c r="CS2007" s="155" t="b">
        <f t="shared" ca="1" si="1053"/>
        <v>0</v>
      </c>
      <c r="CT2007" s="155" t="b">
        <f t="shared" ca="1" si="1054"/>
        <v>0</v>
      </c>
      <c r="CU2007" s="155" t="b">
        <f t="shared" ca="1" si="1055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3"/>
        <v>0</v>
      </c>
      <c r="P2008" s="28">
        <f t="shared" ca="1" si="1024"/>
        <v>0</v>
      </c>
      <c r="Q2008" s="28">
        <f t="shared" ca="1" si="1025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6"/>
        <v>0</v>
      </c>
      <c r="BS2008" s="151" t="b">
        <f t="shared" si="1027"/>
        <v>0</v>
      </c>
      <c r="BT2008" s="151" t="b">
        <f t="shared" si="1028"/>
        <v>0</v>
      </c>
      <c r="BU2008" s="151" t="b">
        <f t="shared" si="1029"/>
        <v>0</v>
      </c>
      <c r="BV2008" s="155" t="b">
        <f t="shared" ca="1" si="1030"/>
        <v>0</v>
      </c>
      <c r="BW2008" s="151" t="b">
        <f t="shared" ca="1" si="1031"/>
        <v>0</v>
      </c>
      <c r="BX2008" s="151" t="b">
        <f t="shared" ca="1" si="1032"/>
        <v>0</v>
      </c>
      <c r="BY2008" s="151" t="b">
        <f t="shared" ca="1" si="1033"/>
        <v>0</v>
      </c>
      <c r="BZ2008" s="151" t="b">
        <f t="shared" ca="1" si="1034"/>
        <v>0</v>
      </c>
      <c r="CA2008" s="151" t="b">
        <f t="shared" ca="1" si="1035"/>
        <v>0</v>
      </c>
      <c r="CB2008" s="151" t="b">
        <f t="shared" ca="1" si="1036"/>
        <v>0</v>
      </c>
      <c r="CC2008" s="151" t="b">
        <f t="shared" ca="1" si="1037"/>
        <v>0</v>
      </c>
      <c r="CD2008" s="151" t="b">
        <f t="shared" ca="1" si="1038"/>
        <v>0</v>
      </c>
      <c r="CE2008" s="151" t="b">
        <f t="shared" ca="1" si="1039"/>
        <v>0</v>
      </c>
      <c r="CF2008" s="151" t="b">
        <f t="shared" ca="1" si="1040"/>
        <v>0</v>
      </c>
      <c r="CG2008" s="151" t="b">
        <f t="shared" ca="1" si="1041"/>
        <v>0</v>
      </c>
      <c r="CH2008" s="151" t="b">
        <f t="shared" ca="1" si="1042"/>
        <v>0</v>
      </c>
      <c r="CI2008" s="151" t="b">
        <f t="shared" ca="1" si="1043"/>
        <v>0</v>
      </c>
      <c r="CJ2008" s="151" t="b">
        <f t="shared" ca="1" si="1044"/>
        <v>0</v>
      </c>
      <c r="CK2008" s="151" t="b">
        <f t="shared" ca="1" si="1045"/>
        <v>0</v>
      </c>
      <c r="CL2008" s="151" t="b">
        <f t="shared" ca="1" si="1046"/>
        <v>0</v>
      </c>
      <c r="CM2008" s="151" t="b">
        <f t="shared" ca="1" si="1047"/>
        <v>0</v>
      </c>
      <c r="CN2008" s="151" t="str">
        <f t="shared" ca="1" si="1048"/>
        <v>NO_VAC</v>
      </c>
      <c r="CO2008" s="151" t="str">
        <f t="shared" ca="1" si="1049"/>
        <v>NO_VAC</v>
      </c>
      <c r="CP2008" s="151" t="b">
        <f t="shared" ca="1" si="1050"/>
        <v>0</v>
      </c>
      <c r="CQ2008" s="155">
        <f t="shared" ca="1" si="1051"/>
        <v>0</v>
      </c>
      <c r="CR2008" s="155" t="b">
        <f t="shared" ca="1" si="1052"/>
        <v>0</v>
      </c>
      <c r="CS2008" s="155" t="b">
        <f t="shared" ca="1" si="1053"/>
        <v>0</v>
      </c>
      <c r="CT2008" s="155" t="b">
        <f t="shared" ca="1" si="1054"/>
        <v>0</v>
      </c>
      <c r="CU2008" s="155" t="b">
        <f t="shared" ca="1" si="1055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3"/>
        <v>0</v>
      </c>
      <c r="P2009" s="28">
        <f t="shared" ca="1" si="1024"/>
        <v>0</v>
      </c>
      <c r="Q2009" s="28">
        <f t="shared" ca="1" si="1025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6"/>
        <v>0</v>
      </c>
      <c r="BS2009" s="151" t="b">
        <f t="shared" si="1027"/>
        <v>0</v>
      </c>
      <c r="BT2009" s="151" t="b">
        <f t="shared" si="1028"/>
        <v>0</v>
      </c>
      <c r="BU2009" s="151" t="b">
        <f t="shared" si="1029"/>
        <v>0</v>
      </c>
      <c r="BV2009" s="155" t="b">
        <f t="shared" ca="1" si="1030"/>
        <v>0</v>
      </c>
      <c r="BW2009" s="151" t="b">
        <f t="shared" ca="1" si="1031"/>
        <v>0</v>
      </c>
      <c r="BX2009" s="151" t="b">
        <f t="shared" ca="1" si="1032"/>
        <v>0</v>
      </c>
      <c r="BY2009" s="151" t="b">
        <f t="shared" ca="1" si="1033"/>
        <v>0</v>
      </c>
      <c r="BZ2009" s="151" t="b">
        <f t="shared" ca="1" si="1034"/>
        <v>0</v>
      </c>
      <c r="CA2009" s="151" t="b">
        <f t="shared" ca="1" si="1035"/>
        <v>0</v>
      </c>
      <c r="CB2009" s="151" t="b">
        <f t="shared" ca="1" si="1036"/>
        <v>0</v>
      </c>
      <c r="CC2009" s="151" t="b">
        <f t="shared" ca="1" si="1037"/>
        <v>0</v>
      </c>
      <c r="CD2009" s="151" t="b">
        <f t="shared" ca="1" si="1038"/>
        <v>0</v>
      </c>
      <c r="CE2009" s="151" t="b">
        <f t="shared" ca="1" si="1039"/>
        <v>0</v>
      </c>
      <c r="CF2009" s="151" t="b">
        <f t="shared" ca="1" si="1040"/>
        <v>0</v>
      </c>
      <c r="CG2009" s="151" t="b">
        <f t="shared" ca="1" si="1041"/>
        <v>0</v>
      </c>
      <c r="CH2009" s="151" t="b">
        <f t="shared" ca="1" si="1042"/>
        <v>0</v>
      </c>
      <c r="CI2009" s="151" t="b">
        <f t="shared" ca="1" si="1043"/>
        <v>0</v>
      </c>
      <c r="CJ2009" s="151" t="b">
        <f t="shared" ca="1" si="1044"/>
        <v>0</v>
      </c>
      <c r="CK2009" s="151" t="b">
        <f t="shared" ca="1" si="1045"/>
        <v>0</v>
      </c>
      <c r="CL2009" s="151" t="b">
        <f t="shared" ca="1" si="1046"/>
        <v>0</v>
      </c>
      <c r="CM2009" s="151" t="b">
        <f t="shared" ca="1" si="1047"/>
        <v>0</v>
      </c>
      <c r="CN2009" s="151" t="str">
        <f t="shared" ca="1" si="1048"/>
        <v>NO_VAC</v>
      </c>
      <c r="CO2009" s="151" t="str">
        <f t="shared" ca="1" si="1049"/>
        <v>NO_VAC</v>
      </c>
      <c r="CP2009" s="151" t="b">
        <f t="shared" ca="1" si="1050"/>
        <v>0</v>
      </c>
      <c r="CQ2009" s="155">
        <f t="shared" ca="1" si="1051"/>
        <v>0</v>
      </c>
      <c r="CR2009" s="155" t="b">
        <f t="shared" ca="1" si="1052"/>
        <v>0</v>
      </c>
      <c r="CS2009" s="155" t="b">
        <f t="shared" ca="1" si="1053"/>
        <v>0</v>
      </c>
      <c r="CT2009" s="155" t="b">
        <f t="shared" ca="1" si="1054"/>
        <v>0</v>
      </c>
      <c r="CU2009" s="155" t="b">
        <f t="shared" ca="1" si="1055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3"/>
        <v>0</v>
      </c>
      <c r="P2010" s="28">
        <f t="shared" ca="1" si="1024"/>
        <v>0</v>
      </c>
      <c r="Q2010" s="28">
        <f t="shared" ca="1" si="1025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6"/>
        <v>0</v>
      </c>
      <c r="BS2010" s="151" t="b">
        <f t="shared" si="1027"/>
        <v>0</v>
      </c>
      <c r="BT2010" s="151" t="b">
        <f t="shared" si="1028"/>
        <v>0</v>
      </c>
      <c r="BU2010" s="151" t="b">
        <f t="shared" si="1029"/>
        <v>0</v>
      </c>
      <c r="BV2010" s="155" t="b">
        <f t="shared" ca="1" si="1030"/>
        <v>0</v>
      </c>
      <c r="BW2010" s="151" t="b">
        <f t="shared" ca="1" si="1031"/>
        <v>0</v>
      </c>
      <c r="BX2010" s="151" t="b">
        <f t="shared" ca="1" si="1032"/>
        <v>0</v>
      </c>
      <c r="BY2010" s="151" t="b">
        <f t="shared" ca="1" si="1033"/>
        <v>0</v>
      </c>
      <c r="BZ2010" s="151" t="b">
        <f t="shared" ca="1" si="1034"/>
        <v>0</v>
      </c>
      <c r="CA2010" s="151" t="b">
        <f t="shared" ca="1" si="1035"/>
        <v>0</v>
      </c>
      <c r="CB2010" s="151" t="b">
        <f t="shared" ca="1" si="1036"/>
        <v>0</v>
      </c>
      <c r="CC2010" s="151" t="b">
        <f t="shared" ca="1" si="1037"/>
        <v>0</v>
      </c>
      <c r="CD2010" s="151" t="b">
        <f t="shared" ca="1" si="1038"/>
        <v>0</v>
      </c>
      <c r="CE2010" s="151" t="b">
        <f t="shared" ca="1" si="1039"/>
        <v>0</v>
      </c>
      <c r="CF2010" s="151" t="b">
        <f t="shared" ca="1" si="1040"/>
        <v>0</v>
      </c>
      <c r="CG2010" s="151" t="b">
        <f t="shared" ca="1" si="1041"/>
        <v>0</v>
      </c>
      <c r="CH2010" s="151" t="b">
        <f t="shared" ca="1" si="1042"/>
        <v>0</v>
      </c>
      <c r="CI2010" s="151" t="b">
        <f t="shared" ca="1" si="1043"/>
        <v>0</v>
      </c>
      <c r="CJ2010" s="151" t="b">
        <f t="shared" ca="1" si="1044"/>
        <v>0</v>
      </c>
      <c r="CK2010" s="151" t="b">
        <f t="shared" ca="1" si="1045"/>
        <v>0</v>
      </c>
      <c r="CL2010" s="151" t="b">
        <f t="shared" ca="1" si="1046"/>
        <v>0</v>
      </c>
      <c r="CM2010" s="151" t="b">
        <f t="shared" ca="1" si="1047"/>
        <v>0</v>
      </c>
      <c r="CN2010" s="151" t="str">
        <f t="shared" ca="1" si="1048"/>
        <v>NO_VAC</v>
      </c>
      <c r="CO2010" s="151" t="str">
        <f t="shared" ca="1" si="1049"/>
        <v>NO_VAC</v>
      </c>
      <c r="CP2010" s="151" t="b">
        <f t="shared" ca="1" si="1050"/>
        <v>0</v>
      </c>
      <c r="CQ2010" s="155">
        <f t="shared" ca="1" si="1051"/>
        <v>0</v>
      </c>
      <c r="CR2010" s="155" t="b">
        <f t="shared" ca="1" si="1052"/>
        <v>0</v>
      </c>
      <c r="CS2010" s="155" t="b">
        <f t="shared" ca="1" si="1053"/>
        <v>0</v>
      </c>
      <c r="CT2010" s="155" t="b">
        <f t="shared" ca="1" si="1054"/>
        <v>0</v>
      </c>
      <c r="CU2010" s="155" t="b">
        <f t="shared" ca="1" si="1055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3"/>
        <v>0</v>
      </c>
      <c r="P2011" s="28">
        <f t="shared" ca="1" si="1024"/>
        <v>0</v>
      </c>
      <c r="Q2011" s="28">
        <f t="shared" ca="1" si="1025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6"/>
        <v>0</v>
      </c>
      <c r="BS2011" s="151" t="b">
        <f t="shared" si="1027"/>
        <v>0</v>
      </c>
      <c r="BT2011" s="151" t="b">
        <f t="shared" si="1028"/>
        <v>0</v>
      </c>
      <c r="BU2011" s="151" t="b">
        <f t="shared" si="1029"/>
        <v>0</v>
      </c>
      <c r="BV2011" s="155" t="b">
        <f t="shared" ca="1" si="1030"/>
        <v>0</v>
      </c>
      <c r="BW2011" s="151" t="b">
        <f t="shared" ca="1" si="1031"/>
        <v>0</v>
      </c>
      <c r="BX2011" s="151" t="b">
        <f t="shared" ca="1" si="1032"/>
        <v>0</v>
      </c>
      <c r="BY2011" s="151" t="b">
        <f t="shared" ca="1" si="1033"/>
        <v>0</v>
      </c>
      <c r="BZ2011" s="151" t="b">
        <f t="shared" ca="1" si="1034"/>
        <v>0</v>
      </c>
      <c r="CA2011" s="151" t="b">
        <f t="shared" ca="1" si="1035"/>
        <v>0</v>
      </c>
      <c r="CB2011" s="151" t="b">
        <f t="shared" ca="1" si="1036"/>
        <v>0</v>
      </c>
      <c r="CC2011" s="151" t="b">
        <f t="shared" ca="1" si="1037"/>
        <v>0</v>
      </c>
      <c r="CD2011" s="151" t="b">
        <f t="shared" ca="1" si="1038"/>
        <v>0</v>
      </c>
      <c r="CE2011" s="151" t="b">
        <f t="shared" ca="1" si="1039"/>
        <v>0</v>
      </c>
      <c r="CF2011" s="151" t="b">
        <f t="shared" ca="1" si="1040"/>
        <v>0</v>
      </c>
      <c r="CG2011" s="151" t="b">
        <f t="shared" ca="1" si="1041"/>
        <v>0</v>
      </c>
      <c r="CH2011" s="151" t="b">
        <f t="shared" ca="1" si="1042"/>
        <v>0</v>
      </c>
      <c r="CI2011" s="151" t="b">
        <f t="shared" ca="1" si="1043"/>
        <v>0</v>
      </c>
      <c r="CJ2011" s="151" t="b">
        <f t="shared" ca="1" si="1044"/>
        <v>0</v>
      </c>
      <c r="CK2011" s="151" t="b">
        <f t="shared" ca="1" si="1045"/>
        <v>0</v>
      </c>
      <c r="CL2011" s="151" t="b">
        <f t="shared" ca="1" si="1046"/>
        <v>0</v>
      </c>
      <c r="CM2011" s="151" t="b">
        <f t="shared" ca="1" si="1047"/>
        <v>0</v>
      </c>
      <c r="CN2011" s="151" t="str">
        <f t="shared" ca="1" si="1048"/>
        <v>NO_VAC</v>
      </c>
      <c r="CO2011" s="151" t="str">
        <f t="shared" ca="1" si="1049"/>
        <v>NO_VAC</v>
      </c>
      <c r="CP2011" s="151" t="b">
        <f t="shared" ca="1" si="1050"/>
        <v>0</v>
      </c>
      <c r="CQ2011" s="155">
        <f t="shared" ca="1" si="1051"/>
        <v>0</v>
      </c>
      <c r="CR2011" s="155" t="b">
        <f t="shared" ca="1" si="1052"/>
        <v>0</v>
      </c>
      <c r="CS2011" s="155" t="b">
        <f t="shared" ca="1" si="1053"/>
        <v>0</v>
      </c>
      <c r="CT2011" s="155" t="b">
        <f t="shared" ca="1" si="1054"/>
        <v>0</v>
      </c>
      <c r="CU2011" s="155" t="b">
        <f t="shared" ca="1" si="1055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3"/>
        <v>0</v>
      </c>
      <c r="P2012" s="28">
        <f t="shared" ca="1" si="1024"/>
        <v>0</v>
      </c>
      <c r="Q2012" s="28">
        <f t="shared" ca="1" si="1025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6"/>
        <v>0</v>
      </c>
      <c r="BS2012" s="151" t="b">
        <f t="shared" si="1027"/>
        <v>0</v>
      </c>
      <c r="BT2012" s="151" t="b">
        <f t="shared" si="1028"/>
        <v>0</v>
      </c>
      <c r="BU2012" s="151" t="b">
        <f t="shared" si="1029"/>
        <v>0</v>
      </c>
      <c r="BV2012" s="155" t="b">
        <f t="shared" ca="1" si="1030"/>
        <v>0</v>
      </c>
      <c r="BW2012" s="151" t="b">
        <f t="shared" ca="1" si="1031"/>
        <v>0</v>
      </c>
      <c r="BX2012" s="151" t="b">
        <f t="shared" ca="1" si="1032"/>
        <v>0</v>
      </c>
      <c r="BY2012" s="151" t="b">
        <f t="shared" ca="1" si="1033"/>
        <v>0</v>
      </c>
      <c r="BZ2012" s="151" t="b">
        <f t="shared" ca="1" si="1034"/>
        <v>0</v>
      </c>
      <c r="CA2012" s="151" t="b">
        <f t="shared" ca="1" si="1035"/>
        <v>0</v>
      </c>
      <c r="CB2012" s="151" t="b">
        <f t="shared" ca="1" si="1036"/>
        <v>0</v>
      </c>
      <c r="CC2012" s="151" t="b">
        <f t="shared" ca="1" si="1037"/>
        <v>0</v>
      </c>
      <c r="CD2012" s="151" t="b">
        <f t="shared" ca="1" si="1038"/>
        <v>0</v>
      </c>
      <c r="CE2012" s="151" t="b">
        <f t="shared" ca="1" si="1039"/>
        <v>0</v>
      </c>
      <c r="CF2012" s="151" t="b">
        <f t="shared" ca="1" si="1040"/>
        <v>0</v>
      </c>
      <c r="CG2012" s="151" t="b">
        <f t="shared" ca="1" si="1041"/>
        <v>0</v>
      </c>
      <c r="CH2012" s="151" t="b">
        <f t="shared" ca="1" si="1042"/>
        <v>0</v>
      </c>
      <c r="CI2012" s="151" t="b">
        <f t="shared" ca="1" si="1043"/>
        <v>0</v>
      </c>
      <c r="CJ2012" s="151" t="b">
        <f t="shared" ca="1" si="1044"/>
        <v>0</v>
      </c>
      <c r="CK2012" s="151" t="b">
        <f t="shared" ca="1" si="1045"/>
        <v>0</v>
      </c>
      <c r="CL2012" s="151" t="b">
        <f t="shared" ca="1" si="1046"/>
        <v>0</v>
      </c>
      <c r="CM2012" s="151" t="b">
        <f t="shared" ca="1" si="1047"/>
        <v>0</v>
      </c>
      <c r="CN2012" s="151" t="str">
        <f t="shared" ca="1" si="1048"/>
        <v>NO_VAC</v>
      </c>
      <c r="CO2012" s="151" t="str">
        <f t="shared" ca="1" si="1049"/>
        <v>NO_VAC</v>
      </c>
      <c r="CP2012" s="151" t="b">
        <f t="shared" ca="1" si="1050"/>
        <v>0</v>
      </c>
      <c r="CQ2012" s="155">
        <f t="shared" ca="1" si="1051"/>
        <v>0</v>
      </c>
      <c r="CR2012" s="155" t="b">
        <f t="shared" ca="1" si="1052"/>
        <v>0</v>
      </c>
      <c r="CS2012" s="155" t="b">
        <f t="shared" ca="1" si="1053"/>
        <v>0</v>
      </c>
      <c r="CT2012" s="155" t="b">
        <f t="shared" ca="1" si="1054"/>
        <v>0</v>
      </c>
      <c r="CU2012" s="155" t="b">
        <f t="shared" ca="1" si="1055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3"/>
        <v>0</v>
      </c>
      <c r="P2013" s="28">
        <f t="shared" ca="1" si="1024"/>
        <v>0</v>
      </c>
      <c r="Q2013" s="28">
        <f t="shared" ca="1" si="1025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6"/>
        <v>0</v>
      </c>
      <c r="BS2013" s="151" t="b">
        <f t="shared" si="1027"/>
        <v>0</v>
      </c>
      <c r="BT2013" s="151" t="b">
        <f t="shared" si="1028"/>
        <v>0</v>
      </c>
      <c r="BU2013" s="151" t="b">
        <f t="shared" si="1029"/>
        <v>0</v>
      </c>
      <c r="BV2013" s="155" t="b">
        <f t="shared" ca="1" si="1030"/>
        <v>0</v>
      </c>
      <c r="BW2013" s="151" t="b">
        <f t="shared" ca="1" si="1031"/>
        <v>0</v>
      </c>
      <c r="BX2013" s="151" t="b">
        <f t="shared" ca="1" si="1032"/>
        <v>0</v>
      </c>
      <c r="BY2013" s="151" t="b">
        <f t="shared" ca="1" si="1033"/>
        <v>0</v>
      </c>
      <c r="BZ2013" s="151" t="b">
        <f t="shared" ca="1" si="1034"/>
        <v>0</v>
      </c>
      <c r="CA2013" s="151" t="b">
        <f t="shared" ca="1" si="1035"/>
        <v>0</v>
      </c>
      <c r="CB2013" s="151" t="b">
        <f t="shared" ca="1" si="1036"/>
        <v>0</v>
      </c>
      <c r="CC2013" s="151" t="b">
        <f t="shared" ca="1" si="1037"/>
        <v>0</v>
      </c>
      <c r="CD2013" s="151" t="b">
        <f t="shared" ca="1" si="1038"/>
        <v>0</v>
      </c>
      <c r="CE2013" s="151" t="b">
        <f t="shared" ca="1" si="1039"/>
        <v>0</v>
      </c>
      <c r="CF2013" s="151" t="b">
        <f t="shared" ca="1" si="1040"/>
        <v>0</v>
      </c>
      <c r="CG2013" s="151" t="b">
        <f t="shared" ca="1" si="1041"/>
        <v>0</v>
      </c>
      <c r="CH2013" s="151" t="b">
        <f t="shared" ca="1" si="1042"/>
        <v>0</v>
      </c>
      <c r="CI2013" s="151" t="b">
        <f t="shared" ca="1" si="1043"/>
        <v>0</v>
      </c>
      <c r="CJ2013" s="151" t="b">
        <f t="shared" ca="1" si="1044"/>
        <v>0</v>
      </c>
      <c r="CK2013" s="151" t="b">
        <f t="shared" ca="1" si="1045"/>
        <v>0</v>
      </c>
      <c r="CL2013" s="151" t="b">
        <f t="shared" ca="1" si="1046"/>
        <v>0</v>
      </c>
      <c r="CM2013" s="151" t="b">
        <f t="shared" ca="1" si="1047"/>
        <v>0</v>
      </c>
      <c r="CN2013" s="151" t="str">
        <f t="shared" ca="1" si="1048"/>
        <v>NO_VAC</v>
      </c>
      <c r="CO2013" s="151" t="str">
        <f t="shared" ca="1" si="1049"/>
        <v>NO_VAC</v>
      </c>
      <c r="CP2013" s="151" t="b">
        <f t="shared" ca="1" si="1050"/>
        <v>0</v>
      </c>
      <c r="CQ2013" s="155">
        <f t="shared" ca="1" si="1051"/>
        <v>0</v>
      </c>
      <c r="CR2013" s="155" t="b">
        <f t="shared" ca="1" si="1052"/>
        <v>0</v>
      </c>
      <c r="CS2013" s="155" t="b">
        <f t="shared" ca="1" si="1053"/>
        <v>0</v>
      </c>
      <c r="CT2013" s="155" t="b">
        <f t="shared" ca="1" si="1054"/>
        <v>0</v>
      </c>
      <c r="CU2013" s="155" t="b">
        <f t="shared" ca="1" si="1055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3"/>
        <v>0</v>
      </c>
      <c r="P2014" s="28">
        <f t="shared" ca="1" si="1024"/>
        <v>0</v>
      </c>
      <c r="Q2014" s="28">
        <f t="shared" ca="1" si="1025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6"/>
        <v>0</v>
      </c>
      <c r="BS2014" s="151" t="b">
        <f t="shared" si="1027"/>
        <v>0</v>
      </c>
      <c r="BT2014" s="151" t="b">
        <f t="shared" si="1028"/>
        <v>0</v>
      </c>
      <c r="BU2014" s="151" t="b">
        <f t="shared" si="1029"/>
        <v>0</v>
      </c>
      <c r="BV2014" s="155" t="b">
        <f t="shared" ca="1" si="1030"/>
        <v>0</v>
      </c>
      <c r="BW2014" s="151" t="b">
        <f t="shared" ca="1" si="1031"/>
        <v>0</v>
      </c>
      <c r="BX2014" s="151" t="b">
        <f t="shared" ca="1" si="1032"/>
        <v>0</v>
      </c>
      <c r="BY2014" s="151" t="b">
        <f t="shared" ca="1" si="1033"/>
        <v>0</v>
      </c>
      <c r="BZ2014" s="151" t="b">
        <f t="shared" ca="1" si="1034"/>
        <v>0</v>
      </c>
      <c r="CA2014" s="151" t="b">
        <f t="shared" ca="1" si="1035"/>
        <v>0</v>
      </c>
      <c r="CB2014" s="151" t="b">
        <f t="shared" ca="1" si="1036"/>
        <v>0</v>
      </c>
      <c r="CC2014" s="151" t="b">
        <f t="shared" ca="1" si="1037"/>
        <v>0</v>
      </c>
      <c r="CD2014" s="151" t="b">
        <f t="shared" ca="1" si="1038"/>
        <v>0</v>
      </c>
      <c r="CE2014" s="151" t="b">
        <f t="shared" ca="1" si="1039"/>
        <v>0</v>
      </c>
      <c r="CF2014" s="151" t="b">
        <f t="shared" ca="1" si="1040"/>
        <v>0</v>
      </c>
      <c r="CG2014" s="151" t="b">
        <f t="shared" ca="1" si="1041"/>
        <v>0</v>
      </c>
      <c r="CH2014" s="151" t="b">
        <f t="shared" ca="1" si="1042"/>
        <v>0</v>
      </c>
      <c r="CI2014" s="151" t="b">
        <f t="shared" ca="1" si="1043"/>
        <v>0</v>
      </c>
      <c r="CJ2014" s="151" t="b">
        <f t="shared" ca="1" si="1044"/>
        <v>0</v>
      </c>
      <c r="CK2014" s="151" t="b">
        <f t="shared" ca="1" si="1045"/>
        <v>0</v>
      </c>
      <c r="CL2014" s="151" t="b">
        <f t="shared" ca="1" si="1046"/>
        <v>0</v>
      </c>
      <c r="CM2014" s="151" t="b">
        <f t="shared" ca="1" si="1047"/>
        <v>0</v>
      </c>
      <c r="CN2014" s="151" t="str">
        <f t="shared" ca="1" si="1048"/>
        <v>NO_VAC</v>
      </c>
      <c r="CO2014" s="151" t="str">
        <f t="shared" ca="1" si="1049"/>
        <v>NO_VAC</v>
      </c>
      <c r="CP2014" s="151" t="b">
        <f t="shared" ca="1" si="1050"/>
        <v>0</v>
      </c>
      <c r="CQ2014" s="155">
        <f t="shared" ca="1" si="1051"/>
        <v>0</v>
      </c>
      <c r="CR2014" s="155" t="b">
        <f t="shared" ca="1" si="1052"/>
        <v>0</v>
      </c>
      <c r="CS2014" s="155" t="b">
        <f t="shared" ca="1" si="1053"/>
        <v>0</v>
      </c>
      <c r="CT2014" s="155" t="b">
        <f t="shared" ca="1" si="1054"/>
        <v>0</v>
      </c>
      <c r="CU2014" s="155" t="b">
        <f t="shared" ca="1" si="1055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3"/>
        <v>0</v>
      </c>
      <c r="P2015" s="28">
        <f t="shared" ca="1" si="1024"/>
        <v>0</v>
      </c>
      <c r="Q2015" s="28">
        <f t="shared" ca="1" si="1025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6"/>
        <v>0</v>
      </c>
      <c r="BS2015" s="151" t="b">
        <f t="shared" si="1027"/>
        <v>0</v>
      </c>
      <c r="BT2015" s="151" t="b">
        <f t="shared" si="1028"/>
        <v>0</v>
      </c>
      <c r="BU2015" s="151" t="b">
        <f t="shared" si="1029"/>
        <v>0</v>
      </c>
      <c r="BV2015" s="155" t="b">
        <f t="shared" ca="1" si="1030"/>
        <v>0</v>
      </c>
      <c r="BW2015" s="151" t="b">
        <f t="shared" ca="1" si="1031"/>
        <v>0</v>
      </c>
      <c r="BX2015" s="151" t="b">
        <f t="shared" ca="1" si="1032"/>
        <v>0</v>
      </c>
      <c r="BY2015" s="151" t="b">
        <f t="shared" ca="1" si="1033"/>
        <v>0</v>
      </c>
      <c r="BZ2015" s="151" t="b">
        <f t="shared" ca="1" si="1034"/>
        <v>0</v>
      </c>
      <c r="CA2015" s="151" t="b">
        <f t="shared" ca="1" si="1035"/>
        <v>0</v>
      </c>
      <c r="CB2015" s="151" t="b">
        <f t="shared" ca="1" si="1036"/>
        <v>0</v>
      </c>
      <c r="CC2015" s="151" t="b">
        <f t="shared" ca="1" si="1037"/>
        <v>0</v>
      </c>
      <c r="CD2015" s="151" t="b">
        <f t="shared" ca="1" si="1038"/>
        <v>0</v>
      </c>
      <c r="CE2015" s="151" t="b">
        <f t="shared" ca="1" si="1039"/>
        <v>0</v>
      </c>
      <c r="CF2015" s="151" t="b">
        <f t="shared" ca="1" si="1040"/>
        <v>0</v>
      </c>
      <c r="CG2015" s="151" t="b">
        <f t="shared" ca="1" si="1041"/>
        <v>0</v>
      </c>
      <c r="CH2015" s="151" t="b">
        <f t="shared" ca="1" si="1042"/>
        <v>0</v>
      </c>
      <c r="CI2015" s="151" t="b">
        <f t="shared" ca="1" si="1043"/>
        <v>0</v>
      </c>
      <c r="CJ2015" s="151" t="b">
        <f t="shared" ca="1" si="1044"/>
        <v>0</v>
      </c>
      <c r="CK2015" s="151" t="b">
        <f t="shared" ca="1" si="1045"/>
        <v>0</v>
      </c>
      <c r="CL2015" s="151" t="b">
        <f t="shared" ca="1" si="1046"/>
        <v>0</v>
      </c>
      <c r="CM2015" s="151" t="b">
        <f t="shared" ca="1" si="1047"/>
        <v>0</v>
      </c>
      <c r="CN2015" s="151" t="str">
        <f t="shared" ca="1" si="1048"/>
        <v>NO_VAC</v>
      </c>
      <c r="CO2015" s="151" t="str">
        <f t="shared" ca="1" si="1049"/>
        <v>NO_VAC</v>
      </c>
      <c r="CP2015" s="151" t="b">
        <f t="shared" ca="1" si="1050"/>
        <v>0</v>
      </c>
      <c r="CQ2015" s="155">
        <f t="shared" ca="1" si="1051"/>
        <v>0</v>
      </c>
      <c r="CR2015" s="155" t="b">
        <f t="shared" ca="1" si="1052"/>
        <v>0</v>
      </c>
      <c r="CS2015" s="155" t="b">
        <f t="shared" ca="1" si="1053"/>
        <v>0</v>
      </c>
      <c r="CT2015" s="155" t="b">
        <f t="shared" ca="1" si="1054"/>
        <v>0</v>
      </c>
      <c r="CU2015" s="155" t="b">
        <f t="shared" ca="1" si="1055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3"/>
        <v>0</v>
      </c>
      <c r="P2016" s="28">
        <f t="shared" ca="1" si="1024"/>
        <v>0</v>
      </c>
      <c r="Q2016" s="28">
        <f t="shared" ca="1" si="1025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6"/>
        <v>0</v>
      </c>
      <c r="BS2016" s="151" t="b">
        <f t="shared" si="1027"/>
        <v>0</v>
      </c>
      <c r="BT2016" s="151" t="b">
        <f t="shared" si="1028"/>
        <v>0</v>
      </c>
      <c r="BU2016" s="151" t="b">
        <f t="shared" si="1029"/>
        <v>0</v>
      </c>
      <c r="BV2016" s="155" t="b">
        <f t="shared" ca="1" si="1030"/>
        <v>0</v>
      </c>
      <c r="BW2016" s="151" t="b">
        <f t="shared" ca="1" si="1031"/>
        <v>0</v>
      </c>
      <c r="BX2016" s="151" t="b">
        <f t="shared" ca="1" si="1032"/>
        <v>0</v>
      </c>
      <c r="BY2016" s="151" t="b">
        <f t="shared" ca="1" si="1033"/>
        <v>0</v>
      </c>
      <c r="BZ2016" s="151" t="b">
        <f t="shared" ca="1" si="1034"/>
        <v>0</v>
      </c>
      <c r="CA2016" s="151" t="b">
        <f t="shared" ca="1" si="1035"/>
        <v>0</v>
      </c>
      <c r="CB2016" s="151" t="b">
        <f t="shared" ca="1" si="1036"/>
        <v>0</v>
      </c>
      <c r="CC2016" s="151" t="b">
        <f t="shared" ca="1" si="1037"/>
        <v>0</v>
      </c>
      <c r="CD2016" s="151" t="b">
        <f t="shared" ca="1" si="1038"/>
        <v>0</v>
      </c>
      <c r="CE2016" s="151" t="b">
        <f t="shared" ca="1" si="1039"/>
        <v>0</v>
      </c>
      <c r="CF2016" s="151" t="b">
        <f t="shared" ca="1" si="1040"/>
        <v>0</v>
      </c>
      <c r="CG2016" s="151" t="b">
        <f t="shared" ca="1" si="1041"/>
        <v>0</v>
      </c>
      <c r="CH2016" s="151" t="b">
        <f t="shared" ca="1" si="1042"/>
        <v>0</v>
      </c>
      <c r="CI2016" s="151" t="b">
        <f t="shared" ca="1" si="1043"/>
        <v>0</v>
      </c>
      <c r="CJ2016" s="151" t="b">
        <f t="shared" ca="1" si="1044"/>
        <v>0</v>
      </c>
      <c r="CK2016" s="151" t="b">
        <f t="shared" ca="1" si="1045"/>
        <v>0</v>
      </c>
      <c r="CL2016" s="151" t="b">
        <f t="shared" ca="1" si="1046"/>
        <v>0</v>
      </c>
      <c r="CM2016" s="151" t="b">
        <f t="shared" ca="1" si="1047"/>
        <v>0</v>
      </c>
      <c r="CN2016" s="151" t="str">
        <f t="shared" ca="1" si="1048"/>
        <v>NO_VAC</v>
      </c>
      <c r="CO2016" s="151" t="str">
        <f t="shared" ca="1" si="1049"/>
        <v>NO_VAC</v>
      </c>
      <c r="CP2016" s="151" t="b">
        <f t="shared" ca="1" si="1050"/>
        <v>0</v>
      </c>
      <c r="CQ2016" s="155">
        <f t="shared" ca="1" si="1051"/>
        <v>0</v>
      </c>
      <c r="CR2016" s="155" t="b">
        <f t="shared" ca="1" si="1052"/>
        <v>0</v>
      </c>
      <c r="CS2016" s="155" t="b">
        <f t="shared" ca="1" si="1053"/>
        <v>0</v>
      </c>
      <c r="CT2016" s="155" t="b">
        <f t="shared" ca="1" si="1054"/>
        <v>0</v>
      </c>
      <c r="CU2016" s="155" t="b">
        <f t="shared" ca="1" si="1055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3"/>
        <v>0</v>
      </c>
      <c r="P2017" s="28">
        <f t="shared" ca="1" si="1024"/>
        <v>0</v>
      </c>
      <c r="Q2017" s="28">
        <f t="shared" ca="1" si="1025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6"/>
        <v>0</v>
      </c>
      <c r="BS2017" s="151" t="b">
        <f t="shared" si="1027"/>
        <v>0</v>
      </c>
      <c r="BT2017" s="151" t="b">
        <f t="shared" si="1028"/>
        <v>0</v>
      </c>
      <c r="BU2017" s="151" t="b">
        <f t="shared" si="1029"/>
        <v>0</v>
      </c>
      <c r="BV2017" s="155" t="b">
        <f t="shared" ca="1" si="1030"/>
        <v>0</v>
      </c>
      <c r="BW2017" s="151" t="b">
        <f t="shared" ca="1" si="1031"/>
        <v>0</v>
      </c>
      <c r="BX2017" s="151" t="b">
        <f t="shared" ca="1" si="1032"/>
        <v>0</v>
      </c>
      <c r="BY2017" s="151" t="b">
        <f t="shared" ca="1" si="1033"/>
        <v>0</v>
      </c>
      <c r="BZ2017" s="151" t="b">
        <f t="shared" ca="1" si="1034"/>
        <v>0</v>
      </c>
      <c r="CA2017" s="151" t="b">
        <f t="shared" ca="1" si="1035"/>
        <v>0</v>
      </c>
      <c r="CB2017" s="151" t="b">
        <f t="shared" ca="1" si="1036"/>
        <v>0</v>
      </c>
      <c r="CC2017" s="151" t="b">
        <f t="shared" ca="1" si="1037"/>
        <v>0</v>
      </c>
      <c r="CD2017" s="151" t="b">
        <f t="shared" ca="1" si="1038"/>
        <v>0</v>
      </c>
      <c r="CE2017" s="151" t="b">
        <f t="shared" ca="1" si="1039"/>
        <v>0</v>
      </c>
      <c r="CF2017" s="151" t="b">
        <f t="shared" ca="1" si="1040"/>
        <v>0</v>
      </c>
      <c r="CG2017" s="151" t="b">
        <f t="shared" ca="1" si="1041"/>
        <v>0</v>
      </c>
      <c r="CH2017" s="151" t="b">
        <f t="shared" ca="1" si="1042"/>
        <v>0</v>
      </c>
      <c r="CI2017" s="151" t="b">
        <f t="shared" ca="1" si="1043"/>
        <v>0</v>
      </c>
      <c r="CJ2017" s="151" t="b">
        <f t="shared" ca="1" si="1044"/>
        <v>0</v>
      </c>
      <c r="CK2017" s="151" t="b">
        <f t="shared" ca="1" si="1045"/>
        <v>0</v>
      </c>
      <c r="CL2017" s="151" t="b">
        <f t="shared" ca="1" si="1046"/>
        <v>0</v>
      </c>
      <c r="CM2017" s="151" t="b">
        <f t="shared" ca="1" si="1047"/>
        <v>0</v>
      </c>
      <c r="CN2017" s="151" t="str">
        <f t="shared" ca="1" si="1048"/>
        <v>NO_VAC</v>
      </c>
      <c r="CO2017" s="151" t="str">
        <f t="shared" ca="1" si="1049"/>
        <v>NO_VAC</v>
      </c>
      <c r="CP2017" s="151" t="b">
        <f t="shared" ca="1" si="1050"/>
        <v>0</v>
      </c>
      <c r="CQ2017" s="155">
        <f t="shared" ca="1" si="1051"/>
        <v>0</v>
      </c>
      <c r="CR2017" s="155" t="b">
        <f t="shared" ca="1" si="1052"/>
        <v>0</v>
      </c>
      <c r="CS2017" s="155" t="b">
        <f t="shared" ca="1" si="1053"/>
        <v>0</v>
      </c>
      <c r="CT2017" s="155" t="b">
        <f t="shared" ca="1" si="1054"/>
        <v>0</v>
      </c>
      <c r="CU2017" s="155" t="b">
        <f t="shared" ca="1" si="1055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3"/>
        <v>0</v>
      </c>
      <c r="P2018" s="28">
        <f t="shared" ca="1" si="1024"/>
        <v>0</v>
      </c>
      <c r="Q2018" s="28">
        <f t="shared" ca="1" si="1025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6"/>
        <v>0</v>
      </c>
      <c r="BS2018" s="151" t="b">
        <f t="shared" si="1027"/>
        <v>0</v>
      </c>
      <c r="BT2018" s="151" t="b">
        <f t="shared" si="1028"/>
        <v>0</v>
      </c>
      <c r="BU2018" s="151" t="b">
        <f t="shared" si="1029"/>
        <v>0</v>
      </c>
      <c r="BV2018" s="155" t="b">
        <f t="shared" ca="1" si="1030"/>
        <v>0</v>
      </c>
      <c r="BW2018" s="151" t="b">
        <f t="shared" ca="1" si="1031"/>
        <v>0</v>
      </c>
      <c r="BX2018" s="151" t="b">
        <f t="shared" ca="1" si="1032"/>
        <v>0</v>
      </c>
      <c r="BY2018" s="151" t="b">
        <f t="shared" ca="1" si="1033"/>
        <v>0</v>
      </c>
      <c r="BZ2018" s="151" t="b">
        <f t="shared" ca="1" si="1034"/>
        <v>0</v>
      </c>
      <c r="CA2018" s="151" t="b">
        <f t="shared" ca="1" si="1035"/>
        <v>0</v>
      </c>
      <c r="CB2018" s="151" t="b">
        <f t="shared" ca="1" si="1036"/>
        <v>0</v>
      </c>
      <c r="CC2018" s="151" t="b">
        <f t="shared" ca="1" si="1037"/>
        <v>0</v>
      </c>
      <c r="CD2018" s="151" t="b">
        <f t="shared" ca="1" si="1038"/>
        <v>0</v>
      </c>
      <c r="CE2018" s="151" t="b">
        <f t="shared" ca="1" si="1039"/>
        <v>0</v>
      </c>
      <c r="CF2018" s="151" t="b">
        <f t="shared" ca="1" si="1040"/>
        <v>0</v>
      </c>
      <c r="CG2018" s="151" t="b">
        <f t="shared" ca="1" si="1041"/>
        <v>0</v>
      </c>
      <c r="CH2018" s="151" t="b">
        <f t="shared" ca="1" si="1042"/>
        <v>0</v>
      </c>
      <c r="CI2018" s="151" t="b">
        <f t="shared" ca="1" si="1043"/>
        <v>0</v>
      </c>
      <c r="CJ2018" s="151" t="b">
        <f t="shared" ca="1" si="1044"/>
        <v>0</v>
      </c>
      <c r="CK2018" s="151" t="b">
        <f t="shared" ca="1" si="1045"/>
        <v>0</v>
      </c>
      <c r="CL2018" s="151" t="b">
        <f t="shared" ca="1" si="1046"/>
        <v>0</v>
      </c>
      <c r="CM2018" s="151" t="b">
        <f t="shared" ca="1" si="1047"/>
        <v>0</v>
      </c>
      <c r="CN2018" s="151" t="str">
        <f t="shared" ca="1" si="1048"/>
        <v>NO_VAC</v>
      </c>
      <c r="CO2018" s="151" t="str">
        <f t="shared" ca="1" si="1049"/>
        <v>NO_VAC</v>
      </c>
      <c r="CP2018" s="151" t="b">
        <f t="shared" ca="1" si="1050"/>
        <v>0</v>
      </c>
      <c r="CQ2018" s="155">
        <f t="shared" ca="1" si="1051"/>
        <v>0</v>
      </c>
      <c r="CR2018" s="155" t="b">
        <f t="shared" ca="1" si="1052"/>
        <v>0</v>
      </c>
      <c r="CS2018" s="155" t="b">
        <f t="shared" ca="1" si="1053"/>
        <v>0</v>
      </c>
      <c r="CT2018" s="155" t="b">
        <f t="shared" ca="1" si="1054"/>
        <v>0</v>
      </c>
      <c r="CU2018" s="155" t="b">
        <f t="shared" ca="1" si="1055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3"/>
        <v>0</v>
      </c>
      <c r="P2019" s="28">
        <f t="shared" ca="1" si="1024"/>
        <v>0</v>
      </c>
      <c r="Q2019" s="28">
        <f t="shared" ca="1" si="1025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6"/>
        <v>0</v>
      </c>
      <c r="BS2019" s="151" t="b">
        <f t="shared" si="1027"/>
        <v>0</v>
      </c>
      <c r="BT2019" s="151" t="b">
        <f t="shared" si="1028"/>
        <v>0</v>
      </c>
      <c r="BU2019" s="151" t="b">
        <f t="shared" si="1029"/>
        <v>0</v>
      </c>
      <c r="BV2019" s="155" t="b">
        <f t="shared" ca="1" si="1030"/>
        <v>0</v>
      </c>
      <c r="BW2019" s="151" t="b">
        <f t="shared" ca="1" si="1031"/>
        <v>0</v>
      </c>
      <c r="BX2019" s="151" t="b">
        <f t="shared" ca="1" si="1032"/>
        <v>0</v>
      </c>
      <c r="BY2019" s="151" t="b">
        <f t="shared" ca="1" si="1033"/>
        <v>0</v>
      </c>
      <c r="BZ2019" s="151" t="b">
        <f t="shared" ca="1" si="1034"/>
        <v>0</v>
      </c>
      <c r="CA2019" s="151" t="b">
        <f t="shared" ca="1" si="1035"/>
        <v>0</v>
      </c>
      <c r="CB2019" s="151" t="b">
        <f t="shared" ca="1" si="1036"/>
        <v>0</v>
      </c>
      <c r="CC2019" s="151" t="b">
        <f t="shared" ca="1" si="1037"/>
        <v>0</v>
      </c>
      <c r="CD2019" s="151" t="b">
        <f t="shared" ca="1" si="1038"/>
        <v>0</v>
      </c>
      <c r="CE2019" s="151" t="b">
        <f t="shared" ca="1" si="1039"/>
        <v>0</v>
      </c>
      <c r="CF2019" s="151" t="b">
        <f t="shared" ca="1" si="1040"/>
        <v>0</v>
      </c>
      <c r="CG2019" s="151" t="b">
        <f t="shared" ca="1" si="1041"/>
        <v>0</v>
      </c>
      <c r="CH2019" s="151" t="b">
        <f t="shared" ca="1" si="1042"/>
        <v>0</v>
      </c>
      <c r="CI2019" s="151" t="b">
        <f t="shared" ca="1" si="1043"/>
        <v>0</v>
      </c>
      <c r="CJ2019" s="151" t="b">
        <f t="shared" ca="1" si="1044"/>
        <v>0</v>
      </c>
      <c r="CK2019" s="151" t="b">
        <f t="shared" ca="1" si="1045"/>
        <v>0</v>
      </c>
      <c r="CL2019" s="151" t="b">
        <f t="shared" ca="1" si="1046"/>
        <v>0</v>
      </c>
      <c r="CM2019" s="151" t="b">
        <f t="shared" ca="1" si="1047"/>
        <v>0</v>
      </c>
      <c r="CN2019" s="151" t="str">
        <f t="shared" ca="1" si="1048"/>
        <v>NO_VAC</v>
      </c>
      <c r="CO2019" s="151" t="str">
        <f t="shared" ca="1" si="1049"/>
        <v>NO_VAC</v>
      </c>
      <c r="CP2019" s="151" t="b">
        <f t="shared" ca="1" si="1050"/>
        <v>0</v>
      </c>
      <c r="CQ2019" s="155">
        <f t="shared" ca="1" si="1051"/>
        <v>0</v>
      </c>
      <c r="CR2019" s="155" t="b">
        <f t="shared" ca="1" si="1052"/>
        <v>0</v>
      </c>
      <c r="CS2019" s="155" t="b">
        <f t="shared" ca="1" si="1053"/>
        <v>0</v>
      </c>
      <c r="CT2019" s="155" t="b">
        <f t="shared" ca="1" si="1054"/>
        <v>0</v>
      </c>
      <c r="CU2019" s="155" t="b">
        <f t="shared" ca="1" si="1055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 R48:R51 R55:R56 R58:R62 AT46 AV42 X13:X48 V49 R66 R68:R69 R71:R72 R74:R95 V73 AB70:AB72 AB80 AX73:AX76 AX78:AX114 AV77 AB107:AB109 R97:R98 R100:R101 R103:R104 R106:R109 R111:R112 AB112 R114 AB122 R116:R120 AX116:AX132 R122:R126 AB133 R129 R131:R134 AX135 AB144 R136:R143 AX137:AX156 R145:R156 AB146:AB147 AB155:AB156 R158:R159 AB159:AB161 AX158:AX183 R161:R163 AB183 R167:R171 R173 V177 Z55:Z176 Z178:Z183 X50:X2019 R175:R180 T177 T179:T180 R182:R185 Z185:Z2019 AB190:AB2019 AX185:AX2019 T182:T185 R189:R2019 R187 T187 T189:T2019">
    <cfRule type="containsBlanks" dxfId="1428" priority="1960">
      <formula>LEN(TRIM(R10))=0</formula>
    </cfRule>
  </conditionalFormatting>
  <conditionalFormatting sqref="S10:S26 U11:U78 Y11 AA11 AC51 AE45 AG11:AG172 AI51 AK11:AK42 AM11:AM12 AO11:AO20 AQ11:AQ30 AU11:AU20 AY11:AY13 BA11:BA2019 BC11:BC2019 BE11:BE2019 AA13:AA53 AM14:AM75 AS28 AS38 AK45:AK67 AQ46:AQ2019 AO44:AO75 AE48 AS51 AE54:AE55 AC54:AC55 AI55 AS55 AC62 AE58:AE67 AI62 AS62 AO22:AO42 S28:S31 AQ32:AQ41 S33:S37 AS43 AS46 AU22:AU49 AE51 AU51:AU67 AC65:AC67 AI65:AI67 AS65:AS67 AE69:AE73 AI69:AI70 AK69:AK75 AS69 AU69:AU84 AS71:AS72 AI72:AI73 AA55:AA72 AC69:AC73 AS76:AS78 AC80 AE80 AI87 AK77:AK81 AO77:AO2019 AM77:AM123 AY15:AY132 AW11:AW2019 AS80 AE89 AC107:AC109 AS82:AS84 AK83 AK86:AK89 AS86:AS92 AU86:AU2019 AI100 AE107:AE109 AK91:AK92 AK94:AK95 AS94:AS95 AK98:AK102 AS97 AS99:AS100 AI105 AS104:AS105 AK105 AK107:AK124 AI107 AS107 AI109 AS109:AS114 AE112 AC112 AI111 AI114 AC122 AE122 AI117:AI120 AS116:AS122 AI122 AE133 AC133 AI126 AS124:AS130 AM125:AM2019 AK126 AK129 AI129 AI131 AK131:AK134 AS132 AI134 AS134:AS138 AY134:AY2019 AC143:AC144 AE143:AE148 AI136 AK136 AK138:AK148 AI139:AI140 AS140:AS143 AI143 AI147 AS146:AS147 AC146:AC147 AC150 AI150 AS150 AE150:AE156 AK150:AK165 AC155:AC156 AI156 AS154 AS156:AS158 AC159:AC161 AE158:AE161 AI167 AS168:AS171 AE169 AC183 AK167:AK169 AI175 AE183 AK172 AS174:AS180 AG174:AG2019 AK175 AK177 AI177 AA74:AA183 Y13:Y176 Y178:Y2019 W11:W2019 S39:S2019 U80:U2019 AI183 AK183 AS182:AS2019 AA185:AA2019 AC190:AC2019 AE190:AE2019 AK190:AK2019 AI190:AI2019">
    <cfRule type="expression" dxfId="1427" priority="1920">
      <formula>R10&lt;&gt;""</formula>
    </cfRule>
  </conditionalFormatting>
  <conditionalFormatting sqref="H10:H73 H75:H2019">
    <cfRule type="expression" dxfId="1426" priority="1822">
      <formula>E10="SI"</formula>
    </cfRule>
  </conditionalFormatting>
  <conditionalFormatting sqref="U10">
    <cfRule type="expression" dxfId="1425" priority="1818">
      <formula>T10&lt;&gt;""</formula>
    </cfRule>
  </conditionalFormatting>
  <conditionalFormatting sqref="W10">
    <cfRule type="expression" dxfId="1424" priority="1816">
      <formula>V10&lt;&gt;""</formula>
    </cfRule>
  </conditionalFormatting>
  <conditionalFormatting sqref="Y10">
    <cfRule type="expression" dxfId="1423" priority="1814">
      <formula>X10&lt;&gt;""</formula>
    </cfRule>
  </conditionalFormatting>
  <conditionalFormatting sqref="AA10">
    <cfRule type="expression" dxfId="1422" priority="1812">
      <formula>Z10&lt;&gt;""</formula>
    </cfRule>
  </conditionalFormatting>
  <conditionalFormatting sqref="AG10">
    <cfRule type="expression" dxfId="1421" priority="1806">
      <formula>AF10&lt;&gt;""</formula>
    </cfRule>
  </conditionalFormatting>
  <conditionalFormatting sqref="AK10">
    <cfRule type="expression" dxfId="1420" priority="1802">
      <formula>AJ10&lt;&gt;""</formula>
    </cfRule>
  </conditionalFormatting>
  <conditionalFormatting sqref="AM10">
    <cfRule type="expression" dxfId="1419" priority="1800">
      <formula>AL10&lt;&gt;""</formula>
    </cfRule>
  </conditionalFormatting>
  <conditionalFormatting sqref="AO10">
    <cfRule type="expression" dxfId="1418" priority="1798">
      <formula>AN10&lt;&gt;""</formula>
    </cfRule>
  </conditionalFormatting>
  <conditionalFormatting sqref="AQ10">
    <cfRule type="expression" dxfId="1417" priority="1796">
      <formula>AP10&lt;&gt;""</formula>
    </cfRule>
  </conditionalFormatting>
  <conditionalFormatting sqref="AU10">
    <cfRule type="expression" dxfId="1416" priority="1792">
      <formula>AT10&lt;&gt;""</formula>
    </cfRule>
  </conditionalFormatting>
  <conditionalFormatting sqref="AW10">
    <cfRule type="expression" dxfId="1415" priority="1790">
      <formula>AV10&lt;&gt;""</formula>
    </cfRule>
  </conditionalFormatting>
  <conditionalFormatting sqref="AY10">
    <cfRule type="expression" dxfId="1414" priority="1788">
      <formula>AX10&lt;&gt;""</formula>
    </cfRule>
  </conditionalFormatting>
  <conditionalFormatting sqref="BA10">
    <cfRule type="expression" dxfId="1413" priority="1786">
      <formula>AZ10&lt;&gt;""</formula>
    </cfRule>
  </conditionalFormatting>
  <conditionalFormatting sqref="BC10">
    <cfRule type="expression" dxfId="1412" priority="1784">
      <formula>BB10&lt;&gt;""</formula>
    </cfRule>
  </conditionalFormatting>
  <conditionalFormatting sqref="BE10">
    <cfRule type="expression" dxfId="1411" priority="1782">
      <formula>BD10&lt;&gt;""</formula>
    </cfRule>
  </conditionalFormatting>
  <conditionalFormatting sqref="T43 T61 T72:T73 T77:T78 T82 T84 T89 T92 T94:T95 T107 T112 T121 T125 T131:T132 T136:T137 T148:T149 T151 T154 T158 T167 T169 T171 T174:T175">
    <cfRule type="containsBlanks" dxfId="1410" priority="1760">
      <formula>LEN(TRIM(T43))=0</formula>
    </cfRule>
  </conditionalFormatting>
  <conditionalFormatting sqref="V10:V11 V14:V32 V34:V36 V39:V47 V50:V64 V66:V72 V74:V158 V160:V176 V178:V2019">
    <cfRule type="containsBlanks" dxfId="1409" priority="1759">
      <formula>LEN(TRIM(V10))=0</formula>
    </cfRule>
  </conditionalFormatting>
  <conditionalFormatting sqref="X10:X11">
    <cfRule type="containsBlanks" dxfId="1408" priority="1758">
      <formula>LEN(TRIM(X10))=0</formula>
    </cfRule>
  </conditionalFormatting>
  <conditionalFormatting sqref="Z10:Z11 Z13:Z53">
    <cfRule type="containsBlanks" dxfId="1407" priority="1757">
      <formula>LEN(TRIM(Z10))=0</formula>
    </cfRule>
  </conditionalFormatting>
  <conditionalFormatting sqref="AB62">
    <cfRule type="containsBlanks" dxfId="1406" priority="1756">
      <formula>LEN(TRIM(AB62))=0</formula>
    </cfRule>
  </conditionalFormatting>
  <conditionalFormatting sqref="AD51 AD54:AD55 AD62 AD65:AD67 AD69:AD73 AD80 AD107:AD109 AD112 AD122 AD133 AD143:AD144 AD146:AD147 AD150 AD155:AD156 AD159:AD161 AD183 AD190:AD2019">
    <cfRule type="containsBlanks" dxfId="1405" priority="1755">
      <formula>LEN(TRIM(AD51))=0</formula>
    </cfRule>
  </conditionalFormatting>
  <conditionalFormatting sqref="AF45 AF48 AF54:AF55 AF58:AF67 AF51 AF69 AF71:AF73 AF80 AF89 AF108:AF109 AF112 AF122 AF133 AF143:AF144 AF146:AF148 AF150:AF156 AF158:AF161 AF169 AF183 AF190:AF2019">
    <cfRule type="containsBlanks" dxfId="1404" priority="1754">
      <formula>LEN(TRIM(AF45))=0</formula>
    </cfRule>
  </conditionalFormatting>
  <conditionalFormatting sqref="AH62 AH72:AH73 AH87 AH100 AH105 AH107 AH109 AH111 AH114 AH118:AH120 AH122 AH126 AH129 AH131 AH134 AH136 AH139:AH140 AH147 AH156 AH175 AH177 AH183 AH190:AH2019">
    <cfRule type="containsBlanks" dxfId="1403" priority="1753">
      <formula>LEN(TRIM(AH62))=0</formula>
    </cfRule>
  </conditionalFormatting>
  <conditionalFormatting sqref="AJ51 AJ55 AJ62 AJ65:AJ67 AJ69 AJ72 AJ87 AJ100 AJ105 AJ107 AJ109 AJ111 AJ114 AJ117:AJ120 AJ122 AJ126 AJ129 AJ131 AJ134 AJ136 AJ139:AJ140 AJ143 AJ147 AJ150 AJ156 AJ167 AJ175 AJ177 AJ183 AJ190:AJ2019">
    <cfRule type="containsBlanks" dxfId="1402" priority="1752">
      <formula>LEN(TRIM(AJ51))=0</formula>
    </cfRule>
  </conditionalFormatting>
  <conditionalFormatting sqref="AL10:AL12 AL14:AL32 AL45:AL67 AL34:AL42 AL69:AL75 AL77:AL81 AL83 AL86:AL89 AL91:AL92 AL94:AL95 AL98:AL102 AL105 AL107:AL123 AL126 AL129 AL131:AL134 AL136 AL138:AL148 AL150:AL165 AL167:AL169 AL172 AL175 AL177 AL183 AL190:AL2019">
    <cfRule type="containsBlanks" dxfId="1401" priority="1751">
      <formula>LEN(TRIM(AL10))=0</formula>
    </cfRule>
  </conditionalFormatting>
  <conditionalFormatting sqref="AN10:AN12 AN14:AN20 AN22:AN75 AN77:AN123 AN125:AN2019">
    <cfRule type="containsBlanks" dxfId="1400" priority="1750">
      <formula>LEN(TRIM(AN10))=0</formula>
    </cfRule>
  </conditionalFormatting>
  <conditionalFormatting sqref="AP10:AP20 AP46:AP75 AP22:AP29 AP32:AP41 AP77:AP2019">
    <cfRule type="containsBlanks" dxfId="1399" priority="1749">
      <formula>LEN(TRIM(AP10))=0</formula>
    </cfRule>
  </conditionalFormatting>
  <conditionalFormatting sqref="AR28 AR38 AR62 AR43 AR46 AR66 AR71:AR72 AR76:AR78 AR80 AR82:AR84 AR86:AR92 AR94:AR95 AR97 AR99:AR100 AR104:AR105 AR107 AR109:AR114 AR116:AR122 AR124:AR130 AR132 AR134:AR138 AR140:AR142 AR146:AR147 AR154 AR156:AR158 AR168:AR171 AR174:AR180 AR182:AR2019">
    <cfRule type="containsBlanks" dxfId="1398" priority="1748">
      <formula>LEN(TRIM(AR28))=0</formula>
    </cfRule>
  </conditionalFormatting>
  <conditionalFormatting sqref="AT28 AT38 AT51 AT55 AT62 AT65:AT67 AT69 AT71:AT72 AT76:AT78 AT80 AT82:AT84 AT86:AT92 AT94:AT95 AT97 AT99:AT100 AT104:AT105 AT107 AT109:AT114 AT116:AT122 AT124:AT130 AT132 AT134:AT138 AT140:AT143 AT146:AT147 AT150 AT154 AT156:AT158 AT168:AT171 AT174:AT180 AT182:AT2019">
    <cfRule type="containsBlanks" dxfId="1397" priority="1747">
      <formula>LEN(TRIM(AT28))=0</formula>
    </cfRule>
  </conditionalFormatting>
  <conditionalFormatting sqref="AV10:AV20 AV22:AV32 AV34:AV41 AV43:AV49 AV51:AV67 AV69:AV76 AV78 AV80:AV84 AV86:AV2019">
    <cfRule type="containsBlanks" dxfId="1396" priority="1746">
      <formula>LEN(TRIM(AV10))=0</formula>
    </cfRule>
  </conditionalFormatting>
  <conditionalFormatting sqref="AX24 AX28 AX31 AX34 AX41:AX67 AX36:AX37 AX69">
    <cfRule type="containsBlanks" dxfId="1395" priority="1745">
      <formula>LEN(TRIM(AX24))=0</formula>
    </cfRule>
  </conditionalFormatting>
  <conditionalFormatting sqref="AZ10:AZ13 AZ33:AZ132 AZ15:AZ31 AZ134:AZ2019">
    <cfRule type="containsBlanks" dxfId="1394" priority="1744">
      <formula>LEN(TRIM(AZ10))=0</formula>
    </cfRule>
  </conditionalFormatting>
  <conditionalFormatting sqref="BB12:BB17 BB19:BB22 BB24:BB31 BB33:BB35 BB38:BB40 BB42 BB44:BB46 BB48:BB74 BB76:BB119 BB121:BB2019">
    <cfRule type="containsBlanks" dxfId="1393" priority="1743">
      <formula>LEN(TRIM(BB12))=0</formula>
    </cfRule>
  </conditionalFormatting>
  <conditionalFormatting sqref="BD10:BD2019">
    <cfRule type="containsBlanks" dxfId="1392" priority="1742">
      <formula>LEN(TRIM(BD10))=0</formula>
    </cfRule>
  </conditionalFormatting>
  <conditionalFormatting sqref="O10:O2019">
    <cfRule type="cellIs" dxfId="1391" priority="1718" operator="greaterThan">
      <formula>0</formula>
    </cfRule>
    <cfRule type="expression" dxfId="1390" priority="1719">
      <formula>O10+P10+Q10=0</formula>
    </cfRule>
  </conditionalFormatting>
  <conditionalFormatting sqref="P10:P2019">
    <cfRule type="expression" dxfId="1389" priority="1716">
      <formula>O10+P10+Q10=0</formula>
    </cfRule>
    <cfRule type="cellIs" dxfId="1388" priority="1717" operator="greaterThan">
      <formula>0</formula>
    </cfRule>
  </conditionalFormatting>
  <conditionalFormatting sqref="Q10:Q2019">
    <cfRule type="expression" dxfId="1387" priority="1714">
      <formula>O10+P10+Q10=0</formula>
    </cfRule>
    <cfRule type="cellIs" dxfId="1386" priority="1715" operator="greaterThan">
      <formula>0</formula>
    </cfRule>
  </conditionalFormatting>
  <conditionalFormatting sqref="BB10">
    <cfRule type="containsBlanks" dxfId="1385" priority="1700">
      <formula>LEN(TRIM(BB10))=0</formula>
    </cfRule>
  </conditionalFormatting>
  <conditionalFormatting sqref="BB11">
    <cfRule type="containsBlanks" dxfId="1384" priority="1689">
      <formula>LEN(TRIM(BB11))=0</formula>
    </cfRule>
  </conditionalFormatting>
  <conditionalFormatting sqref="Y12 AA12">
    <cfRule type="expression" dxfId="1383" priority="1687">
      <formula>X12&lt;&gt;""</formula>
    </cfRule>
  </conditionalFormatting>
  <conditionalFormatting sqref="V12">
    <cfRule type="containsBlanks" dxfId="1382" priority="1681">
      <formula>LEN(TRIM(V12))=0</formula>
    </cfRule>
  </conditionalFormatting>
  <conditionalFormatting sqref="X12">
    <cfRule type="containsBlanks" dxfId="1381" priority="1680">
      <formula>LEN(TRIM(X12))=0</formula>
    </cfRule>
  </conditionalFormatting>
  <conditionalFormatting sqref="Z12">
    <cfRule type="containsBlanks" dxfId="1380" priority="1679">
      <formula>LEN(TRIM(Z12))=0</formula>
    </cfRule>
  </conditionalFormatting>
  <conditionalFormatting sqref="V13">
    <cfRule type="containsBlanks" dxfId="1379" priority="1666">
      <formula>LEN(TRIM(V13))=0</formula>
    </cfRule>
  </conditionalFormatting>
  <conditionalFormatting sqref="AM13">
    <cfRule type="expression" dxfId="1378" priority="1658">
      <formula>AL13&lt;&gt;""</formula>
    </cfRule>
  </conditionalFormatting>
  <conditionalFormatting sqref="AN13">
    <cfRule type="containsBlanks" dxfId="1377" priority="1657">
      <formula>LEN(TRIM(AN13))=0</formula>
    </cfRule>
  </conditionalFormatting>
  <conditionalFormatting sqref="AL13">
    <cfRule type="containsBlanks" dxfId="1376" priority="1656">
      <formula>LEN(TRIM(AL13))=0</formula>
    </cfRule>
  </conditionalFormatting>
  <conditionalFormatting sqref="AS15">
    <cfRule type="expression" dxfId="1375" priority="1633">
      <formula>AR15&lt;&gt;""</formula>
    </cfRule>
  </conditionalFormatting>
  <conditionalFormatting sqref="AR15">
    <cfRule type="containsBlanks" dxfId="1374" priority="1632">
      <formula>LEN(TRIM(AR15))=0</formula>
    </cfRule>
  </conditionalFormatting>
  <conditionalFormatting sqref="AT15">
    <cfRule type="containsBlanks" dxfId="1373" priority="1631">
      <formula>LEN(TRIM(AT15))=0</formula>
    </cfRule>
  </conditionalFormatting>
  <conditionalFormatting sqref="BB18">
    <cfRule type="containsBlanks" dxfId="1372" priority="1599">
      <formula>LEN(TRIM(BB18))=0</formula>
    </cfRule>
  </conditionalFormatting>
  <conditionalFormatting sqref="E11:E14">
    <cfRule type="expression" dxfId="1371" priority="1598">
      <formula>B11="SI"</formula>
    </cfRule>
  </conditionalFormatting>
  <conditionalFormatting sqref="AE21">
    <cfRule type="expression" dxfId="1370" priority="1579">
      <formula>AD21&lt;&gt;""</formula>
    </cfRule>
  </conditionalFormatting>
  <conditionalFormatting sqref="AX30">
    <cfRule type="containsBlanks" dxfId="1369" priority="1481">
      <formula>LEN(TRIM(AX30))=0</formula>
    </cfRule>
  </conditionalFormatting>
  <conditionalFormatting sqref="AF21">
    <cfRule type="containsBlanks" dxfId="1368" priority="1576">
      <formula>LEN(TRIM(AF21))=0</formula>
    </cfRule>
  </conditionalFormatting>
  <conditionalFormatting sqref="AX21">
    <cfRule type="containsBlanks" dxfId="1367" priority="1569">
      <formula>LEN(TRIM(AX21))=0</formula>
    </cfRule>
  </conditionalFormatting>
  <conditionalFormatting sqref="AS22">
    <cfRule type="expression" dxfId="1366" priority="1561">
      <formula>AR22&lt;&gt;""</formula>
    </cfRule>
  </conditionalFormatting>
  <conditionalFormatting sqref="AR22">
    <cfRule type="containsBlanks" dxfId="1365" priority="1560">
      <formula>LEN(TRIM(AR22))=0</formula>
    </cfRule>
  </conditionalFormatting>
  <conditionalFormatting sqref="AX22">
    <cfRule type="containsBlanks" dxfId="1364" priority="1558">
      <formula>LEN(TRIM(AX22))=0</formula>
    </cfRule>
  </conditionalFormatting>
  <conditionalFormatting sqref="AI23">
    <cfRule type="expression" dxfId="1363" priority="1553">
      <formula>AH23&lt;&gt;""</formula>
    </cfRule>
  </conditionalFormatting>
  <conditionalFormatting sqref="AH23">
    <cfRule type="containsBlanks" dxfId="1362" priority="1552">
      <formula>LEN(TRIM(AH23))=0</formula>
    </cfRule>
  </conditionalFormatting>
  <conditionalFormatting sqref="AJ23">
    <cfRule type="containsBlanks" dxfId="1361" priority="1551">
      <formula>LEN(TRIM(AJ23))=0</formula>
    </cfRule>
  </conditionalFormatting>
  <conditionalFormatting sqref="AX23">
    <cfRule type="containsBlanks" dxfId="1360" priority="1550">
      <formula>LEN(TRIM(AX23))=0</formula>
    </cfRule>
  </conditionalFormatting>
  <conditionalFormatting sqref="AI24">
    <cfRule type="expression" dxfId="1359" priority="1545">
      <formula>AH24&lt;&gt;""</formula>
    </cfRule>
  </conditionalFormatting>
  <conditionalFormatting sqref="AH24">
    <cfRule type="containsBlanks" dxfId="1358" priority="1544">
      <formula>LEN(TRIM(AH24))=0</formula>
    </cfRule>
  </conditionalFormatting>
  <conditionalFormatting sqref="AJ24">
    <cfRule type="containsBlanks" dxfId="1357" priority="1543">
      <formula>LEN(TRIM(AJ24))=0</formula>
    </cfRule>
  </conditionalFormatting>
  <conditionalFormatting sqref="AX25">
    <cfRule type="containsBlanks" dxfId="1356" priority="1529">
      <formula>LEN(TRIM(AX25))=0</formula>
    </cfRule>
  </conditionalFormatting>
  <conditionalFormatting sqref="AS26">
    <cfRule type="expression" dxfId="1355" priority="1521">
      <formula>AR26&lt;&gt;""</formula>
    </cfRule>
  </conditionalFormatting>
  <conditionalFormatting sqref="AR26">
    <cfRule type="containsBlanks" dxfId="1354" priority="1520">
      <formula>LEN(TRIM(AR26))=0</formula>
    </cfRule>
  </conditionalFormatting>
  <conditionalFormatting sqref="AT26">
    <cfRule type="containsBlanks" dxfId="1353" priority="1519">
      <formula>LEN(TRIM(AT26))=0</formula>
    </cfRule>
  </conditionalFormatting>
  <conditionalFormatting sqref="AX26">
    <cfRule type="containsBlanks" dxfId="1352" priority="1518">
      <formula>LEN(TRIM(AX26))=0</formula>
    </cfRule>
  </conditionalFormatting>
  <conditionalFormatting sqref="AB44">
    <cfRule type="containsBlanks" dxfId="1351" priority="1379">
      <formula>LEN(TRIM(AB44))=0</formula>
    </cfRule>
  </conditionalFormatting>
  <conditionalFormatting sqref="AX27">
    <cfRule type="containsBlanks" dxfId="1350" priority="1507">
      <formula>LEN(TRIM(AX27))=0</formula>
    </cfRule>
  </conditionalFormatting>
  <conditionalFormatting sqref="AS29">
    <cfRule type="expression" dxfId="1349" priority="1492">
      <formula>AR29&lt;&gt;""</formula>
    </cfRule>
  </conditionalFormatting>
  <conditionalFormatting sqref="AR29">
    <cfRule type="containsBlanks" dxfId="1348" priority="1491">
      <formula>LEN(TRIM(AR29))=0</formula>
    </cfRule>
  </conditionalFormatting>
  <conditionalFormatting sqref="AT29">
    <cfRule type="containsBlanks" dxfId="1347" priority="1490">
      <formula>LEN(TRIM(AT29))=0</formula>
    </cfRule>
  </conditionalFormatting>
  <conditionalFormatting sqref="AX29">
    <cfRule type="containsBlanks" dxfId="1346" priority="1489">
      <formula>LEN(TRIM(AX29))=0</formula>
    </cfRule>
  </conditionalFormatting>
  <conditionalFormatting sqref="AJ43">
    <cfRule type="containsBlanks" dxfId="1345" priority="1385">
      <formula>LEN(TRIM(AJ43))=0</formula>
    </cfRule>
  </conditionalFormatting>
  <conditionalFormatting sqref="AZ32">
    <cfRule type="containsBlanks" dxfId="1344" priority="1465">
      <formula>LEN(TRIM(AZ32))=0</formula>
    </cfRule>
  </conditionalFormatting>
  <conditionalFormatting sqref="AC33 AE33">
    <cfRule type="expression" dxfId="1343" priority="1464">
      <formula>AB33&lt;&gt;""</formula>
    </cfRule>
  </conditionalFormatting>
  <conditionalFormatting sqref="AB33">
    <cfRule type="containsBlanks" dxfId="1342" priority="1463">
      <formula>LEN(TRIM(AB33))=0</formula>
    </cfRule>
  </conditionalFormatting>
  <conditionalFormatting sqref="AD33">
    <cfRule type="containsBlanks" dxfId="1341" priority="1462">
      <formula>LEN(TRIM(AD33))=0</formula>
    </cfRule>
  </conditionalFormatting>
  <conditionalFormatting sqref="AF33">
    <cfRule type="containsBlanks" dxfId="1340" priority="1461">
      <formula>LEN(TRIM(AF33))=0</formula>
    </cfRule>
  </conditionalFormatting>
  <conditionalFormatting sqref="AI33">
    <cfRule type="expression" dxfId="1339" priority="1460">
      <formula>AH33&lt;&gt;""</formula>
    </cfRule>
  </conditionalFormatting>
  <conditionalFormatting sqref="AJ33">
    <cfRule type="containsBlanks" dxfId="1338" priority="1458">
      <formula>LEN(TRIM(AJ33))=0</formula>
    </cfRule>
  </conditionalFormatting>
  <conditionalFormatting sqref="AX33">
    <cfRule type="containsBlanks" dxfId="1337" priority="1457">
      <formula>LEN(TRIM(AX33))=0</formula>
    </cfRule>
  </conditionalFormatting>
  <conditionalFormatting sqref="AL43">
    <cfRule type="containsBlanks" dxfId="1336" priority="1384">
      <formula>LEN(TRIM(AL43))=0</formula>
    </cfRule>
  </conditionalFormatting>
  <conditionalFormatting sqref="AD43">
    <cfRule type="containsBlanks" dxfId="1335" priority="1389">
      <formula>LEN(TRIM(AD43))=0</formula>
    </cfRule>
  </conditionalFormatting>
  <conditionalFormatting sqref="AF43">
    <cfRule type="containsBlanks" dxfId="1334" priority="1388">
      <formula>LEN(TRIM(AF43))=0</formula>
    </cfRule>
  </conditionalFormatting>
  <conditionalFormatting sqref="AI37">
    <cfRule type="expression" dxfId="1333" priority="1431">
      <formula>AH37&lt;&gt;""</formula>
    </cfRule>
  </conditionalFormatting>
  <conditionalFormatting sqref="AX38">
    <cfRule type="containsBlanks" dxfId="1332" priority="1421">
      <formula>LEN(TRIM(AX38))=0</formula>
    </cfRule>
  </conditionalFormatting>
  <conditionalFormatting sqref="AC39 AE39">
    <cfRule type="expression" dxfId="1331" priority="1420">
      <formula>AB39&lt;&gt;""</formula>
    </cfRule>
  </conditionalFormatting>
  <conditionalFormatting sqref="AB43">
    <cfRule type="containsBlanks" dxfId="1330" priority="1390">
      <formula>LEN(TRIM(AB43))=0</formula>
    </cfRule>
  </conditionalFormatting>
  <conditionalFormatting sqref="AD39">
    <cfRule type="containsBlanks" dxfId="1329" priority="1418">
      <formula>LEN(TRIM(AD39))=0</formula>
    </cfRule>
  </conditionalFormatting>
  <conditionalFormatting sqref="AF39">
    <cfRule type="containsBlanks" dxfId="1328" priority="1417">
      <formula>LEN(TRIM(AF39))=0</formula>
    </cfRule>
  </conditionalFormatting>
  <conditionalFormatting sqref="AH43">
    <cfRule type="containsBlanks" dxfId="1327" priority="1386">
      <formula>LEN(TRIM(AH43))=0</formula>
    </cfRule>
  </conditionalFormatting>
  <conditionalFormatting sqref="AX39">
    <cfRule type="containsBlanks" dxfId="1326" priority="1413">
      <formula>LEN(TRIM(AX39))=0</formula>
    </cfRule>
  </conditionalFormatting>
  <conditionalFormatting sqref="AC41 AE41">
    <cfRule type="expression" dxfId="1325" priority="1405">
      <formula>AB41&lt;&gt;""</formula>
    </cfRule>
  </conditionalFormatting>
  <conditionalFormatting sqref="AB41">
    <cfRule type="containsBlanks" dxfId="1324" priority="1404">
      <formula>LEN(TRIM(AB41))=0</formula>
    </cfRule>
  </conditionalFormatting>
  <conditionalFormatting sqref="AD41">
    <cfRule type="containsBlanks" dxfId="1323" priority="1403">
      <formula>LEN(TRIM(AD41))=0</formula>
    </cfRule>
  </conditionalFormatting>
  <conditionalFormatting sqref="AF41">
    <cfRule type="containsBlanks" dxfId="1322" priority="1402">
      <formula>LEN(TRIM(AF41))=0</formula>
    </cfRule>
  </conditionalFormatting>
  <conditionalFormatting sqref="AI41">
    <cfRule type="expression" dxfId="1321" priority="1401">
      <formula>AH41&lt;&gt;""</formula>
    </cfRule>
  </conditionalFormatting>
  <conditionalFormatting sqref="AH41">
    <cfRule type="containsBlanks" dxfId="1320" priority="1400">
      <formula>LEN(TRIM(AH41))=0</formula>
    </cfRule>
  </conditionalFormatting>
  <conditionalFormatting sqref="AC42 AE42">
    <cfRule type="expression" dxfId="1319" priority="1398">
      <formula>AB42&lt;&gt;""</formula>
    </cfRule>
  </conditionalFormatting>
  <conditionalFormatting sqref="AB42">
    <cfRule type="containsBlanks" dxfId="1318" priority="1397">
      <formula>LEN(TRIM(AB42))=0</formula>
    </cfRule>
  </conditionalFormatting>
  <conditionalFormatting sqref="AD42">
    <cfRule type="containsBlanks" dxfId="1317" priority="1396">
      <formula>LEN(TRIM(AD42))=0</formula>
    </cfRule>
  </conditionalFormatting>
  <conditionalFormatting sqref="AF42">
    <cfRule type="containsBlanks" dxfId="1316" priority="1395">
      <formula>LEN(TRIM(AF42))=0</formula>
    </cfRule>
  </conditionalFormatting>
  <conditionalFormatting sqref="AC43 AE43">
    <cfRule type="expression" dxfId="1315" priority="1391">
      <formula>AB43&lt;&gt;""</formula>
    </cfRule>
  </conditionalFormatting>
  <conditionalFormatting sqref="AI43 AK43">
    <cfRule type="expression" dxfId="1314" priority="1387">
      <formula>AH43&lt;&gt;""</formula>
    </cfRule>
  </conditionalFormatting>
  <conditionalFormatting sqref="AC44 AE44">
    <cfRule type="expression" dxfId="1313" priority="1380">
      <formula>AB44&lt;&gt;""</formula>
    </cfRule>
  </conditionalFormatting>
  <conditionalFormatting sqref="AD44">
    <cfRule type="containsBlanks" dxfId="1312" priority="1378">
      <formula>LEN(TRIM(AD44))=0</formula>
    </cfRule>
  </conditionalFormatting>
  <conditionalFormatting sqref="AF44">
    <cfRule type="containsBlanks" dxfId="1311" priority="1377">
      <formula>LEN(TRIM(AF44))=0</formula>
    </cfRule>
  </conditionalFormatting>
  <conditionalFormatting sqref="AP43">
    <cfRule type="containsBlanks" dxfId="1310" priority="1373">
      <formula>LEN(TRIM(AP43))=0</formula>
    </cfRule>
  </conditionalFormatting>
  <conditionalFormatting sqref="AO43">
    <cfRule type="expression" dxfId="1309" priority="1372">
      <formula>AN43&lt;&gt;""</formula>
    </cfRule>
  </conditionalFormatting>
  <conditionalFormatting sqref="AQ43">
    <cfRule type="expression" dxfId="1308" priority="1371">
      <formula>AP43&lt;&gt;""</formula>
    </cfRule>
  </conditionalFormatting>
  <conditionalFormatting sqref="AK44">
    <cfRule type="expression" dxfId="1307" priority="1370">
      <formula>AJ44&lt;&gt;""</formula>
    </cfRule>
  </conditionalFormatting>
  <conditionalFormatting sqref="AL44">
    <cfRule type="containsBlanks" dxfId="1306" priority="1367">
      <formula>LEN(TRIM(AL44))=0</formula>
    </cfRule>
  </conditionalFormatting>
  <conditionalFormatting sqref="AH46">
    <cfRule type="containsBlanks" dxfId="1305" priority="1352">
      <formula>LEN(TRIM(AH46))=0</formula>
    </cfRule>
  </conditionalFormatting>
  <conditionalFormatting sqref="AC45">
    <cfRule type="expression" dxfId="1304" priority="1363">
      <formula>AB45&lt;&gt;""</formula>
    </cfRule>
  </conditionalFormatting>
  <conditionalFormatting sqref="AB45">
    <cfRule type="containsBlanks" dxfId="1303" priority="1362">
      <formula>LEN(TRIM(AB45))=0</formula>
    </cfRule>
  </conditionalFormatting>
  <conditionalFormatting sqref="AD45">
    <cfRule type="containsBlanks" dxfId="1302" priority="1361">
      <formula>LEN(TRIM(AD45))=0</formula>
    </cfRule>
  </conditionalFormatting>
  <conditionalFormatting sqref="AC46 AE46">
    <cfRule type="expression" dxfId="1301" priority="1357">
      <formula>AB46&lt;&gt;""</formula>
    </cfRule>
  </conditionalFormatting>
  <conditionalFormatting sqref="AB46">
    <cfRule type="containsBlanks" dxfId="1300" priority="1356">
      <formula>LEN(TRIM(AB46))=0</formula>
    </cfRule>
  </conditionalFormatting>
  <conditionalFormatting sqref="AD46">
    <cfRule type="containsBlanks" dxfId="1299" priority="1355">
      <formula>LEN(TRIM(AD46))=0</formula>
    </cfRule>
  </conditionalFormatting>
  <conditionalFormatting sqref="AF46">
    <cfRule type="containsBlanks" dxfId="1298" priority="1354">
      <formula>LEN(TRIM(AF46))=0</formula>
    </cfRule>
  </conditionalFormatting>
  <conditionalFormatting sqref="AI46">
    <cfRule type="expression" dxfId="1297" priority="1353">
      <formula>AH46&lt;&gt;""</formula>
    </cfRule>
  </conditionalFormatting>
  <conditionalFormatting sqref="AJ46">
    <cfRule type="containsBlanks" dxfId="1296" priority="1351">
      <formula>LEN(TRIM(AJ46))=0</formula>
    </cfRule>
  </conditionalFormatting>
  <conditionalFormatting sqref="AC47 AE47">
    <cfRule type="expression" dxfId="1295" priority="1349">
      <formula>AB47&lt;&gt;""</formula>
    </cfRule>
  </conditionalFormatting>
  <conditionalFormatting sqref="AB47">
    <cfRule type="containsBlanks" dxfId="1294" priority="1348">
      <formula>LEN(TRIM(AB47))=0</formula>
    </cfRule>
  </conditionalFormatting>
  <conditionalFormatting sqref="AD47">
    <cfRule type="containsBlanks" dxfId="1293" priority="1347">
      <formula>LEN(TRIM(AD47))=0</formula>
    </cfRule>
  </conditionalFormatting>
  <conditionalFormatting sqref="AF47">
    <cfRule type="containsBlanks" dxfId="1292" priority="1346">
      <formula>LEN(TRIM(AF47))=0</formula>
    </cfRule>
  </conditionalFormatting>
  <conditionalFormatting sqref="AI47">
    <cfRule type="expression" dxfId="1291" priority="1345">
      <formula>AH47&lt;&gt;""</formula>
    </cfRule>
  </conditionalFormatting>
  <conditionalFormatting sqref="AH47">
    <cfRule type="containsBlanks" dxfId="1290" priority="1344">
      <formula>LEN(TRIM(AH47))=0</formula>
    </cfRule>
  </conditionalFormatting>
  <conditionalFormatting sqref="AJ47">
    <cfRule type="containsBlanks" dxfId="1289" priority="1343">
      <formula>LEN(TRIM(AJ47))=0</formula>
    </cfRule>
  </conditionalFormatting>
  <conditionalFormatting sqref="AS48">
    <cfRule type="expression" dxfId="1288" priority="1332">
      <formula>AR48&lt;&gt;""</formula>
    </cfRule>
  </conditionalFormatting>
  <conditionalFormatting sqref="AR48">
    <cfRule type="containsBlanks" dxfId="1287" priority="1331">
      <formula>LEN(TRIM(AR48))=0</formula>
    </cfRule>
  </conditionalFormatting>
  <conditionalFormatting sqref="AJ48">
    <cfRule type="containsBlanks" dxfId="1286" priority="1333">
      <formula>LEN(TRIM(AJ48))=0</formula>
    </cfRule>
  </conditionalFormatting>
  <conditionalFormatting sqref="AC48">
    <cfRule type="expression" dxfId="1285" priority="1338">
      <formula>AB48&lt;&gt;""</formula>
    </cfRule>
  </conditionalFormatting>
  <conditionalFormatting sqref="AB48">
    <cfRule type="containsBlanks" dxfId="1284" priority="1337">
      <formula>LEN(TRIM(AB48))=0</formula>
    </cfRule>
  </conditionalFormatting>
  <conditionalFormatting sqref="AD48">
    <cfRule type="containsBlanks" dxfId="1283" priority="1336">
      <formula>LEN(TRIM(AD48))=0</formula>
    </cfRule>
  </conditionalFormatting>
  <conditionalFormatting sqref="AR53">
    <cfRule type="containsBlanks" dxfId="1282" priority="1312">
      <formula>LEN(TRIM(AR53))=0</formula>
    </cfRule>
  </conditionalFormatting>
  <conditionalFormatting sqref="AF53">
    <cfRule type="containsBlanks" dxfId="1281" priority="1317">
      <formula>LEN(TRIM(AF53))=0</formula>
    </cfRule>
  </conditionalFormatting>
  <conditionalFormatting sqref="AB53">
    <cfRule type="containsBlanks" dxfId="1280" priority="1319">
      <formula>LEN(TRIM(AB53))=0</formula>
    </cfRule>
  </conditionalFormatting>
  <conditionalFormatting sqref="T51">
    <cfRule type="containsBlanks" dxfId="1279" priority="1321">
      <formula>LEN(TRIM(T51))=0</formula>
    </cfRule>
  </conditionalFormatting>
  <conditionalFormatting sqref="AC53 AE53">
    <cfRule type="expression" dxfId="1278" priority="1320">
      <formula>AB53&lt;&gt;""</formula>
    </cfRule>
  </conditionalFormatting>
  <conditionalFormatting sqref="AD53">
    <cfRule type="containsBlanks" dxfId="1277" priority="1318">
      <formula>LEN(TRIM(AD53))=0</formula>
    </cfRule>
  </conditionalFormatting>
  <conditionalFormatting sqref="AS53">
    <cfRule type="expression" dxfId="1276" priority="1313">
      <formula>AR53&lt;&gt;""</formula>
    </cfRule>
  </conditionalFormatting>
  <conditionalFormatting sqref="AT53">
    <cfRule type="containsBlanks" dxfId="1275" priority="1311">
      <formula>LEN(TRIM(AT53))=0</formula>
    </cfRule>
  </conditionalFormatting>
  <conditionalFormatting sqref="AA54">
    <cfRule type="expression" dxfId="1274" priority="1310">
      <formula>Z54&lt;&gt;""</formula>
    </cfRule>
  </conditionalFormatting>
  <conditionalFormatting sqref="Z54">
    <cfRule type="containsBlanks" dxfId="1273" priority="1309">
      <formula>LEN(TRIM(Z54))=0</formula>
    </cfRule>
  </conditionalFormatting>
  <conditionalFormatting sqref="AB54">
    <cfRule type="containsBlanks" dxfId="1272" priority="1308">
      <formula>LEN(TRIM(AB54))=0</formula>
    </cfRule>
  </conditionalFormatting>
  <conditionalFormatting sqref="AI54">
    <cfRule type="expression" dxfId="1271" priority="1307">
      <formula>AH54&lt;&gt;""</formula>
    </cfRule>
  </conditionalFormatting>
  <conditionalFormatting sqref="AH54">
    <cfRule type="containsBlanks" dxfId="1270" priority="1306">
      <formula>LEN(TRIM(AH54))=0</formula>
    </cfRule>
  </conditionalFormatting>
  <conditionalFormatting sqref="AJ54">
    <cfRule type="containsBlanks" dxfId="1269" priority="1305">
      <formula>LEN(TRIM(AJ54))=0</formula>
    </cfRule>
  </conditionalFormatting>
  <conditionalFormatting sqref="AS54">
    <cfRule type="expression" dxfId="1268" priority="1304">
      <formula>AR54&lt;&gt;""</formula>
    </cfRule>
  </conditionalFormatting>
  <conditionalFormatting sqref="AR54">
    <cfRule type="containsBlanks" dxfId="1267" priority="1303">
      <formula>LEN(TRIM(AR54))=0</formula>
    </cfRule>
  </conditionalFormatting>
  <conditionalFormatting sqref="AT54">
    <cfRule type="containsBlanks" dxfId="1266" priority="1302">
      <formula>LEN(TRIM(AT54))=0</formula>
    </cfRule>
  </conditionalFormatting>
  <conditionalFormatting sqref="AB55">
    <cfRule type="containsBlanks" dxfId="1265" priority="1300">
      <formula>LEN(TRIM(AB55))=0</formula>
    </cfRule>
  </conditionalFormatting>
  <conditionalFormatting sqref="AH55">
    <cfRule type="containsBlanks" dxfId="1264" priority="1299">
      <formula>LEN(TRIM(AH55))=0</formula>
    </cfRule>
  </conditionalFormatting>
  <conditionalFormatting sqref="AR55">
    <cfRule type="containsBlanks" dxfId="1263" priority="1298">
      <formula>LEN(TRIM(AR55))=0</formula>
    </cfRule>
  </conditionalFormatting>
  <conditionalFormatting sqref="AC57 AE57">
    <cfRule type="expression" dxfId="1262" priority="1287">
      <formula>AB57&lt;&gt;""</formula>
    </cfRule>
  </conditionalFormatting>
  <conditionalFormatting sqref="AD57">
    <cfRule type="containsBlanks" dxfId="1261" priority="1285">
      <formula>LEN(TRIM(AD57))=0</formula>
    </cfRule>
  </conditionalFormatting>
  <conditionalFormatting sqref="AF57">
    <cfRule type="containsBlanks" dxfId="1260" priority="1284">
      <formula>LEN(TRIM(AF57))=0</formula>
    </cfRule>
  </conditionalFormatting>
  <conditionalFormatting sqref="AI57">
    <cfRule type="expression" dxfId="1259" priority="1283">
      <formula>AH57&lt;&gt;""</formula>
    </cfRule>
  </conditionalFormatting>
  <conditionalFormatting sqref="AJ57">
    <cfRule type="containsBlanks" dxfId="1258" priority="1281">
      <formula>LEN(TRIM(AJ57))=0</formula>
    </cfRule>
  </conditionalFormatting>
  <conditionalFormatting sqref="AS57">
    <cfRule type="expression" dxfId="1257" priority="1280">
      <formula>AR57&lt;&gt;""</formula>
    </cfRule>
  </conditionalFormatting>
  <conditionalFormatting sqref="AT57">
    <cfRule type="containsBlanks" dxfId="1256" priority="1278">
      <formula>LEN(TRIM(AT57))=0</formula>
    </cfRule>
  </conditionalFormatting>
  <conditionalFormatting sqref="T10">
    <cfRule type="containsBlanks" dxfId="1255" priority="1277">
      <formula>LEN(TRIM(T10))=0</formula>
    </cfRule>
  </conditionalFormatting>
  <conditionalFormatting sqref="AC10">
    <cfRule type="expression" dxfId="1254" priority="1276">
      <formula>AB10&lt;&gt;""</formula>
    </cfRule>
  </conditionalFormatting>
  <conditionalFormatting sqref="AE10">
    <cfRule type="expression" dxfId="1253" priority="1275">
      <formula>AD10&lt;&gt;""</formula>
    </cfRule>
  </conditionalFormatting>
  <conditionalFormatting sqref="AB10">
    <cfRule type="containsBlanks" dxfId="1252" priority="1274">
      <formula>LEN(TRIM(AB10))=0</formula>
    </cfRule>
  </conditionalFormatting>
  <conditionalFormatting sqref="AD10">
    <cfRule type="containsBlanks" dxfId="1251" priority="1273">
      <formula>LEN(TRIM(AD10))=0</formula>
    </cfRule>
  </conditionalFormatting>
  <conditionalFormatting sqref="AF10">
    <cfRule type="containsBlanks" dxfId="1250" priority="1272">
      <formula>LEN(TRIM(AF10))=0</formula>
    </cfRule>
  </conditionalFormatting>
  <conditionalFormatting sqref="AI10">
    <cfRule type="expression" dxfId="1249" priority="1271">
      <formula>AH10&lt;&gt;""</formula>
    </cfRule>
  </conditionalFormatting>
  <conditionalFormatting sqref="AH10">
    <cfRule type="containsBlanks" dxfId="1248" priority="1270">
      <formula>LEN(TRIM(AH10))=0</formula>
    </cfRule>
  </conditionalFormatting>
  <conditionalFormatting sqref="AJ10">
    <cfRule type="containsBlanks" dxfId="1247" priority="1269">
      <formula>LEN(TRIM(AJ10))=0</formula>
    </cfRule>
  </conditionalFormatting>
  <conditionalFormatting sqref="AS10">
    <cfRule type="expression" dxfId="1246" priority="1268">
      <formula>AR10&lt;&gt;""</formula>
    </cfRule>
  </conditionalFormatting>
  <conditionalFormatting sqref="AR10">
    <cfRule type="containsBlanks" dxfId="1245" priority="1267">
      <formula>LEN(TRIM(AR10))=0</formula>
    </cfRule>
  </conditionalFormatting>
  <conditionalFormatting sqref="AT10">
    <cfRule type="containsBlanks" dxfId="1244" priority="1266">
      <formula>LEN(TRIM(AT10))=0</formula>
    </cfRule>
  </conditionalFormatting>
  <conditionalFormatting sqref="AX10">
    <cfRule type="containsBlanks" dxfId="1243" priority="1265">
      <formula>LEN(TRIM(AX10))=0</formula>
    </cfRule>
  </conditionalFormatting>
  <conditionalFormatting sqref="AC11 AE11">
    <cfRule type="expression" dxfId="1242" priority="1264">
      <formula>AB11&lt;&gt;""</formula>
    </cfRule>
  </conditionalFormatting>
  <conditionalFormatting sqref="AB11">
    <cfRule type="containsBlanks" dxfId="1241" priority="1263">
      <formula>LEN(TRIM(AB11))=0</formula>
    </cfRule>
  </conditionalFormatting>
  <conditionalFormatting sqref="AD11">
    <cfRule type="containsBlanks" dxfId="1240" priority="1262">
      <formula>LEN(TRIM(AD11))=0</formula>
    </cfRule>
  </conditionalFormatting>
  <conditionalFormatting sqref="AF11">
    <cfRule type="containsBlanks" dxfId="1239" priority="1261">
      <formula>LEN(TRIM(AF11))=0</formula>
    </cfRule>
  </conditionalFormatting>
  <conditionalFormatting sqref="AI11">
    <cfRule type="expression" dxfId="1238" priority="1260">
      <formula>AH11&lt;&gt;""</formula>
    </cfRule>
  </conditionalFormatting>
  <conditionalFormatting sqref="AH11">
    <cfRule type="containsBlanks" dxfId="1237" priority="1259">
      <formula>LEN(TRIM(AH11))=0</formula>
    </cfRule>
  </conditionalFormatting>
  <conditionalFormatting sqref="AJ11">
    <cfRule type="containsBlanks" dxfId="1236" priority="1258">
      <formula>LEN(TRIM(AJ11))=0</formula>
    </cfRule>
  </conditionalFormatting>
  <conditionalFormatting sqref="AS11">
    <cfRule type="expression" dxfId="1235" priority="1257">
      <formula>AR11&lt;&gt;""</formula>
    </cfRule>
  </conditionalFormatting>
  <conditionalFormatting sqref="AR11">
    <cfRule type="containsBlanks" dxfId="1234" priority="1256">
      <formula>LEN(TRIM(AR11))=0</formula>
    </cfRule>
  </conditionalFormatting>
  <conditionalFormatting sqref="AT11">
    <cfRule type="containsBlanks" dxfId="1233" priority="1255">
      <formula>LEN(TRIM(AT11))=0</formula>
    </cfRule>
  </conditionalFormatting>
  <conditionalFormatting sqref="AX11">
    <cfRule type="containsBlanks" dxfId="1232" priority="1254">
      <formula>LEN(TRIM(AX11))=0</formula>
    </cfRule>
  </conditionalFormatting>
  <conditionalFormatting sqref="AC12">
    <cfRule type="expression" dxfId="1231" priority="1253">
      <formula>AB12&lt;&gt;""</formula>
    </cfRule>
  </conditionalFormatting>
  <conditionalFormatting sqref="AE12">
    <cfRule type="expression" dxfId="1230" priority="1252">
      <formula>AD12&lt;&gt;""</formula>
    </cfRule>
  </conditionalFormatting>
  <conditionalFormatting sqref="AB12">
    <cfRule type="containsBlanks" dxfId="1229" priority="1251">
      <formula>LEN(TRIM(AB12))=0</formula>
    </cfRule>
  </conditionalFormatting>
  <conditionalFormatting sqref="AD12">
    <cfRule type="containsBlanks" dxfId="1228" priority="1250">
      <formula>LEN(TRIM(AD12))=0</formula>
    </cfRule>
  </conditionalFormatting>
  <conditionalFormatting sqref="AF12">
    <cfRule type="containsBlanks" dxfId="1227" priority="1249">
      <formula>LEN(TRIM(AF12))=0</formula>
    </cfRule>
  </conditionalFormatting>
  <conditionalFormatting sqref="AI12">
    <cfRule type="expression" dxfId="1226" priority="1248">
      <formula>AH12&lt;&gt;""</formula>
    </cfRule>
  </conditionalFormatting>
  <conditionalFormatting sqref="AH12">
    <cfRule type="containsBlanks" dxfId="1225" priority="1247">
      <formula>LEN(TRIM(AH12))=0</formula>
    </cfRule>
  </conditionalFormatting>
  <conditionalFormatting sqref="AJ12">
    <cfRule type="containsBlanks" dxfId="1224" priority="1246">
      <formula>LEN(TRIM(AJ12))=0</formula>
    </cfRule>
  </conditionalFormatting>
  <conditionalFormatting sqref="AS12">
    <cfRule type="expression" dxfId="1223" priority="1245">
      <formula>AR12&lt;&gt;""</formula>
    </cfRule>
  </conditionalFormatting>
  <conditionalFormatting sqref="AR12">
    <cfRule type="containsBlanks" dxfId="1222" priority="1244">
      <formula>LEN(TRIM(AR12))=0</formula>
    </cfRule>
  </conditionalFormatting>
  <conditionalFormatting sqref="AT12">
    <cfRule type="containsBlanks" dxfId="1221" priority="1243">
      <formula>LEN(TRIM(AT12))=0</formula>
    </cfRule>
  </conditionalFormatting>
  <conditionalFormatting sqref="AX12">
    <cfRule type="containsBlanks" dxfId="1220" priority="1242">
      <formula>LEN(TRIM(AX12))=0</formula>
    </cfRule>
  </conditionalFormatting>
  <conditionalFormatting sqref="AC13 AE13">
    <cfRule type="expression" dxfId="1219" priority="1241">
      <formula>AB13&lt;&gt;""</formula>
    </cfRule>
  </conditionalFormatting>
  <conditionalFormatting sqref="AD13">
    <cfRule type="containsBlanks" dxfId="1218" priority="1240">
      <formula>LEN(TRIM(AD13))=0</formula>
    </cfRule>
  </conditionalFormatting>
  <conditionalFormatting sqref="AF13">
    <cfRule type="containsBlanks" dxfId="1217" priority="1239">
      <formula>LEN(TRIM(AF13))=0</formula>
    </cfRule>
  </conditionalFormatting>
  <conditionalFormatting sqref="AB13">
    <cfRule type="containsBlanks" dxfId="1216" priority="1238">
      <formula>LEN(TRIM(AB13))=0</formula>
    </cfRule>
  </conditionalFormatting>
  <conditionalFormatting sqref="AI13">
    <cfRule type="expression" dxfId="1215" priority="1237">
      <formula>AH13&lt;&gt;""</formula>
    </cfRule>
  </conditionalFormatting>
  <conditionalFormatting sqref="AJ13">
    <cfRule type="containsBlanks" dxfId="1214" priority="1236">
      <formula>LEN(TRIM(AJ13))=0</formula>
    </cfRule>
  </conditionalFormatting>
  <conditionalFormatting sqref="AH13">
    <cfRule type="containsBlanks" dxfId="1213" priority="1235">
      <formula>LEN(TRIM(AH13))=0</formula>
    </cfRule>
  </conditionalFormatting>
  <conditionalFormatting sqref="AS13">
    <cfRule type="expression" dxfId="1212" priority="1234">
      <formula>AR13&lt;&gt;""</formula>
    </cfRule>
  </conditionalFormatting>
  <conditionalFormatting sqref="AT13">
    <cfRule type="containsBlanks" dxfId="1211" priority="1233">
      <formula>LEN(TRIM(AT13))=0</formula>
    </cfRule>
  </conditionalFormatting>
  <conditionalFormatting sqref="AR13">
    <cfRule type="containsBlanks" dxfId="1210" priority="1232">
      <formula>LEN(TRIM(AR13))=0</formula>
    </cfRule>
  </conditionalFormatting>
  <conditionalFormatting sqref="AX13">
    <cfRule type="containsBlanks" dxfId="1209" priority="1231">
      <formula>LEN(TRIM(AX13))=0</formula>
    </cfRule>
  </conditionalFormatting>
  <conditionalFormatting sqref="AC14 AE14">
    <cfRule type="expression" dxfId="1208" priority="1230">
      <formula>AB14&lt;&gt;""</formula>
    </cfRule>
  </conditionalFormatting>
  <conditionalFormatting sqref="AB14">
    <cfRule type="containsBlanks" dxfId="1207" priority="1229">
      <formula>LEN(TRIM(AB14))=0</formula>
    </cfRule>
  </conditionalFormatting>
  <conditionalFormatting sqref="AD14">
    <cfRule type="containsBlanks" dxfId="1206" priority="1228">
      <formula>LEN(TRIM(AD14))=0</formula>
    </cfRule>
  </conditionalFormatting>
  <conditionalFormatting sqref="AF14">
    <cfRule type="containsBlanks" dxfId="1205" priority="1227">
      <formula>LEN(TRIM(AF14))=0</formula>
    </cfRule>
  </conditionalFormatting>
  <conditionalFormatting sqref="AS14">
    <cfRule type="expression" dxfId="1204" priority="1226">
      <formula>AR14&lt;&gt;""</formula>
    </cfRule>
  </conditionalFormatting>
  <conditionalFormatting sqref="AR14">
    <cfRule type="containsBlanks" dxfId="1203" priority="1225">
      <formula>LEN(TRIM(AR14))=0</formula>
    </cfRule>
  </conditionalFormatting>
  <conditionalFormatting sqref="AT14">
    <cfRule type="containsBlanks" dxfId="1202" priority="1224">
      <formula>LEN(TRIM(AT14))=0</formula>
    </cfRule>
  </conditionalFormatting>
  <conditionalFormatting sqref="AY14">
    <cfRule type="expression" dxfId="1201" priority="1223">
      <formula>AX14&lt;&gt;""</formula>
    </cfRule>
  </conditionalFormatting>
  <conditionalFormatting sqref="AZ14">
    <cfRule type="containsBlanks" dxfId="1200" priority="1221">
      <formula>LEN(TRIM(AZ14))=0</formula>
    </cfRule>
  </conditionalFormatting>
  <conditionalFormatting sqref="AI14">
    <cfRule type="expression" dxfId="1199" priority="1220">
      <formula>AH14&lt;&gt;""</formula>
    </cfRule>
  </conditionalFormatting>
  <conditionalFormatting sqref="AH14">
    <cfRule type="containsBlanks" dxfId="1198" priority="1219">
      <formula>LEN(TRIM(AH14))=0</formula>
    </cfRule>
  </conditionalFormatting>
  <conditionalFormatting sqref="AJ14">
    <cfRule type="containsBlanks" dxfId="1197" priority="1218">
      <formula>LEN(TRIM(AJ14))=0</formula>
    </cfRule>
  </conditionalFormatting>
  <conditionalFormatting sqref="AX14">
    <cfRule type="containsBlanks" dxfId="1196" priority="1217">
      <formula>LEN(TRIM(AX14))=0</formula>
    </cfRule>
  </conditionalFormatting>
  <conditionalFormatting sqref="E15">
    <cfRule type="expression" dxfId="1195" priority="1216">
      <formula>B15="SI"</formula>
    </cfRule>
  </conditionalFormatting>
  <conditionalFormatting sqref="AC15 AE15">
    <cfRule type="expression" dxfId="1194" priority="1215">
      <formula>AB15&lt;&gt;""</formula>
    </cfRule>
  </conditionalFormatting>
  <conditionalFormatting sqref="AB15">
    <cfRule type="containsBlanks" dxfId="1193" priority="1214">
      <formula>LEN(TRIM(AB15))=0</formula>
    </cfRule>
  </conditionalFormatting>
  <conditionalFormatting sqref="AD15">
    <cfRule type="containsBlanks" dxfId="1192" priority="1213">
      <formula>LEN(TRIM(AD15))=0</formula>
    </cfRule>
  </conditionalFormatting>
  <conditionalFormatting sqref="AF15">
    <cfRule type="containsBlanks" dxfId="1191" priority="1212">
      <formula>LEN(TRIM(AF15))=0</formula>
    </cfRule>
  </conditionalFormatting>
  <conditionalFormatting sqref="AI15">
    <cfRule type="expression" dxfId="1190" priority="1211">
      <formula>AH15&lt;&gt;""</formula>
    </cfRule>
  </conditionalFormatting>
  <conditionalFormatting sqref="AH15">
    <cfRule type="containsBlanks" dxfId="1189" priority="1210">
      <formula>LEN(TRIM(AH15))=0</formula>
    </cfRule>
  </conditionalFormatting>
  <conditionalFormatting sqref="AJ15">
    <cfRule type="containsBlanks" dxfId="1188" priority="1209">
      <formula>LEN(TRIM(AJ15))=0</formula>
    </cfRule>
  </conditionalFormatting>
  <conditionalFormatting sqref="AX15">
    <cfRule type="containsBlanks" dxfId="1187" priority="1208">
      <formula>LEN(TRIM(AX15))=0</formula>
    </cfRule>
  </conditionalFormatting>
  <conditionalFormatting sqref="E16">
    <cfRule type="expression" dxfId="1186" priority="1207">
      <formula>B16="SI"</formula>
    </cfRule>
  </conditionalFormatting>
  <conditionalFormatting sqref="AC16 AE16">
    <cfRule type="expression" dxfId="1185" priority="1206">
      <formula>AB16&lt;&gt;""</formula>
    </cfRule>
  </conditionalFormatting>
  <conditionalFormatting sqref="AB16">
    <cfRule type="containsBlanks" dxfId="1184" priority="1205">
      <formula>LEN(TRIM(AB16))=0</formula>
    </cfRule>
  </conditionalFormatting>
  <conditionalFormatting sqref="AD16">
    <cfRule type="containsBlanks" dxfId="1183" priority="1204">
      <formula>LEN(TRIM(AD16))=0</formula>
    </cfRule>
  </conditionalFormatting>
  <conditionalFormatting sqref="AF16">
    <cfRule type="containsBlanks" dxfId="1182" priority="1203">
      <formula>LEN(TRIM(AF16))=0</formula>
    </cfRule>
  </conditionalFormatting>
  <conditionalFormatting sqref="AI16">
    <cfRule type="expression" dxfId="1181" priority="1202">
      <formula>AH16&lt;&gt;""</formula>
    </cfRule>
  </conditionalFormatting>
  <conditionalFormatting sqref="AH16">
    <cfRule type="containsBlanks" dxfId="1180" priority="1201">
      <formula>LEN(TRIM(AH16))=0</formula>
    </cfRule>
  </conditionalFormatting>
  <conditionalFormatting sqref="AJ16">
    <cfRule type="containsBlanks" dxfId="1179" priority="1200">
      <formula>LEN(TRIM(AJ16))=0</formula>
    </cfRule>
  </conditionalFormatting>
  <conditionalFormatting sqref="AS16">
    <cfRule type="expression" dxfId="1178" priority="1199">
      <formula>AR16&lt;&gt;""</formula>
    </cfRule>
  </conditionalFormatting>
  <conditionalFormatting sqref="AR16">
    <cfRule type="containsBlanks" dxfId="1177" priority="1198">
      <formula>LEN(TRIM(AR16))=0</formula>
    </cfRule>
  </conditionalFormatting>
  <conditionalFormatting sqref="AT16">
    <cfRule type="containsBlanks" dxfId="1176" priority="1197">
      <formula>LEN(TRIM(AT16))=0</formula>
    </cfRule>
  </conditionalFormatting>
  <conditionalFormatting sqref="AX16">
    <cfRule type="containsBlanks" dxfId="1175" priority="1196">
      <formula>LEN(TRIM(AX16))=0</formula>
    </cfRule>
  </conditionalFormatting>
  <conditionalFormatting sqref="E17">
    <cfRule type="expression" dxfId="1174" priority="1195">
      <formula>B17="SI"</formula>
    </cfRule>
  </conditionalFormatting>
  <conditionalFormatting sqref="AC17 AE17">
    <cfRule type="expression" dxfId="1173" priority="1194">
      <formula>AB17&lt;&gt;""</formula>
    </cfRule>
  </conditionalFormatting>
  <conditionalFormatting sqref="AB17">
    <cfRule type="containsBlanks" dxfId="1172" priority="1193">
      <formula>LEN(TRIM(AB17))=0</formula>
    </cfRule>
  </conditionalFormatting>
  <conditionalFormatting sqref="AD17">
    <cfRule type="containsBlanks" dxfId="1171" priority="1192">
      <formula>LEN(TRIM(AD17))=0</formula>
    </cfRule>
  </conditionalFormatting>
  <conditionalFormatting sqref="AF17">
    <cfRule type="containsBlanks" dxfId="1170" priority="1191">
      <formula>LEN(TRIM(AF17))=0</formula>
    </cfRule>
  </conditionalFormatting>
  <conditionalFormatting sqref="AI17">
    <cfRule type="expression" dxfId="1169" priority="1190">
      <formula>AH17&lt;&gt;""</formula>
    </cfRule>
  </conditionalFormatting>
  <conditionalFormatting sqref="AH17">
    <cfRule type="containsBlanks" dxfId="1168" priority="1189">
      <formula>LEN(TRIM(AH17))=0</formula>
    </cfRule>
  </conditionalFormatting>
  <conditionalFormatting sqref="AJ17">
    <cfRule type="containsBlanks" dxfId="1167" priority="1188">
      <formula>LEN(TRIM(AJ17))=0</formula>
    </cfRule>
  </conditionalFormatting>
  <conditionalFormatting sqref="AS17">
    <cfRule type="expression" dxfId="1166" priority="1187">
      <formula>AR17&lt;&gt;""</formula>
    </cfRule>
  </conditionalFormatting>
  <conditionalFormatting sqref="AR17">
    <cfRule type="containsBlanks" dxfId="1165" priority="1186">
      <formula>LEN(TRIM(AR17))=0</formula>
    </cfRule>
  </conditionalFormatting>
  <conditionalFormatting sqref="AT17">
    <cfRule type="containsBlanks" dxfId="1164" priority="1185">
      <formula>LEN(TRIM(AT17))=0</formula>
    </cfRule>
  </conditionalFormatting>
  <conditionalFormatting sqref="AX17">
    <cfRule type="containsBlanks" dxfId="1163" priority="1184">
      <formula>LEN(TRIM(AX17))=0</formula>
    </cfRule>
  </conditionalFormatting>
  <conditionalFormatting sqref="E18">
    <cfRule type="expression" dxfId="1162" priority="1183">
      <formula>B18="SI"</formula>
    </cfRule>
  </conditionalFormatting>
  <conditionalFormatting sqref="AC18 AE18">
    <cfRule type="expression" dxfId="1161" priority="1182">
      <formula>AB18&lt;&gt;""</formula>
    </cfRule>
  </conditionalFormatting>
  <conditionalFormatting sqref="AB18">
    <cfRule type="containsBlanks" dxfId="1160" priority="1181">
      <formula>LEN(TRIM(AB18))=0</formula>
    </cfRule>
  </conditionalFormatting>
  <conditionalFormatting sqref="AD18">
    <cfRule type="containsBlanks" dxfId="1159" priority="1180">
      <formula>LEN(TRIM(AD18))=0</formula>
    </cfRule>
  </conditionalFormatting>
  <conditionalFormatting sqref="AF18">
    <cfRule type="containsBlanks" dxfId="1158" priority="1179">
      <formula>LEN(TRIM(AF18))=0</formula>
    </cfRule>
  </conditionalFormatting>
  <conditionalFormatting sqref="AS18">
    <cfRule type="expression" dxfId="1157" priority="1178">
      <formula>AR18&lt;&gt;""</formula>
    </cfRule>
  </conditionalFormatting>
  <conditionalFormatting sqref="AR18">
    <cfRule type="containsBlanks" dxfId="1156" priority="1177">
      <formula>LEN(TRIM(AR18))=0</formula>
    </cfRule>
  </conditionalFormatting>
  <conditionalFormatting sqref="AT18">
    <cfRule type="containsBlanks" dxfId="1155" priority="1176">
      <formula>LEN(TRIM(AT18))=0</formula>
    </cfRule>
  </conditionalFormatting>
  <conditionalFormatting sqref="AI18">
    <cfRule type="expression" dxfId="1154" priority="1175">
      <formula>AH18&lt;&gt;""</formula>
    </cfRule>
  </conditionalFormatting>
  <conditionalFormatting sqref="AH18">
    <cfRule type="containsBlanks" dxfId="1153" priority="1174">
      <formula>LEN(TRIM(AH18))=0</formula>
    </cfRule>
  </conditionalFormatting>
  <conditionalFormatting sqref="AJ18">
    <cfRule type="containsBlanks" dxfId="1152" priority="1173">
      <formula>LEN(TRIM(AJ18))=0</formula>
    </cfRule>
  </conditionalFormatting>
  <conditionalFormatting sqref="AX18">
    <cfRule type="containsBlanks" dxfId="1151" priority="1172">
      <formula>LEN(TRIM(AX18))=0</formula>
    </cfRule>
  </conditionalFormatting>
  <conditionalFormatting sqref="E19">
    <cfRule type="expression" dxfId="1150" priority="1171">
      <formula>B19="SI"</formula>
    </cfRule>
  </conditionalFormatting>
  <conditionalFormatting sqref="AC19 AE19">
    <cfRule type="expression" dxfId="1149" priority="1170">
      <formula>AB19&lt;&gt;""</formula>
    </cfRule>
  </conditionalFormatting>
  <conditionalFormatting sqref="AB19">
    <cfRule type="containsBlanks" dxfId="1148" priority="1169">
      <formula>LEN(TRIM(AB19))=0</formula>
    </cfRule>
  </conditionalFormatting>
  <conditionalFormatting sqref="AD19">
    <cfRule type="containsBlanks" dxfId="1147" priority="1168">
      <formula>LEN(TRIM(AD19))=0</formula>
    </cfRule>
  </conditionalFormatting>
  <conditionalFormatting sqref="AF19">
    <cfRule type="containsBlanks" dxfId="1146" priority="1167">
      <formula>LEN(TRIM(AF19))=0</formula>
    </cfRule>
  </conditionalFormatting>
  <conditionalFormatting sqref="AS19">
    <cfRule type="expression" dxfId="1145" priority="1166">
      <formula>AR19&lt;&gt;""</formula>
    </cfRule>
  </conditionalFormatting>
  <conditionalFormatting sqref="AR19">
    <cfRule type="containsBlanks" dxfId="1144" priority="1165">
      <formula>LEN(TRIM(AR19))=0</formula>
    </cfRule>
  </conditionalFormatting>
  <conditionalFormatting sqref="AT19">
    <cfRule type="containsBlanks" dxfId="1143" priority="1164">
      <formula>LEN(TRIM(AT19))=0</formula>
    </cfRule>
  </conditionalFormatting>
  <conditionalFormatting sqref="AB31">
    <cfRule type="containsBlanks" dxfId="1142" priority="1057">
      <formula>LEN(TRIM(AB31))=0</formula>
    </cfRule>
  </conditionalFormatting>
  <conditionalFormatting sqref="AI19">
    <cfRule type="expression" dxfId="1141" priority="1160">
      <formula>AH19&lt;&gt;""</formula>
    </cfRule>
  </conditionalFormatting>
  <conditionalFormatting sqref="AH19">
    <cfRule type="containsBlanks" dxfId="1140" priority="1159">
      <formula>LEN(TRIM(AH19))=0</formula>
    </cfRule>
  </conditionalFormatting>
  <conditionalFormatting sqref="AJ19">
    <cfRule type="containsBlanks" dxfId="1139" priority="1158">
      <formula>LEN(TRIM(AJ19))=0</formula>
    </cfRule>
  </conditionalFormatting>
  <conditionalFormatting sqref="AX19">
    <cfRule type="containsBlanks" dxfId="1138" priority="1157">
      <formula>LEN(TRIM(AX19))=0</formula>
    </cfRule>
  </conditionalFormatting>
  <conditionalFormatting sqref="AC20 AE20">
    <cfRule type="expression" dxfId="1137" priority="1156">
      <formula>AB20&lt;&gt;""</formula>
    </cfRule>
  </conditionalFormatting>
  <conditionalFormatting sqref="AB20">
    <cfRule type="containsBlanks" dxfId="1136" priority="1155">
      <formula>LEN(TRIM(AB20))=0</formula>
    </cfRule>
  </conditionalFormatting>
  <conditionalFormatting sqref="AD20">
    <cfRule type="containsBlanks" dxfId="1135" priority="1154">
      <formula>LEN(TRIM(AD20))=0</formula>
    </cfRule>
  </conditionalFormatting>
  <conditionalFormatting sqref="AF20">
    <cfRule type="containsBlanks" dxfId="1134" priority="1153">
      <formula>LEN(TRIM(AF20))=0</formula>
    </cfRule>
  </conditionalFormatting>
  <conditionalFormatting sqref="AI20">
    <cfRule type="expression" dxfId="1133" priority="1152">
      <formula>AH20&lt;&gt;""</formula>
    </cfRule>
  </conditionalFormatting>
  <conditionalFormatting sqref="AH20">
    <cfRule type="containsBlanks" dxfId="1132" priority="1151">
      <formula>LEN(TRIM(AH20))=0</formula>
    </cfRule>
  </conditionalFormatting>
  <conditionalFormatting sqref="AJ20">
    <cfRule type="containsBlanks" dxfId="1131" priority="1150">
      <formula>LEN(TRIM(AJ20))=0</formula>
    </cfRule>
  </conditionalFormatting>
  <conditionalFormatting sqref="AS20">
    <cfRule type="expression" dxfId="1130" priority="1149">
      <formula>AR20&lt;&gt;""</formula>
    </cfRule>
  </conditionalFormatting>
  <conditionalFormatting sqref="AR20">
    <cfRule type="containsBlanks" dxfId="1129" priority="1148">
      <formula>LEN(TRIM(AR20))=0</formula>
    </cfRule>
  </conditionalFormatting>
  <conditionalFormatting sqref="AT20">
    <cfRule type="containsBlanks" dxfId="1128" priority="1147">
      <formula>LEN(TRIM(AT20))=0</formula>
    </cfRule>
  </conditionalFormatting>
  <conditionalFormatting sqref="AX20">
    <cfRule type="containsBlanks" dxfId="1127" priority="1146">
      <formula>LEN(TRIM(AX20))=0</formula>
    </cfRule>
  </conditionalFormatting>
  <conditionalFormatting sqref="AC21">
    <cfRule type="expression" dxfId="1126" priority="1145">
      <formula>AB21&lt;&gt;""</formula>
    </cfRule>
  </conditionalFormatting>
  <conditionalFormatting sqref="AB21">
    <cfRule type="containsBlanks" dxfId="1125" priority="1144">
      <formula>LEN(TRIM(AB21))=0</formula>
    </cfRule>
  </conditionalFormatting>
  <conditionalFormatting sqref="AD21">
    <cfRule type="containsBlanks" dxfId="1124" priority="1143">
      <formula>LEN(TRIM(AD21))=0</formula>
    </cfRule>
  </conditionalFormatting>
  <conditionalFormatting sqref="AI21">
    <cfRule type="expression" dxfId="1123" priority="1142">
      <formula>AH21&lt;&gt;""</formula>
    </cfRule>
  </conditionalFormatting>
  <conditionalFormatting sqref="AH21">
    <cfRule type="containsBlanks" dxfId="1122" priority="1141">
      <formula>LEN(TRIM(AH21))=0</formula>
    </cfRule>
  </conditionalFormatting>
  <conditionalFormatting sqref="AJ21">
    <cfRule type="containsBlanks" dxfId="1121" priority="1140">
      <formula>LEN(TRIM(AJ21))=0</formula>
    </cfRule>
  </conditionalFormatting>
  <conditionalFormatting sqref="AN21:AP21">
    <cfRule type="containsBlanks" dxfId="1120" priority="1139">
      <formula>LEN(TRIM(AN21))=0</formula>
    </cfRule>
  </conditionalFormatting>
  <conditionalFormatting sqref="AU21">
    <cfRule type="expression" dxfId="1119" priority="1138">
      <formula>AT21&lt;&gt;""</formula>
    </cfRule>
  </conditionalFormatting>
  <conditionalFormatting sqref="AV21">
    <cfRule type="containsBlanks" dxfId="1118" priority="1137">
      <formula>LEN(TRIM(AV21))=0</formula>
    </cfRule>
  </conditionalFormatting>
  <conditionalFormatting sqref="AS21">
    <cfRule type="expression" dxfId="1117" priority="1136">
      <formula>AR21&lt;&gt;""</formula>
    </cfRule>
  </conditionalFormatting>
  <conditionalFormatting sqref="AR21">
    <cfRule type="containsBlanks" dxfId="1116" priority="1135">
      <formula>LEN(TRIM(AR21))=0</formula>
    </cfRule>
  </conditionalFormatting>
  <conditionalFormatting sqref="AT21">
    <cfRule type="containsBlanks" dxfId="1115" priority="1134">
      <formula>LEN(TRIM(AT21))=0</formula>
    </cfRule>
  </conditionalFormatting>
  <conditionalFormatting sqref="AC22 AE22">
    <cfRule type="expression" dxfId="1114" priority="1133">
      <formula>AB22&lt;&gt;""</formula>
    </cfRule>
  </conditionalFormatting>
  <conditionalFormatting sqref="AB22">
    <cfRule type="containsBlanks" dxfId="1113" priority="1132">
      <formula>LEN(TRIM(AB22))=0</formula>
    </cfRule>
  </conditionalFormatting>
  <conditionalFormatting sqref="AD22">
    <cfRule type="containsBlanks" dxfId="1112" priority="1131">
      <formula>LEN(TRIM(AD22))=0</formula>
    </cfRule>
  </conditionalFormatting>
  <conditionalFormatting sqref="AF22">
    <cfRule type="containsBlanks" dxfId="1111" priority="1130">
      <formula>LEN(TRIM(AF22))=0</formula>
    </cfRule>
  </conditionalFormatting>
  <conditionalFormatting sqref="AI22">
    <cfRule type="expression" dxfId="1110" priority="1129">
      <formula>AH22&lt;&gt;""</formula>
    </cfRule>
  </conditionalFormatting>
  <conditionalFormatting sqref="AH22">
    <cfRule type="containsBlanks" dxfId="1109" priority="1128">
      <formula>LEN(TRIM(AH22))=0</formula>
    </cfRule>
  </conditionalFormatting>
  <conditionalFormatting sqref="AJ22">
    <cfRule type="containsBlanks" dxfId="1108" priority="1127">
      <formula>LEN(TRIM(AJ22))=0</formula>
    </cfRule>
  </conditionalFormatting>
  <conditionalFormatting sqref="AT22">
    <cfRule type="containsBlanks" dxfId="1107" priority="1126">
      <formula>LEN(TRIM(AT22))=0</formula>
    </cfRule>
  </conditionalFormatting>
  <conditionalFormatting sqref="AC23 AE23">
    <cfRule type="expression" dxfId="1106" priority="1125">
      <formula>AB23&lt;&gt;""</formula>
    </cfRule>
  </conditionalFormatting>
  <conditionalFormatting sqref="AB23">
    <cfRule type="containsBlanks" dxfId="1105" priority="1124">
      <formula>LEN(TRIM(AB23))=0</formula>
    </cfRule>
  </conditionalFormatting>
  <conditionalFormatting sqref="AD23">
    <cfRule type="containsBlanks" dxfId="1104" priority="1123">
      <formula>LEN(TRIM(AD23))=0</formula>
    </cfRule>
  </conditionalFormatting>
  <conditionalFormatting sqref="AF23">
    <cfRule type="containsBlanks" dxfId="1103" priority="1122">
      <formula>LEN(TRIM(AF23))=0</formula>
    </cfRule>
  </conditionalFormatting>
  <conditionalFormatting sqref="AS23">
    <cfRule type="expression" dxfId="1102" priority="1121">
      <formula>AR23&lt;&gt;""</formula>
    </cfRule>
  </conditionalFormatting>
  <conditionalFormatting sqref="AR23">
    <cfRule type="containsBlanks" dxfId="1101" priority="1120">
      <formula>LEN(TRIM(AR23))=0</formula>
    </cfRule>
  </conditionalFormatting>
  <conditionalFormatting sqref="AT23">
    <cfRule type="containsBlanks" dxfId="1100" priority="1119">
      <formula>LEN(TRIM(AT23))=0</formula>
    </cfRule>
  </conditionalFormatting>
  <conditionalFormatting sqref="BB23">
    <cfRule type="containsBlanks" dxfId="1099" priority="1118">
      <formula>LEN(TRIM(BB23))=0</formula>
    </cfRule>
  </conditionalFormatting>
  <conditionalFormatting sqref="AC24 AE24">
    <cfRule type="expression" dxfId="1098" priority="1117">
      <formula>AB24&lt;&gt;""</formula>
    </cfRule>
  </conditionalFormatting>
  <conditionalFormatting sqref="AB24">
    <cfRule type="containsBlanks" dxfId="1097" priority="1116">
      <formula>LEN(TRIM(AB24))=0</formula>
    </cfRule>
  </conditionalFormatting>
  <conditionalFormatting sqref="AD24">
    <cfRule type="containsBlanks" dxfId="1096" priority="1115">
      <formula>LEN(TRIM(AD24))=0</formula>
    </cfRule>
  </conditionalFormatting>
  <conditionalFormatting sqref="AF24">
    <cfRule type="containsBlanks" dxfId="1095" priority="1114">
      <formula>LEN(TRIM(AF24))=0</formula>
    </cfRule>
  </conditionalFormatting>
  <conditionalFormatting sqref="AS24">
    <cfRule type="expression" dxfId="1094" priority="1113">
      <formula>AR24&lt;&gt;""</formula>
    </cfRule>
  </conditionalFormatting>
  <conditionalFormatting sqref="AR24">
    <cfRule type="containsBlanks" dxfId="1093" priority="1112">
      <formula>LEN(TRIM(AR24))=0</formula>
    </cfRule>
  </conditionalFormatting>
  <conditionalFormatting sqref="AT24">
    <cfRule type="containsBlanks" dxfId="1092" priority="1111">
      <formula>LEN(TRIM(AT24))=0</formula>
    </cfRule>
  </conditionalFormatting>
  <conditionalFormatting sqref="AC25 AE25">
    <cfRule type="expression" dxfId="1091" priority="1110">
      <formula>AB25&lt;&gt;""</formula>
    </cfRule>
  </conditionalFormatting>
  <conditionalFormatting sqref="AB25">
    <cfRule type="containsBlanks" dxfId="1090" priority="1109">
      <formula>LEN(TRIM(AB25))=0</formula>
    </cfRule>
  </conditionalFormatting>
  <conditionalFormatting sqref="AD25">
    <cfRule type="containsBlanks" dxfId="1089" priority="1108">
      <formula>LEN(TRIM(AD25))=0</formula>
    </cfRule>
  </conditionalFormatting>
  <conditionalFormatting sqref="AF25">
    <cfRule type="containsBlanks" dxfId="1088" priority="1107">
      <formula>LEN(TRIM(AF25))=0</formula>
    </cfRule>
  </conditionalFormatting>
  <conditionalFormatting sqref="AI25">
    <cfRule type="expression" dxfId="1087" priority="1106">
      <formula>AH25&lt;&gt;""</formula>
    </cfRule>
  </conditionalFormatting>
  <conditionalFormatting sqref="AH25">
    <cfRule type="containsBlanks" dxfId="1086" priority="1105">
      <formula>LEN(TRIM(AH25))=0</formula>
    </cfRule>
  </conditionalFormatting>
  <conditionalFormatting sqref="AJ25">
    <cfRule type="containsBlanks" dxfId="1085" priority="1104">
      <formula>LEN(TRIM(AJ25))=0</formula>
    </cfRule>
  </conditionalFormatting>
  <conditionalFormatting sqref="AS25">
    <cfRule type="expression" dxfId="1084" priority="1103">
      <formula>AR25&lt;&gt;""</formula>
    </cfRule>
  </conditionalFormatting>
  <conditionalFormatting sqref="AR25">
    <cfRule type="containsBlanks" dxfId="1083" priority="1102">
      <formula>LEN(TRIM(AR25))=0</formula>
    </cfRule>
  </conditionalFormatting>
  <conditionalFormatting sqref="AT25">
    <cfRule type="containsBlanks" dxfId="1082" priority="1101">
      <formula>LEN(TRIM(AT25))=0</formula>
    </cfRule>
  </conditionalFormatting>
  <conditionalFormatting sqref="AC26 AE26">
    <cfRule type="expression" dxfId="1081" priority="1100">
      <formula>AB26&lt;&gt;""</formula>
    </cfRule>
  </conditionalFormatting>
  <conditionalFormatting sqref="AB26">
    <cfRule type="containsBlanks" dxfId="1080" priority="1099">
      <formula>LEN(TRIM(AB26))=0</formula>
    </cfRule>
  </conditionalFormatting>
  <conditionalFormatting sqref="AD26">
    <cfRule type="containsBlanks" dxfId="1079" priority="1098">
      <formula>LEN(TRIM(AD26))=0</formula>
    </cfRule>
  </conditionalFormatting>
  <conditionalFormatting sqref="AF26">
    <cfRule type="containsBlanks" dxfId="1078" priority="1097">
      <formula>LEN(TRIM(AF26))=0</formula>
    </cfRule>
  </conditionalFormatting>
  <conditionalFormatting sqref="AI26">
    <cfRule type="expression" dxfId="1077" priority="1096">
      <formula>AH26&lt;&gt;""</formula>
    </cfRule>
  </conditionalFormatting>
  <conditionalFormatting sqref="AH26">
    <cfRule type="containsBlanks" dxfId="1076" priority="1095">
      <formula>LEN(TRIM(AH26))=0</formula>
    </cfRule>
  </conditionalFormatting>
  <conditionalFormatting sqref="AJ26">
    <cfRule type="containsBlanks" dxfId="1075" priority="1094">
      <formula>LEN(TRIM(AJ26))=0</formula>
    </cfRule>
  </conditionalFormatting>
  <conditionalFormatting sqref="AC27 AE27">
    <cfRule type="expression" dxfId="1074" priority="1093">
      <formula>AB27&lt;&gt;""</formula>
    </cfRule>
  </conditionalFormatting>
  <conditionalFormatting sqref="AB27">
    <cfRule type="containsBlanks" dxfId="1073" priority="1092">
      <formula>LEN(TRIM(AB27))=0</formula>
    </cfRule>
  </conditionalFormatting>
  <conditionalFormatting sqref="AD27">
    <cfRule type="containsBlanks" dxfId="1072" priority="1091">
      <formula>LEN(TRIM(AD27))=0</formula>
    </cfRule>
  </conditionalFormatting>
  <conditionalFormatting sqref="AF27">
    <cfRule type="containsBlanks" dxfId="1071" priority="1090">
      <formula>LEN(TRIM(AF27))=0</formula>
    </cfRule>
  </conditionalFormatting>
  <conditionalFormatting sqref="AI27">
    <cfRule type="expression" dxfId="1070" priority="1089">
      <formula>AH27&lt;&gt;""</formula>
    </cfRule>
  </conditionalFormatting>
  <conditionalFormatting sqref="AH27">
    <cfRule type="containsBlanks" dxfId="1069" priority="1088">
      <formula>LEN(TRIM(AH27))=0</formula>
    </cfRule>
  </conditionalFormatting>
  <conditionalFormatting sqref="AJ27">
    <cfRule type="containsBlanks" dxfId="1068" priority="1087">
      <formula>LEN(TRIM(AJ27))=0</formula>
    </cfRule>
  </conditionalFormatting>
  <conditionalFormatting sqref="AS27">
    <cfRule type="expression" dxfId="1067" priority="1086">
      <formula>AR27&lt;&gt;""</formula>
    </cfRule>
  </conditionalFormatting>
  <conditionalFormatting sqref="AR27">
    <cfRule type="containsBlanks" dxfId="1066" priority="1085">
      <formula>LEN(TRIM(AR27))=0</formula>
    </cfRule>
  </conditionalFormatting>
  <conditionalFormatting sqref="AT27">
    <cfRule type="containsBlanks" dxfId="1065" priority="1084">
      <formula>LEN(TRIM(AT27))=0</formula>
    </cfRule>
  </conditionalFormatting>
  <conditionalFormatting sqref="AC28 AE28">
    <cfRule type="expression" dxfId="1064" priority="1083">
      <formula>AB28&lt;&gt;""</formula>
    </cfRule>
  </conditionalFormatting>
  <conditionalFormatting sqref="AB28">
    <cfRule type="containsBlanks" dxfId="1063" priority="1082">
      <formula>LEN(TRIM(AB28))=0</formula>
    </cfRule>
  </conditionalFormatting>
  <conditionalFormatting sqref="AD28">
    <cfRule type="containsBlanks" dxfId="1062" priority="1081">
      <formula>LEN(TRIM(AD28))=0</formula>
    </cfRule>
  </conditionalFormatting>
  <conditionalFormatting sqref="AF28">
    <cfRule type="containsBlanks" dxfId="1061" priority="1080">
      <formula>LEN(TRIM(AF28))=0</formula>
    </cfRule>
  </conditionalFormatting>
  <conditionalFormatting sqref="AI28">
    <cfRule type="expression" dxfId="1060" priority="1079">
      <formula>AH28&lt;&gt;""</formula>
    </cfRule>
  </conditionalFormatting>
  <conditionalFormatting sqref="AH28">
    <cfRule type="containsBlanks" dxfId="1059" priority="1078">
      <formula>LEN(TRIM(AH28))=0</formula>
    </cfRule>
  </conditionalFormatting>
  <conditionalFormatting sqref="AJ28">
    <cfRule type="containsBlanks" dxfId="1058" priority="1077">
      <formula>LEN(TRIM(AJ28))=0</formula>
    </cfRule>
  </conditionalFormatting>
  <conditionalFormatting sqref="AC29 AE29">
    <cfRule type="expression" dxfId="1057" priority="1076">
      <formula>AB29&lt;&gt;""</formula>
    </cfRule>
  </conditionalFormatting>
  <conditionalFormatting sqref="AB29">
    <cfRule type="containsBlanks" dxfId="1056" priority="1075">
      <formula>LEN(TRIM(AB29))=0</formula>
    </cfRule>
  </conditionalFormatting>
  <conditionalFormatting sqref="AD29">
    <cfRule type="containsBlanks" dxfId="1055" priority="1074">
      <formula>LEN(TRIM(AD29))=0</formula>
    </cfRule>
  </conditionalFormatting>
  <conditionalFormatting sqref="AF29">
    <cfRule type="containsBlanks" dxfId="1054" priority="1073">
      <formula>LEN(TRIM(AF29))=0</formula>
    </cfRule>
  </conditionalFormatting>
  <conditionalFormatting sqref="AI29">
    <cfRule type="expression" dxfId="1053" priority="1072">
      <formula>AH29&lt;&gt;""</formula>
    </cfRule>
  </conditionalFormatting>
  <conditionalFormatting sqref="AH29">
    <cfRule type="containsBlanks" dxfId="1052" priority="1071">
      <formula>LEN(TRIM(AH29))=0</formula>
    </cfRule>
  </conditionalFormatting>
  <conditionalFormatting sqref="AJ29">
    <cfRule type="containsBlanks" dxfId="1051" priority="1070">
      <formula>LEN(TRIM(AJ29))=0</formula>
    </cfRule>
  </conditionalFormatting>
  <conditionalFormatting sqref="AC30 AE30">
    <cfRule type="expression" dxfId="1050" priority="1069">
      <formula>AB30&lt;&gt;""</formula>
    </cfRule>
  </conditionalFormatting>
  <conditionalFormatting sqref="AB30">
    <cfRule type="containsBlanks" dxfId="1049" priority="1068">
      <formula>LEN(TRIM(AB30))=0</formula>
    </cfRule>
  </conditionalFormatting>
  <conditionalFormatting sqref="AD30">
    <cfRule type="containsBlanks" dxfId="1048" priority="1067">
      <formula>LEN(TRIM(AD30))=0</formula>
    </cfRule>
  </conditionalFormatting>
  <conditionalFormatting sqref="AF30">
    <cfRule type="containsBlanks" dxfId="1047" priority="1066">
      <formula>LEN(TRIM(AF30))=0</formula>
    </cfRule>
  </conditionalFormatting>
  <conditionalFormatting sqref="AI30">
    <cfRule type="expression" dxfId="1046" priority="1065">
      <formula>AH30&lt;&gt;""</formula>
    </cfRule>
  </conditionalFormatting>
  <conditionalFormatting sqref="AH30">
    <cfRule type="containsBlanks" dxfId="1045" priority="1064">
      <formula>LEN(TRIM(AH30))=0</formula>
    </cfRule>
  </conditionalFormatting>
  <conditionalFormatting sqref="AJ30">
    <cfRule type="containsBlanks" dxfId="1044" priority="1063">
      <formula>LEN(TRIM(AJ30))=0</formula>
    </cfRule>
  </conditionalFormatting>
  <conditionalFormatting sqref="AP30">
    <cfRule type="expression" dxfId="1043" priority="1062">
      <formula>AO30&lt;&gt;""</formula>
    </cfRule>
  </conditionalFormatting>
  <conditionalFormatting sqref="AS30">
    <cfRule type="expression" dxfId="1042" priority="1061">
      <formula>AR30&lt;&gt;""</formula>
    </cfRule>
  </conditionalFormatting>
  <conditionalFormatting sqref="AR30">
    <cfRule type="containsBlanks" dxfId="1041" priority="1060">
      <formula>LEN(TRIM(AR30))=0</formula>
    </cfRule>
  </conditionalFormatting>
  <conditionalFormatting sqref="AT30">
    <cfRule type="containsBlanks" dxfId="1040" priority="1059">
      <formula>LEN(TRIM(AT30))=0</formula>
    </cfRule>
  </conditionalFormatting>
  <conditionalFormatting sqref="AC31 AE31">
    <cfRule type="expression" dxfId="1039" priority="1058">
      <formula>AB31&lt;&gt;""</formula>
    </cfRule>
  </conditionalFormatting>
  <conditionalFormatting sqref="AD31">
    <cfRule type="containsBlanks" dxfId="1038" priority="1056">
      <formula>LEN(TRIM(AD31))=0</formula>
    </cfRule>
  </conditionalFormatting>
  <conditionalFormatting sqref="AF31">
    <cfRule type="containsBlanks" dxfId="1037" priority="1055">
      <formula>LEN(TRIM(AF31))=0</formula>
    </cfRule>
  </conditionalFormatting>
  <conditionalFormatting sqref="AI31">
    <cfRule type="expression" dxfId="1036" priority="1054">
      <formula>AH31&lt;&gt;""</formula>
    </cfRule>
  </conditionalFormatting>
  <conditionalFormatting sqref="AH31">
    <cfRule type="containsBlanks" dxfId="1035" priority="1053">
      <formula>LEN(TRIM(AH31))=0</formula>
    </cfRule>
  </conditionalFormatting>
  <conditionalFormatting sqref="AJ31">
    <cfRule type="containsBlanks" dxfId="1034" priority="1052">
      <formula>LEN(TRIM(AJ31))=0</formula>
    </cfRule>
  </conditionalFormatting>
  <conditionalFormatting sqref="AS31">
    <cfRule type="expression" dxfId="1033" priority="1051">
      <formula>AR31&lt;&gt;""</formula>
    </cfRule>
  </conditionalFormatting>
  <conditionalFormatting sqref="AR31">
    <cfRule type="containsBlanks" dxfId="1032" priority="1050">
      <formula>LEN(TRIM(AR31))=0</formula>
    </cfRule>
  </conditionalFormatting>
  <conditionalFormatting sqref="AT31">
    <cfRule type="containsBlanks" dxfId="1031" priority="1049">
      <formula>LEN(TRIM(AT31))=0</formula>
    </cfRule>
  </conditionalFormatting>
  <conditionalFormatting sqref="AC32 AE32">
    <cfRule type="expression" dxfId="1030" priority="1048">
      <formula>AB32&lt;&gt;""</formula>
    </cfRule>
  </conditionalFormatting>
  <conditionalFormatting sqref="AB32">
    <cfRule type="containsBlanks" dxfId="1029" priority="1047">
      <formula>LEN(TRIM(AB32))=0</formula>
    </cfRule>
  </conditionalFormatting>
  <conditionalFormatting sqref="AD32">
    <cfRule type="containsBlanks" dxfId="1028" priority="1046">
      <formula>LEN(TRIM(AD32))=0</formula>
    </cfRule>
  </conditionalFormatting>
  <conditionalFormatting sqref="AF32">
    <cfRule type="containsBlanks" dxfId="1027" priority="1045">
      <formula>LEN(TRIM(AF32))=0</formula>
    </cfRule>
  </conditionalFormatting>
  <conditionalFormatting sqref="AI32">
    <cfRule type="expression" dxfId="1026" priority="1044">
      <formula>AH32&lt;&gt;""</formula>
    </cfRule>
  </conditionalFormatting>
  <conditionalFormatting sqref="AH32">
    <cfRule type="containsBlanks" dxfId="1025" priority="1043">
      <formula>LEN(TRIM(AH32))=0</formula>
    </cfRule>
  </conditionalFormatting>
  <conditionalFormatting sqref="AJ32">
    <cfRule type="containsBlanks" dxfId="1024" priority="1042">
      <formula>LEN(TRIM(AJ32))=0</formula>
    </cfRule>
  </conditionalFormatting>
  <conditionalFormatting sqref="AS32">
    <cfRule type="expression" dxfId="1023" priority="1041">
      <formula>AR32&lt;&gt;""</formula>
    </cfRule>
  </conditionalFormatting>
  <conditionalFormatting sqref="AR32">
    <cfRule type="containsBlanks" dxfId="1022" priority="1040">
      <formula>LEN(TRIM(AR32))=0</formula>
    </cfRule>
  </conditionalFormatting>
  <conditionalFormatting sqref="AT32">
    <cfRule type="containsBlanks" dxfId="1021" priority="1039">
      <formula>LEN(TRIM(AT32))=0</formula>
    </cfRule>
  </conditionalFormatting>
  <conditionalFormatting sqref="AX32">
    <cfRule type="containsBlanks" dxfId="1020" priority="1038">
      <formula>LEN(TRIM(AX32))=0</formula>
    </cfRule>
  </conditionalFormatting>
  <conditionalFormatting sqref="BB32">
    <cfRule type="containsBlanks" dxfId="1019" priority="1037">
      <formula>LEN(TRIM(BB32))=0</formula>
    </cfRule>
  </conditionalFormatting>
  <conditionalFormatting sqref="AH33">
    <cfRule type="containsBlanks" dxfId="1018" priority="1036">
      <formula>LEN(TRIM(AH33))=0</formula>
    </cfRule>
  </conditionalFormatting>
  <conditionalFormatting sqref="AL33">
    <cfRule type="containsBlanks" dxfId="1017" priority="1035">
      <formula>LEN(TRIM(AL33))=0</formula>
    </cfRule>
  </conditionalFormatting>
  <conditionalFormatting sqref="AS33">
    <cfRule type="expression" dxfId="1016" priority="1034">
      <formula>AR33&lt;&gt;""</formula>
    </cfRule>
  </conditionalFormatting>
  <conditionalFormatting sqref="AR33">
    <cfRule type="containsBlanks" dxfId="1015" priority="1033">
      <formula>LEN(TRIM(AR33))=0</formula>
    </cfRule>
  </conditionalFormatting>
  <conditionalFormatting sqref="AT33">
    <cfRule type="containsBlanks" dxfId="1014" priority="1032">
      <formula>LEN(TRIM(AT33))=0</formula>
    </cfRule>
  </conditionalFormatting>
  <conditionalFormatting sqref="AV33">
    <cfRule type="containsBlanks" dxfId="1013" priority="1031">
      <formula>LEN(TRIM(AV33))=0</formula>
    </cfRule>
  </conditionalFormatting>
  <conditionalFormatting sqref="AC34 AE34">
    <cfRule type="expression" dxfId="1012" priority="1030">
      <formula>AB34&lt;&gt;""</formula>
    </cfRule>
  </conditionalFormatting>
  <conditionalFormatting sqref="AB34">
    <cfRule type="containsBlanks" dxfId="1011" priority="1029">
      <formula>LEN(TRIM(AB34))=0</formula>
    </cfRule>
  </conditionalFormatting>
  <conditionalFormatting sqref="AD34">
    <cfRule type="containsBlanks" dxfId="1010" priority="1028">
      <formula>LEN(TRIM(AD34))=0</formula>
    </cfRule>
  </conditionalFormatting>
  <conditionalFormatting sqref="AF34">
    <cfRule type="containsBlanks" dxfId="1009" priority="1027">
      <formula>LEN(TRIM(AF34))=0</formula>
    </cfRule>
  </conditionalFormatting>
  <conditionalFormatting sqref="AI34">
    <cfRule type="expression" dxfId="1008" priority="1026">
      <formula>AH34&lt;&gt;""</formula>
    </cfRule>
  </conditionalFormatting>
  <conditionalFormatting sqref="AH34">
    <cfRule type="containsBlanks" dxfId="1007" priority="1025">
      <formula>LEN(TRIM(AH34))=0</formula>
    </cfRule>
  </conditionalFormatting>
  <conditionalFormatting sqref="AJ34">
    <cfRule type="containsBlanks" dxfId="1006" priority="1024">
      <formula>LEN(TRIM(AJ34))=0</formula>
    </cfRule>
  </conditionalFormatting>
  <conditionalFormatting sqref="AS34">
    <cfRule type="expression" dxfId="1005" priority="1023">
      <formula>AR34&lt;&gt;""</formula>
    </cfRule>
  </conditionalFormatting>
  <conditionalFormatting sqref="AR34">
    <cfRule type="containsBlanks" dxfId="1004" priority="1022">
      <formula>LEN(TRIM(AR34))=0</formula>
    </cfRule>
  </conditionalFormatting>
  <conditionalFormatting sqref="AT34">
    <cfRule type="containsBlanks" dxfId="1003" priority="1021">
      <formula>LEN(TRIM(AT34))=0</formula>
    </cfRule>
  </conditionalFormatting>
  <conditionalFormatting sqref="AC35 AE35">
    <cfRule type="expression" dxfId="1002" priority="1020">
      <formula>AB35&lt;&gt;""</formula>
    </cfRule>
  </conditionalFormatting>
  <conditionalFormatting sqref="AB35">
    <cfRule type="containsBlanks" dxfId="1001" priority="1019">
      <formula>LEN(TRIM(AB35))=0</formula>
    </cfRule>
  </conditionalFormatting>
  <conditionalFormatting sqref="AD35">
    <cfRule type="containsBlanks" dxfId="1000" priority="1018">
      <formula>LEN(TRIM(AD35))=0</formula>
    </cfRule>
  </conditionalFormatting>
  <conditionalFormatting sqref="AF35">
    <cfRule type="containsBlanks" dxfId="999" priority="1017">
      <formula>LEN(TRIM(AF35))=0</formula>
    </cfRule>
  </conditionalFormatting>
  <conditionalFormatting sqref="AI35">
    <cfRule type="expression" dxfId="998" priority="1016">
      <formula>AH35&lt;&gt;""</formula>
    </cfRule>
  </conditionalFormatting>
  <conditionalFormatting sqref="AH35">
    <cfRule type="containsBlanks" dxfId="997" priority="1015">
      <formula>LEN(TRIM(AH35))=0</formula>
    </cfRule>
  </conditionalFormatting>
  <conditionalFormatting sqref="AJ35">
    <cfRule type="containsBlanks" dxfId="996" priority="1014">
      <formula>LEN(TRIM(AJ35))=0</formula>
    </cfRule>
  </conditionalFormatting>
  <conditionalFormatting sqref="AS35">
    <cfRule type="expression" dxfId="995" priority="1013">
      <formula>AR35&lt;&gt;""</formula>
    </cfRule>
  </conditionalFormatting>
  <conditionalFormatting sqref="AR35">
    <cfRule type="containsBlanks" dxfId="994" priority="1012">
      <formula>LEN(TRIM(AR35))=0</formula>
    </cfRule>
  </conditionalFormatting>
  <conditionalFormatting sqref="AT35">
    <cfRule type="containsBlanks" dxfId="993" priority="1011">
      <formula>LEN(TRIM(AT35))=0</formula>
    </cfRule>
  </conditionalFormatting>
  <conditionalFormatting sqref="AX35">
    <cfRule type="containsBlanks" dxfId="992" priority="1010">
      <formula>LEN(TRIM(AX35))=0</formula>
    </cfRule>
  </conditionalFormatting>
  <conditionalFormatting sqref="AC36 AE36">
    <cfRule type="expression" dxfId="991" priority="1009">
      <formula>AB36&lt;&gt;""</formula>
    </cfRule>
  </conditionalFormatting>
  <conditionalFormatting sqref="AB36">
    <cfRule type="containsBlanks" dxfId="990" priority="1008">
      <formula>LEN(TRIM(AB36))=0</formula>
    </cfRule>
  </conditionalFormatting>
  <conditionalFormatting sqref="AD36">
    <cfRule type="containsBlanks" dxfId="989" priority="1007">
      <formula>LEN(TRIM(AD36))=0</formula>
    </cfRule>
  </conditionalFormatting>
  <conditionalFormatting sqref="AF36">
    <cfRule type="containsBlanks" dxfId="988" priority="1006">
      <formula>LEN(TRIM(AF36))=0</formula>
    </cfRule>
  </conditionalFormatting>
  <conditionalFormatting sqref="AI36">
    <cfRule type="expression" dxfId="987" priority="1005">
      <formula>AH36&lt;&gt;""</formula>
    </cfRule>
  </conditionalFormatting>
  <conditionalFormatting sqref="AH36">
    <cfRule type="containsBlanks" dxfId="986" priority="1004">
      <formula>LEN(TRIM(AH36))=0</formula>
    </cfRule>
  </conditionalFormatting>
  <conditionalFormatting sqref="AJ36">
    <cfRule type="containsBlanks" dxfId="985" priority="1003">
      <formula>LEN(TRIM(AJ36))=0</formula>
    </cfRule>
  </conditionalFormatting>
  <conditionalFormatting sqref="AS36">
    <cfRule type="expression" dxfId="984" priority="1002">
      <formula>AR36&lt;&gt;""</formula>
    </cfRule>
  </conditionalFormatting>
  <conditionalFormatting sqref="AR36">
    <cfRule type="containsBlanks" dxfId="983" priority="1001">
      <formula>LEN(TRIM(AR36))=0</formula>
    </cfRule>
  </conditionalFormatting>
  <conditionalFormatting sqref="AT36">
    <cfRule type="containsBlanks" dxfId="982" priority="1000">
      <formula>LEN(TRIM(AT36))=0</formula>
    </cfRule>
  </conditionalFormatting>
  <conditionalFormatting sqref="BB36">
    <cfRule type="containsBlanks" dxfId="981" priority="999">
      <formula>LEN(TRIM(BB36))=0</formula>
    </cfRule>
  </conditionalFormatting>
  <conditionalFormatting sqref="AC37 AE37">
    <cfRule type="expression" dxfId="980" priority="998">
      <formula>AB37&lt;&gt;""</formula>
    </cfRule>
  </conditionalFormatting>
  <conditionalFormatting sqref="AD37">
    <cfRule type="containsBlanks" dxfId="979" priority="997">
      <formula>LEN(TRIM(AD37))=0</formula>
    </cfRule>
  </conditionalFormatting>
  <conditionalFormatting sqref="AF37">
    <cfRule type="containsBlanks" dxfId="978" priority="996">
      <formula>LEN(TRIM(AF37))=0</formula>
    </cfRule>
  </conditionalFormatting>
  <conditionalFormatting sqref="AJ37">
    <cfRule type="containsBlanks" dxfId="977" priority="995">
      <formula>LEN(TRIM(AJ37))=0</formula>
    </cfRule>
  </conditionalFormatting>
  <conditionalFormatting sqref="AS37">
    <cfRule type="expression" dxfId="976" priority="994">
      <formula>AR37&lt;&gt;""</formula>
    </cfRule>
  </conditionalFormatting>
  <conditionalFormatting sqref="AT37">
    <cfRule type="containsBlanks" dxfId="975" priority="993">
      <formula>LEN(TRIM(AT37))=0</formula>
    </cfRule>
  </conditionalFormatting>
  <conditionalFormatting sqref="BB37">
    <cfRule type="containsBlanks" dxfId="974" priority="992">
      <formula>LEN(TRIM(BB37))=0</formula>
    </cfRule>
  </conditionalFormatting>
  <conditionalFormatting sqref="AC38 AE38">
    <cfRule type="expression" dxfId="973" priority="991">
      <formula>AB38&lt;&gt;""</formula>
    </cfRule>
  </conditionalFormatting>
  <conditionalFormatting sqref="AD38">
    <cfRule type="containsBlanks" dxfId="972" priority="990">
      <formula>LEN(TRIM(AD38))=0</formula>
    </cfRule>
  </conditionalFormatting>
  <conditionalFormatting sqref="AF38">
    <cfRule type="containsBlanks" dxfId="971" priority="989">
      <formula>LEN(TRIM(AF38))=0</formula>
    </cfRule>
  </conditionalFormatting>
  <conditionalFormatting sqref="AI38">
    <cfRule type="expression" dxfId="970" priority="988">
      <formula>AH38&lt;&gt;""</formula>
    </cfRule>
  </conditionalFormatting>
  <conditionalFormatting sqref="AJ38">
    <cfRule type="containsBlanks" dxfId="969" priority="987">
      <formula>LEN(TRIM(AJ38))=0</formula>
    </cfRule>
  </conditionalFormatting>
  <conditionalFormatting sqref="AB39">
    <cfRule type="containsBlanks" dxfId="968" priority="986">
      <formula>LEN(TRIM(AB39))=0</formula>
    </cfRule>
  </conditionalFormatting>
  <conditionalFormatting sqref="AI39">
    <cfRule type="expression" dxfId="967" priority="985">
      <formula>AH39&lt;&gt;""</formula>
    </cfRule>
  </conditionalFormatting>
  <conditionalFormatting sqref="AJ39">
    <cfRule type="containsBlanks" dxfId="966" priority="984">
      <formula>LEN(TRIM(AJ39))=0</formula>
    </cfRule>
  </conditionalFormatting>
  <conditionalFormatting sqref="AH39">
    <cfRule type="containsBlanks" dxfId="965" priority="983">
      <formula>LEN(TRIM(AH39))=0</formula>
    </cfRule>
  </conditionalFormatting>
  <conditionalFormatting sqref="AS39">
    <cfRule type="expression" dxfId="964" priority="982">
      <formula>AR39&lt;&gt;""</formula>
    </cfRule>
  </conditionalFormatting>
  <conditionalFormatting sqref="AT39">
    <cfRule type="containsBlanks" dxfId="963" priority="981">
      <formula>LEN(TRIM(AT39))=0</formula>
    </cfRule>
  </conditionalFormatting>
  <conditionalFormatting sqref="AR39">
    <cfRule type="containsBlanks" dxfId="962" priority="980">
      <formula>LEN(TRIM(AR39))=0</formula>
    </cfRule>
  </conditionalFormatting>
  <conditionalFormatting sqref="AC40 AE40">
    <cfRule type="expression" dxfId="961" priority="979">
      <formula>AB40&lt;&gt;""</formula>
    </cfRule>
  </conditionalFormatting>
  <conditionalFormatting sqref="AB40">
    <cfRule type="containsBlanks" dxfId="960" priority="978">
      <formula>LEN(TRIM(AB40))=0</formula>
    </cfRule>
  </conditionalFormatting>
  <conditionalFormatting sqref="AD40">
    <cfRule type="containsBlanks" dxfId="959" priority="977">
      <formula>LEN(TRIM(AD40))=0</formula>
    </cfRule>
  </conditionalFormatting>
  <conditionalFormatting sqref="AF40">
    <cfRule type="containsBlanks" dxfId="958" priority="976">
      <formula>LEN(TRIM(AF40))=0</formula>
    </cfRule>
  </conditionalFormatting>
  <conditionalFormatting sqref="AI40">
    <cfRule type="expression" dxfId="957" priority="975">
      <formula>AH40&lt;&gt;""</formula>
    </cfRule>
  </conditionalFormatting>
  <conditionalFormatting sqref="AH40">
    <cfRule type="containsBlanks" dxfId="956" priority="974">
      <formula>LEN(TRIM(AH40))=0</formula>
    </cfRule>
  </conditionalFormatting>
  <conditionalFormatting sqref="AJ40">
    <cfRule type="containsBlanks" dxfId="955" priority="973">
      <formula>LEN(TRIM(AJ40))=0</formula>
    </cfRule>
  </conditionalFormatting>
  <conditionalFormatting sqref="AS40">
    <cfRule type="expression" dxfId="954" priority="972">
      <formula>AR40&lt;&gt;""</formula>
    </cfRule>
  </conditionalFormatting>
  <conditionalFormatting sqref="AR40">
    <cfRule type="containsBlanks" dxfId="953" priority="971">
      <formula>LEN(TRIM(AR40))=0</formula>
    </cfRule>
  </conditionalFormatting>
  <conditionalFormatting sqref="AT40">
    <cfRule type="containsBlanks" dxfId="952" priority="970">
      <formula>LEN(TRIM(AT40))=0</formula>
    </cfRule>
  </conditionalFormatting>
  <conditionalFormatting sqref="AX40">
    <cfRule type="containsBlanks" dxfId="951" priority="969">
      <formula>LEN(TRIM(AX40))=0</formula>
    </cfRule>
  </conditionalFormatting>
  <conditionalFormatting sqref="AJ41">
    <cfRule type="containsBlanks" dxfId="950" priority="968">
      <formula>LEN(TRIM(AJ41))=0</formula>
    </cfRule>
  </conditionalFormatting>
  <conditionalFormatting sqref="AS41">
    <cfRule type="expression" dxfId="949" priority="967">
      <formula>AR41&lt;&gt;""</formula>
    </cfRule>
  </conditionalFormatting>
  <conditionalFormatting sqref="AR41">
    <cfRule type="containsBlanks" dxfId="948" priority="966">
      <formula>LEN(TRIM(AR41))=0</formula>
    </cfRule>
  </conditionalFormatting>
  <conditionalFormatting sqref="AT41">
    <cfRule type="containsBlanks" dxfId="947" priority="965">
      <formula>LEN(TRIM(AT41))=0</formula>
    </cfRule>
  </conditionalFormatting>
  <conditionalFormatting sqref="BB41">
    <cfRule type="containsBlanks" dxfId="946" priority="964">
      <formula>LEN(TRIM(BB41))=0</formula>
    </cfRule>
  </conditionalFormatting>
  <conditionalFormatting sqref="AI42">
    <cfRule type="expression" dxfId="945" priority="963">
      <formula>AH42&lt;&gt;""</formula>
    </cfRule>
  </conditionalFormatting>
  <conditionalFormatting sqref="AH42">
    <cfRule type="containsBlanks" dxfId="944" priority="962">
      <formula>LEN(TRIM(AH42))=0</formula>
    </cfRule>
  </conditionalFormatting>
  <conditionalFormatting sqref="AJ42">
    <cfRule type="containsBlanks" dxfId="943" priority="961">
      <formula>LEN(TRIM(AJ42))=0</formula>
    </cfRule>
  </conditionalFormatting>
  <conditionalFormatting sqref="AS42">
    <cfRule type="expression" dxfId="942" priority="960">
      <formula>AR42&lt;&gt;""</formula>
    </cfRule>
  </conditionalFormatting>
  <conditionalFormatting sqref="AR42">
    <cfRule type="containsBlanks" dxfId="941" priority="959">
      <formula>LEN(TRIM(AR42))=0</formula>
    </cfRule>
  </conditionalFormatting>
  <conditionalFormatting sqref="AT42">
    <cfRule type="containsBlanks" dxfId="940" priority="958">
      <formula>LEN(TRIM(AT42))=0</formula>
    </cfRule>
  </conditionalFormatting>
  <conditionalFormatting sqref="AT43">
    <cfRule type="containsBlanks" dxfId="939" priority="957">
      <formula>LEN(TRIM(AT43))=0</formula>
    </cfRule>
  </conditionalFormatting>
  <conditionalFormatting sqref="BB43">
    <cfRule type="containsBlanks" dxfId="938" priority="956">
      <formula>LEN(TRIM(BB43))=0</formula>
    </cfRule>
  </conditionalFormatting>
  <conditionalFormatting sqref="AH44">
    <cfRule type="containsBlanks" dxfId="937" priority="954">
      <formula>LEN(TRIM(AH44))=0</formula>
    </cfRule>
  </conditionalFormatting>
  <conditionalFormatting sqref="AI44">
    <cfRule type="expression" dxfId="936" priority="955">
      <formula>AH44&lt;&gt;""</formula>
    </cfRule>
  </conditionalFormatting>
  <conditionalFormatting sqref="AJ44">
    <cfRule type="containsBlanks" dxfId="935" priority="953">
      <formula>LEN(TRIM(AJ44))=0</formula>
    </cfRule>
  </conditionalFormatting>
  <conditionalFormatting sqref="AR44">
    <cfRule type="containsBlanks" dxfId="934" priority="951">
      <formula>LEN(TRIM(AR44))=0</formula>
    </cfRule>
  </conditionalFormatting>
  <conditionalFormatting sqref="AS44">
    <cfRule type="expression" dxfId="933" priority="952">
      <formula>AR44&lt;&gt;""</formula>
    </cfRule>
  </conditionalFormatting>
  <conditionalFormatting sqref="AT44">
    <cfRule type="containsBlanks" dxfId="932" priority="950">
      <formula>LEN(TRIM(AT44))=0</formula>
    </cfRule>
  </conditionalFormatting>
  <conditionalFormatting sqref="AI45">
    <cfRule type="expression" dxfId="931" priority="949">
      <formula>AH45&lt;&gt;""</formula>
    </cfRule>
  </conditionalFormatting>
  <conditionalFormatting sqref="AH45">
    <cfRule type="containsBlanks" dxfId="930" priority="948">
      <formula>LEN(TRIM(AH45))=0</formula>
    </cfRule>
  </conditionalFormatting>
  <conditionalFormatting sqref="AJ45">
    <cfRule type="containsBlanks" dxfId="929" priority="947">
      <formula>LEN(TRIM(AJ45))=0</formula>
    </cfRule>
  </conditionalFormatting>
  <conditionalFormatting sqref="AS45">
    <cfRule type="expression" dxfId="928" priority="946">
      <formula>AR45&lt;&gt;""</formula>
    </cfRule>
  </conditionalFormatting>
  <conditionalFormatting sqref="AR45">
    <cfRule type="containsBlanks" dxfId="927" priority="945">
      <formula>LEN(TRIM(AR45))=0</formula>
    </cfRule>
  </conditionalFormatting>
  <conditionalFormatting sqref="AT45">
    <cfRule type="containsBlanks" dxfId="926" priority="944">
      <formula>LEN(TRIM(AT45))=0</formula>
    </cfRule>
  </conditionalFormatting>
  <conditionalFormatting sqref="AQ42">
    <cfRule type="containsBlanks" dxfId="925" priority="943">
      <formula>LEN(TRIM(AQ42))=0</formula>
    </cfRule>
  </conditionalFormatting>
  <conditionalFormatting sqref="AQ44">
    <cfRule type="containsBlanks" dxfId="924" priority="942">
      <formula>LEN(TRIM(AQ44))=0</formula>
    </cfRule>
  </conditionalFormatting>
  <conditionalFormatting sqref="AQ45">
    <cfRule type="containsBlanks" dxfId="923" priority="941">
      <formula>LEN(TRIM(AQ45))=0</formula>
    </cfRule>
  </conditionalFormatting>
  <conditionalFormatting sqref="AP42">
    <cfRule type="expression" dxfId="922" priority="940">
      <formula>AO42&lt;&gt;""</formula>
    </cfRule>
  </conditionalFormatting>
  <conditionalFormatting sqref="AP44">
    <cfRule type="expression" dxfId="921" priority="939">
      <formula>AO44&lt;&gt;""</formula>
    </cfRule>
  </conditionalFormatting>
  <conditionalFormatting sqref="AP45">
    <cfRule type="expression" dxfId="920" priority="938">
      <formula>AO45&lt;&gt;""</formula>
    </cfRule>
  </conditionalFormatting>
  <conditionalFormatting sqref="AS47">
    <cfRule type="expression" dxfId="919" priority="937">
      <formula>AR47&lt;&gt;""</formula>
    </cfRule>
  </conditionalFormatting>
  <conditionalFormatting sqref="AR47">
    <cfRule type="containsBlanks" dxfId="918" priority="936">
      <formula>LEN(TRIM(AR47))=0</formula>
    </cfRule>
  </conditionalFormatting>
  <conditionalFormatting sqref="AT47">
    <cfRule type="containsBlanks" dxfId="917" priority="935">
      <formula>LEN(TRIM(AT47))=0</formula>
    </cfRule>
  </conditionalFormatting>
  <conditionalFormatting sqref="BB47">
    <cfRule type="containsBlanks" dxfId="916" priority="934">
      <formula>LEN(TRIM(BB47))=0</formula>
    </cfRule>
  </conditionalFormatting>
  <conditionalFormatting sqref="T48">
    <cfRule type="containsBlanks" dxfId="915" priority="933">
      <formula>LEN(TRIM(T48))=0</formula>
    </cfRule>
  </conditionalFormatting>
  <conditionalFormatting sqref="V48">
    <cfRule type="containsBlanks" dxfId="914" priority="932">
      <formula>LEN(TRIM(V48))=0</formula>
    </cfRule>
  </conditionalFormatting>
  <conditionalFormatting sqref="AH48">
    <cfRule type="containsBlanks" dxfId="913" priority="931">
      <formula>LEN(TRIM(AH48))=0</formula>
    </cfRule>
  </conditionalFormatting>
  <conditionalFormatting sqref="AI48">
    <cfRule type="expression" dxfId="912" priority="930">
      <formula>AH48&lt;&gt;""</formula>
    </cfRule>
  </conditionalFormatting>
  <conditionalFormatting sqref="AT48">
    <cfRule type="containsBlanks" dxfId="911" priority="929">
      <formula>LEN(TRIM(AT48))=0</formula>
    </cfRule>
  </conditionalFormatting>
  <conditionalFormatting sqref="T49">
    <cfRule type="containsBlanks" dxfId="910" priority="928">
      <formula>LEN(TRIM(T49))=0</formula>
    </cfRule>
  </conditionalFormatting>
  <conditionalFormatting sqref="AB49">
    <cfRule type="containsBlanks" dxfId="909" priority="927">
      <formula>LEN(TRIM(AB49))=0</formula>
    </cfRule>
  </conditionalFormatting>
  <conditionalFormatting sqref="AC49 AE49">
    <cfRule type="expression" dxfId="908" priority="926">
      <formula>AB49&lt;&gt;""</formula>
    </cfRule>
  </conditionalFormatting>
  <conditionalFormatting sqref="AF49">
    <cfRule type="containsBlanks" dxfId="907" priority="925">
      <formula>LEN(TRIM(AF49))=0</formula>
    </cfRule>
  </conditionalFormatting>
  <conditionalFormatting sqref="AH49">
    <cfRule type="containsBlanks" dxfId="906" priority="924">
      <formula>LEN(TRIM(AH49))=0</formula>
    </cfRule>
  </conditionalFormatting>
  <conditionalFormatting sqref="AI49">
    <cfRule type="expression" dxfId="905" priority="923">
      <formula>AH49&lt;&gt;""</formula>
    </cfRule>
  </conditionalFormatting>
  <conditionalFormatting sqref="AR49">
    <cfRule type="containsBlanks" dxfId="904" priority="922">
      <formula>LEN(TRIM(AR49))=0</formula>
    </cfRule>
  </conditionalFormatting>
  <conditionalFormatting sqref="AS49">
    <cfRule type="expression" dxfId="903" priority="921">
      <formula>AR49&lt;&gt;""</formula>
    </cfRule>
  </conditionalFormatting>
  <conditionalFormatting sqref="T50">
    <cfRule type="containsBlanks" dxfId="902" priority="920">
      <formula>LEN(TRIM(T50))=0</formula>
    </cfRule>
  </conditionalFormatting>
  <conditionalFormatting sqref="AD50">
    <cfRule type="containsBlanks" dxfId="901" priority="919">
      <formula>LEN(TRIM(AD50))=0</formula>
    </cfRule>
  </conditionalFormatting>
  <conditionalFormatting sqref="AC50 AE50">
    <cfRule type="expression" dxfId="900" priority="918">
      <formula>AB50&lt;&gt;""</formula>
    </cfRule>
  </conditionalFormatting>
  <conditionalFormatting sqref="AB50">
    <cfRule type="containsBlanks" dxfId="899" priority="917">
      <formula>LEN(TRIM(AB50))=0</formula>
    </cfRule>
  </conditionalFormatting>
  <conditionalFormatting sqref="AF50">
    <cfRule type="containsBlanks" dxfId="898" priority="916">
      <formula>LEN(TRIM(AF50))=0</formula>
    </cfRule>
  </conditionalFormatting>
  <conditionalFormatting sqref="AJ50">
    <cfRule type="containsBlanks" dxfId="897" priority="915">
      <formula>LEN(TRIM(AJ50))=0</formula>
    </cfRule>
  </conditionalFormatting>
  <conditionalFormatting sqref="AI50">
    <cfRule type="expression" dxfId="896" priority="914">
      <formula>AH50&lt;&gt;""</formula>
    </cfRule>
  </conditionalFormatting>
  <conditionalFormatting sqref="AH50">
    <cfRule type="containsBlanks" dxfId="895" priority="913">
      <formula>LEN(TRIM(AH50))=0</formula>
    </cfRule>
  </conditionalFormatting>
  <conditionalFormatting sqref="AV50">
    <cfRule type="containsBlanks" dxfId="894" priority="912">
      <formula>LEN(TRIM(AV50))=0</formula>
    </cfRule>
  </conditionalFormatting>
  <conditionalFormatting sqref="AU50">
    <cfRule type="expression" dxfId="893" priority="911">
      <formula>AT50&lt;&gt;""</formula>
    </cfRule>
  </conditionalFormatting>
  <conditionalFormatting sqref="AT50">
    <cfRule type="containsBlanks" dxfId="892" priority="910">
      <formula>LEN(TRIM(AT50))=0</formula>
    </cfRule>
  </conditionalFormatting>
  <conditionalFormatting sqref="AB51">
    <cfRule type="containsBlanks" dxfId="891" priority="909">
      <formula>LEN(TRIM(AB51))=0</formula>
    </cfRule>
  </conditionalFormatting>
  <conditionalFormatting sqref="AH51">
    <cfRule type="containsBlanks" dxfId="890" priority="908">
      <formula>LEN(TRIM(AH51))=0</formula>
    </cfRule>
  </conditionalFormatting>
  <conditionalFormatting sqref="AR51">
    <cfRule type="containsBlanks" dxfId="889" priority="907">
      <formula>LEN(TRIM(AR51))=0</formula>
    </cfRule>
  </conditionalFormatting>
  <conditionalFormatting sqref="AD52">
    <cfRule type="containsBlanks" dxfId="888" priority="906">
      <formula>LEN(TRIM(AD52))=0</formula>
    </cfRule>
  </conditionalFormatting>
  <conditionalFormatting sqref="AC52 AE52">
    <cfRule type="expression" dxfId="887" priority="905">
      <formula>AB52&lt;&gt;""</formula>
    </cfRule>
  </conditionalFormatting>
  <conditionalFormatting sqref="AB52">
    <cfRule type="containsBlanks" dxfId="886" priority="904">
      <formula>LEN(TRIM(AB52))=0</formula>
    </cfRule>
  </conditionalFormatting>
  <conditionalFormatting sqref="AF52">
    <cfRule type="containsBlanks" dxfId="885" priority="903">
      <formula>LEN(TRIM(AF52))=0</formula>
    </cfRule>
  </conditionalFormatting>
  <conditionalFormatting sqref="AJ52">
    <cfRule type="containsBlanks" dxfId="884" priority="902">
      <formula>LEN(TRIM(AJ52))=0</formula>
    </cfRule>
  </conditionalFormatting>
  <conditionalFormatting sqref="AI52">
    <cfRule type="expression" dxfId="883" priority="901">
      <formula>AH52&lt;&gt;""</formula>
    </cfRule>
  </conditionalFormatting>
  <conditionalFormatting sqref="AH52">
    <cfRule type="containsBlanks" dxfId="882" priority="900">
      <formula>LEN(TRIM(AH52))=0</formula>
    </cfRule>
  </conditionalFormatting>
  <conditionalFormatting sqref="AT52">
    <cfRule type="containsBlanks" dxfId="881" priority="899">
      <formula>LEN(TRIM(AT52))=0</formula>
    </cfRule>
  </conditionalFormatting>
  <conditionalFormatting sqref="AS52">
    <cfRule type="expression" dxfId="880" priority="898">
      <formula>AR52&lt;&gt;""</formula>
    </cfRule>
  </conditionalFormatting>
  <conditionalFormatting sqref="AR52">
    <cfRule type="containsBlanks" dxfId="879" priority="897">
      <formula>LEN(TRIM(AR52))=0</formula>
    </cfRule>
  </conditionalFormatting>
  <conditionalFormatting sqref="AH53">
    <cfRule type="containsBlanks" dxfId="878" priority="895">
      <formula>LEN(TRIM(AH53))=0</formula>
    </cfRule>
  </conditionalFormatting>
  <conditionalFormatting sqref="AI53">
    <cfRule type="expression" dxfId="877" priority="896">
      <formula>AH53&lt;&gt;""</formula>
    </cfRule>
  </conditionalFormatting>
  <conditionalFormatting sqref="AJ53">
    <cfRule type="containsBlanks" dxfId="876" priority="894">
      <formula>LEN(TRIM(AJ53))=0</formula>
    </cfRule>
  </conditionalFormatting>
  <conditionalFormatting sqref="AS50">
    <cfRule type="expression" dxfId="875" priority="893">
      <formula>AR50&lt;&gt;""</formula>
    </cfRule>
  </conditionalFormatting>
  <conditionalFormatting sqref="AR50">
    <cfRule type="expression" dxfId="874" priority="892">
      <formula>AQ50&lt;&gt;""</formula>
    </cfRule>
  </conditionalFormatting>
  <conditionalFormatting sqref="T55">
    <cfRule type="containsBlanks" dxfId="873" priority="891">
      <formula>LEN(TRIM(T55))=0</formula>
    </cfRule>
  </conditionalFormatting>
  <conditionalFormatting sqref="T56">
    <cfRule type="containsBlanks" dxfId="872" priority="890">
      <formula>LEN(TRIM(T56))=0</formula>
    </cfRule>
  </conditionalFormatting>
  <conditionalFormatting sqref="AD56">
    <cfRule type="containsBlanks" dxfId="871" priority="889">
      <formula>LEN(TRIM(AD56))=0</formula>
    </cfRule>
  </conditionalFormatting>
  <conditionalFormatting sqref="AC56 AE56">
    <cfRule type="expression" dxfId="870" priority="888">
      <formula>AB56&lt;&gt;""</formula>
    </cfRule>
  </conditionalFormatting>
  <conditionalFormatting sqref="AB56">
    <cfRule type="containsBlanks" dxfId="869" priority="887">
      <formula>LEN(TRIM(AB56))=0</formula>
    </cfRule>
  </conditionalFormatting>
  <conditionalFormatting sqref="AF56">
    <cfRule type="containsBlanks" dxfId="868" priority="886">
      <formula>LEN(TRIM(AF56))=0</formula>
    </cfRule>
  </conditionalFormatting>
  <conditionalFormatting sqref="AJ56">
    <cfRule type="containsBlanks" dxfId="867" priority="885">
      <formula>LEN(TRIM(AJ56))=0</formula>
    </cfRule>
  </conditionalFormatting>
  <conditionalFormatting sqref="AI56">
    <cfRule type="expression" dxfId="866" priority="884">
      <formula>AH56&lt;&gt;""</formula>
    </cfRule>
  </conditionalFormatting>
  <conditionalFormatting sqref="AH56">
    <cfRule type="containsBlanks" dxfId="865" priority="883">
      <formula>LEN(TRIM(AH56))=0</formula>
    </cfRule>
  </conditionalFormatting>
  <conditionalFormatting sqref="AT56">
    <cfRule type="containsBlanks" dxfId="864" priority="882">
      <formula>LEN(TRIM(AT56))=0</formula>
    </cfRule>
  </conditionalFormatting>
  <conditionalFormatting sqref="AS56">
    <cfRule type="expression" dxfId="863" priority="881">
      <formula>AR56&lt;&gt;""</formula>
    </cfRule>
  </conditionalFormatting>
  <conditionalFormatting sqref="AR56">
    <cfRule type="containsBlanks" dxfId="862" priority="880">
      <formula>LEN(TRIM(AR56))=0</formula>
    </cfRule>
  </conditionalFormatting>
  <conditionalFormatting sqref="AB57">
    <cfRule type="containsBlanks" dxfId="861" priority="879">
      <formula>LEN(TRIM(AB57))=0</formula>
    </cfRule>
  </conditionalFormatting>
  <conditionalFormatting sqref="AH57">
    <cfRule type="containsBlanks" dxfId="860" priority="878">
      <formula>LEN(TRIM(AH57))=0</formula>
    </cfRule>
  </conditionalFormatting>
  <conditionalFormatting sqref="AR57">
    <cfRule type="containsBlanks" dxfId="859" priority="877">
      <formula>LEN(TRIM(AR57))=0</formula>
    </cfRule>
  </conditionalFormatting>
  <conditionalFormatting sqref="T58">
    <cfRule type="containsBlanks" dxfId="858" priority="876">
      <formula>LEN(TRIM(T58))=0</formula>
    </cfRule>
  </conditionalFormatting>
  <conditionalFormatting sqref="AD58">
    <cfRule type="containsBlanks" dxfId="857" priority="875">
      <formula>LEN(TRIM(AD58))=0</formula>
    </cfRule>
  </conditionalFormatting>
  <conditionalFormatting sqref="AC58">
    <cfRule type="expression" dxfId="856" priority="874">
      <formula>AB58&lt;&gt;""</formula>
    </cfRule>
  </conditionalFormatting>
  <conditionalFormatting sqref="AB58">
    <cfRule type="containsBlanks" dxfId="855" priority="873">
      <formula>LEN(TRIM(AB58))=0</formula>
    </cfRule>
  </conditionalFormatting>
  <conditionalFormatting sqref="AJ58">
    <cfRule type="containsBlanks" dxfId="854" priority="872">
      <formula>LEN(TRIM(AJ58))=0</formula>
    </cfRule>
  </conditionalFormatting>
  <conditionalFormatting sqref="AI58">
    <cfRule type="expression" dxfId="853" priority="871">
      <formula>AH58&lt;&gt;""</formula>
    </cfRule>
  </conditionalFormatting>
  <conditionalFormatting sqref="AH58">
    <cfRule type="containsBlanks" dxfId="852" priority="870">
      <formula>LEN(TRIM(AH58))=0</formula>
    </cfRule>
  </conditionalFormatting>
  <conditionalFormatting sqref="AT58">
    <cfRule type="containsBlanks" dxfId="851" priority="869">
      <formula>LEN(TRIM(AT58))=0</formula>
    </cfRule>
  </conditionalFormatting>
  <conditionalFormatting sqref="AS58">
    <cfRule type="expression" dxfId="850" priority="868">
      <formula>AR58&lt;&gt;""</formula>
    </cfRule>
  </conditionalFormatting>
  <conditionalFormatting sqref="AR58">
    <cfRule type="containsBlanks" dxfId="849" priority="867">
      <formula>LEN(TRIM(AR58))=0</formula>
    </cfRule>
  </conditionalFormatting>
  <conditionalFormatting sqref="T59">
    <cfRule type="containsBlanks" dxfId="848" priority="866">
      <formula>LEN(TRIM(T59))=0</formula>
    </cfRule>
  </conditionalFormatting>
  <conditionalFormatting sqref="AD59">
    <cfRule type="containsBlanks" dxfId="847" priority="865">
      <formula>LEN(TRIM(AD59))=0</formula>
    </cfRule>
  </conditionalFormatting>
  <conditionalFormatting sqref="AC59">
    <cfRule type="expression" dxfId="846" priority="864">
      <formula>AB59&lt;&gt;""</formula>
    </cfRule>
  </conditionalFormatting>
  <conditionalFormatting sqref="AB59">
    <cfRule type="containsBlanks" dxfId="845" priority="863">
      <formula>LEN(TRIM(AB59))=0</formula>
    </cfRule>
  </conditionalFormatting>
  <conditionalFormatting sqref="AJ59">
    <cfRule type="containsBlanks" dxfId="844" priority="862">
      <formula>LEN(TRIM(AJ59))=0</formula>
    </cfRule>
  </conditionalFormatting>
  <conditionalFormatting sqref="AI59">
    <cfRule type="expression" dxfId="843" priority="861">
      <formula>AH59&lt;&gt;""</formula>
    </cfRule>
  </conditionalFormatting>
  <conditionalFormatting sqref="AH59">
    <cfRule type="containsBlanks" dxfId="842" priority="860">
      <formula>LEN(TRIM(AH59))=0</formula>
    </cfRule>
  </conditionalFormatting>
  <conditionalFormatting sqref="AT59">
    <cfRule type="containsBlanks" dxfId="841" priority="859">
      <formula>LEN(TRIM(AT59))=0</formula>
    </cfRule>
  </conditionalFormatting>
  <conditionalFormatting sqref="AS59">
    <cfRule type="expression" dxfId="840" priority="858">
      <formula>AR59&lt;&gt;""</formula>
    </cfRule>
  </conditionalFormatting>
  <conditionalFormatting sqref="AR59">
    <cfRule type="containsBlanks" dxfId="839" priority="857">
      <formula>LEN(TRIM(AR59))=0</formula>
    </cfRule>
  </conditionalFormatting>
  <conditionalFormatting sqref="AD60">
    <cfRule type="containsBlanks" dxfId="838" priority="855">
      <formula>LEN(TRIM(AD60))=0</formula>
    </cfRule>
  </conditionalFormatting>
  <conditionalFormatting sqref="AC60">
    <cfRule type="expression" dxfId="837" priority="854">
      <formula>AB60&lt;&gt;""</formula>
    </cfRule>
  </conditionalFormatting>
  <conditionalFormatting sqref="AB60">
    <cfRule type="containsBlanks" dxfId="836" priority="853">
      <formula>LEN(TRIM(AB60))=0</formula>
    </cfRule>
  </conditionalFormatting>
  <conditionalFormatting sqref="AJ60">
    <cfRule type="containsBlanks" dxfId="835" priority="852">
      <formula>LEN(TRIM(AJ60))=0</formula>
    </cfRule>
  </conditionalFormatting>
  <conditionalFormatting sqref="AI60">
    <cfRule type="expression" dxfId="834" priority="851">
      <formula>AH60&lt;&gt;""</formula>
    </cfRule>
  </conditionalFormatting>
  <conditionalFormatting sqref="AH60">
    <cfRule type="containsBlanks" dxfId="833" priority="850">
      <formula>LEN(TRIM(AH60))=0</formula>
    </cfRule>
  </conditionalFormatting>
  <conditionalFormatting sqref="AT60">
    <cfRule type="containsBlanks" dxfId="832" priority="849">
      <formula>LEN(TRIM(AT60))=0</formula>
    </cfRule>
  </conditionalFormatting>
  <conditionalFormatting sqref="AS60">
    <cfRule type="expression" dxfId="831" priority="848">
      <formula>AR60&lt;&gt;""</formula>
    </cfRule>
  </conditionalFormatting>
  <conditionalFormatting sqref="AR60">
    <cfRule type="containsBlanks" dxfId="830" priority="847">
      <formula>LEN(TRIM(AR60))=0</formula>
    </cfRule>
  </conditionalFormatting>
  <conditionalFormatting sqref="AD61">
    <cfRule type="containsBlanks" dxfId="829" priority="846">
      <formula>LEN(TRIM(AD61))=0</formula>
    </cfRule>
  </conditionalFormatting>
  <conditionalFormatting sqref="AC61">
    <cfRule type="expression" dxfId="828" priority="845">
      <formula>AB61&lt;&gt;""</formula>
    </cfRule>
  </conditionalFormatting>
  <conditionalFormatting sqref="AB61">
    <cfRule type="containsBlanks" dxfId="827" priority="844">
      <formula>LEN(TRIM(AB61))=0</formula>
    </cfRule>
  </conditionalFormatting>
  <conditionalFormatting sqref="AJ61">
    <cfRule type="containsBlanks" dxfId="826" priority="843">
      <formula>LEN(TRIM(AJ61))=0</formula>
    </cfRule>
  </conditionalFormatting>
  <conditionalFormatting sqref="AI61">
    <cfRule type="expression" dxfId="825" priority="842">
      <formula>AH61&lt;&gt;""</formula>
    </cfRule>
  </conditionalFormatting>
  <conditionalFormatting sqref="AH61">
    <cfRule type="containsBlanks" dxfId="824" priority="841">
      <formula>LEN(TRIM(AH61))=0</formula>
    </cfRule>
  </conditionalFormatting>
  <conditionalFormatting sqref="AT61">
    <cfRule type="containsBlanks" dxfId="823" priority="840">
      <formula>LEN(TRIM(AT61))=0</formula>
    </cfRule>
  </conditionalFormatting>
  <conditionalFormatting sqref="AS61">
    <cfRule type="expression" dxfId="822" priority="839">
      <formula>AR61&lt;&gt;""</formula>
    </cfRule>
  </conditionalFormatting>
  <conditionalFormatting sqref="AR61">
    <cfRule type="containsBlanks" dxfId="821" priority="838">
      <formula>LEN(TRIM(AR61))=0</formula>
    </cfRule>
  </conditionalFormatting>
  <conditionalFormatting sqref="T62">
    <cfRule type="containsBlanks" dxfId="820" priority="837">
      <formula>LEN(TRIM(T62))=0</formula>
    </cfRule>
  </conditionalFormatting>
  <conditionalFormatting sqref="AD63">
    <cfRule type="containsBlanks" dxfId="819" priority="836">
      <formula>LEN(TRIM(AD63))=0</formula>
    </cfRule>
  </conditionalFormatting>
  <conditionalFormatting sqref="AC63">
    <cfRule type="expression" dxfId="818" priority="835">
      <formula>AB63&lt;&gt;""</formula>
    </cfRule>
  </conditionalFormatting>
  <conditionalFormatting sqref="AB63">
    <cfRule type="containsBlanks" dxfId="817" priority="834">
      <formula>LEN(TRIM(AB63))=0</formula>
    </cfRule>
  </conditionalFormatting>
  <conditionalFormatting sqref="AJ63">
    <cfRule type="containsBlanks" dxfId="816" priority="833">
      <formula>LEN(TRIM(AJ63))=0</formula>
    </cfRule>
  </conditionalFormatting>
  <conditionalFormatting sqref="AI63">
    <cfRule type="expression" dxfId="815" priority="832">
      <formula>AH63&lt;&gt;""</formula>
    </cfRule>
  </conditionalFormatting>
  <conditionalFormatting sqref="AH63">
    <cfRule type="containsBlanks" dxfId="814" priority="831">
      <formula>LEN(TRIM(AH63))=0</formula>
    </cfRule>
  </conditionalFormatting>
  <conditionalFormatting sqref="AT63">
    <cfRule type="containsBlanks" dxfId="813" priority="830">
      <formula>LEN(TRIM(AT63))=0</formula>
    </cfRule>
  </conditionalFormatting>
  <conditionalFormatting sqref="AS63">
    <cfRule type="expression" dxfId="812" priority="829">
      <formula>AR63&lt;&gt;""</formula>
    </cfRule>
  </conditionalFormatting>
  <conditionalFormatting sqref="AR63">
    <cfRule type="containsBlanks" dxfId="811" priority="828">
      <formula>LEN(TRIM(AR63))=0</formula>
    </cfRule>
  </conditionalFormatting>
  <conditionalFormatting sqref="AD64">
    <cfRule type="containsBlanks" dxfId="810" priority="827">
      <formula>LEN(TRIM(AD64))=0</formula>
    </cfRule>
  </conditionalFormatting>
  <conditionalFormatting sqref="AC64">
    <cfRule type="expression" dxfId="809" priority="826">
      <formula>AB64&lt;&gt;""</formula>
    </cfRule>
  </conditionalFormatting>
  <conditionalFormatting sqref="AB64">
    <cfRule type="containsBlanks" dxfId="808" priority="825">
      <formula>LEN(TRIM(AB64))=0</formula>
    </cfRule>
  </conditionalFormatting>
  <conditionalFormatting sqref="AJ64">
    <cfRule type="containsBlanks" dxfId="807" priority="824">
      <formula>LEN(TRIM(AJ64))=0</formula>
    </cfRule>
  </conditionalFormatting>
  <conditionalFormatting sqref="AI64">
    <cfRule type="expression" dxfId="806" priority="823">
      <formula>AH64&lt;&gt;""</formula>
    </cfRule>
  </conditionalFormatting>
  <conditionalFormatting sqref="AH64">
    <cfRule type="containsBlanks" dxfId="805" priority="822">
      <formula>LEN(TRIM(AH64))=0</formula>
    </cfRule>
  </conditionalFormatting>
  <conditionalFormatting sqref="AT64">
    <cfRule type="containsBlanks" dxfId="804" priority="821">
      <formula>LEN(TRIM(AT64))=0</formula>
    </cfRule>
  </conditionalFormatting>
  <conditionalFormatting sqref="AS64">
    <cfRule type="expression" dxfId="803" priority="820">
      <formula>AR64&lt;&gt;""</formula>
    </cfRule>
  </conditionalFormatting>
  <conditionalFormatting sqref="AR64">
    <cfRule type="containsBlanks" dxfId="802" priority="819">
      <formula>LEN(TRIM(AR64))=0</formula>
    </cfRule>
  </conditionalFormatting>
  <conditionalFormatting sqref="T66">
    <cfRule type="containsBlanks" dxfId="801" priority="818">
      <formula>LEN(TRIM(T66))=0</formula>
    </cfRule>
  </conditionalFormatting>
  <conditionalFormatting sqref="AH66 AB66">
    <cfRule type="containsBlanks" dxfId="800" priority="817">
      <formula>LEN(TRIM(AB66))=0</formula>
    </cfRule>
  </conditionalFormatting>
  <conditionalFormatting sqref="AR67 AH67 AB67">
    <cfRule type="containsBlanks" dxfId="799" priority="816">
      <formula>LEN(TRIM(AB67))=0</formula>
    </cfRule>
  </conditionalFormatting>
  <conditionalFormatting sqref="T68">
    <cfRule type="containsBlanks" dxfId="798" priority="815">
      <formula>LEN(TRIM(T68))=0</formula>
    </cfRule>
  </conditionalFormatting>
  <conditionalFormatting sqref="AD68">
    <cfRule type="containsBlanks" dxfId="797" priority="814">
      <formula>LEN(TRIM(AD68))=0</formula>
    </cfRule>
  </conditionalFormatting>
  <conditionalFormatting sqref="AC68 AE68">
    <cfRule type="expression" dxfId="796" priority="813">
      <formula>AB68&lt;&gt;""</formula>
    </cfRule>
  </conditionalFormatting>
  <conditionalFormatting sqref="AB68">
    <cfRule type="containsBlanks" dxfId="795" priority="812">
      <formula>LEN(TRIM(AB68))=0</formula>
    </cfRule>
  </conditionalFormatting>
  <conditionalFormatting sqref="AF68">
    <cfRule type="containsBlanks" dxfId="794" priority="811">
      <formula>LEN(TRIM(AF68))=0</formula>
    </cfRule>
  </conditionalFormatting>
  <conditionalFormatting sqref="AJ68">
    <cfRule type="containsBlanks" dxfId="793" priority="810">
      <formula>LEN(TRIM(AJ68))=0</formula>
    </cfRule>
  </conditionalFormatting>
  <conditionalFormatting sqref="AI68 AK68">
    <cfRule type="expression" dxfId="792" priority="809">
      <formula>AH68&lt;&gt;""</formula>
    </cfRule>
  </conditionalFormatting>
  <conditionalFormatting sqref="AH68">
    <cfRule type="containsBlanks" dxfId="791" priority="808">
      <formula>LEN(TRIM(AH68))=0</formula>
    </cfRule>
  </conditionalFormatting>
  <conditionalFormatting sqref="AL68">
    <cfRule type="containsBlanks" dxfId="790" priority="807">
      <formula>LEN(TRIM(AL68))=0</formula>
    </cfRule>
  </conditionalFormatting>
  <conditionalFormatting sqref="AT68">
    <cfRule type="containsBlanks" dxfId="789" priority="806">
      <formula>LEN(TRIM(AT68))=0</formula>
    </cfRule>
  </conditionalFormatting>
  <conditionalFormatting sqref="AS68 AU68">
    <cfRule type="expression" dxfId="788" priority="805">
      <formula>AR68&lt;&gt;""</formula>
    </cfRule>
  </conditionalFormatting>
  <conditionalFormatting sqref="AR68">
    <cfRule type="containsBlanks" dxfId="787" priority="804">
      <formula>LEN(TRIM(AR68))=0</formula>
    </cfRule>
  </conditionalFormatting>
  <conditionalFormatting sqref="AV68">
    <cfRule type="containsBlanks" dxfId="786" priority="803">
      <formula>LEN(TRIM(AV68))=0</formula>
    </cfRule>
  </conditionalFormatting>
  <conditionalFormatting sqref="AX68">
    <cfRule type="containsBlanks" dxfId="785" priority="802">
      <formula>LEN(TRIM(AX68))=0</formula>
    </cfRule>
  </conditionalFormatting>
  <conditionalFormatting sqref="T69">
    <cfRule type="containsBlanks" dxfId="784" priority="801">
      <formula>LEN(TRIM(T69))=0</formula>
    </cfRule>
  </conditionalFormatting>
  <conditionalFormatting sqref="AR69 AH69 AB69">
    <cfRule type="containsBlanks" dxfId="783" priority="800">
      <formula>LEN(TRIM(AB69))=0</formula>
    </cfRule>
  </conditionalFormatting>
  <conditionalFormatting sqref="AF70">
    <cfRule type="containsBlanks" dxfId="782" priority="799">
      <formula>LEN(TRIM(AF70))=0</formula>
    </cfRule>
  </conditionalFormatting>
  <conditionalFormatting sqref="AH70">
    <cfRule type="containsBlanks" dxfId="781" priority="798">
      <formula>LEN(TRIM(AH70))=0</formula>
    </cfRule>
  </conditionalFormatting>
  <conditionalFormatting sqref="AJ70">
    <cfRule type="containsBlanks" dxfId="780" priority="797">
      <formula>LEN(TRIM(AJ70))=0</formula>
    </cfRule>
  </conditionalFormatting>
  <conditionalFormatting sqref="AS70">
    <cfRule type="expression" dxfId="779" priority="796">
      <formula>AR70&lt;&gt;""</formula>
    </cfRule>
  </conditionalFormatting>
  <conditionalFormatting sqref="AR70">
    <cfRule type="containsBlanks" dxfId="778" priority="795">
      <formula>LEN(TRIM(AR70))=0</formula>
    </cfRule>
  </conditionalFormatting>
  <conditionalFormatting sqref="AT70">
    <cfRule type="containsBlanks" dxfId="777" priority="794">
      <formula>LEN(TRIM(AT70))=0</formula>
    </cfRule>
  </conditionalFormatting>
  <conditionalFormatting sqref="AX70">
    <cfRule type="containsBlanks" dxfId="776" priority="793">
      <formula>LEN(TRIM(AX70))=0</formula>
    </cfRule>
  </conditionalFormatting>
  <conditionalFormatting sqref="T71">
    <cfRule type="containsBlanks" dxfId="775" priority="792">
      <formula>LEN(TRIM(T71))=0</formula>
    </cfRule>
  </conditionalFormatting>
  <conditionalFormatting sqref="AI71">
    <cfRule type="expression" dxfId="774" priority="791">
      <formula>AH71&lt;&gt;""</formula>
    </cfRule>
  </conditionalFormatting>
  <conditionalFormatting sqref="AH71">
    <cfRule type="containsBlanks" dxfId="773" priority="790">
      <formula>LEN(TRIM(AH71))=0</formula>
    </cfRule>
  </conditionalFormatting>
  <conditionalFormatting sqref="AJ71">
    <cfRule type="containsBlanks" dxfId="772" priority="789">
      <formula>LEN(TRIM(AJ71))=0</formula>
    </cfRule>
  </conditionalFormatting>
  <conditionalFormatting sqref="AX71">
    <cfRule type="containsBlanks" dxfId="771" priority="788">
      <formula>LEN(TRIM(AX71))=0</formula>
    </cfRule>
  </conditionalFormatting>
  <conditionalFormatting sqref="AX72">
    <cfRule type="containsBlanks" dxfId="770" priority="787">
      <formula>LEN(TRIM(AX72))=0</formula>
    </cfRule>
  </conditionalFormatting>
  <conditionalFormatting sqref="R73">
    <cfRule type="containsBlanks" dxfId="769" priority="785">
      <formula>LEN(TRIM(R73))=0</formula>
    </cfRule>
  </conditionalFormatting>
  <conditionalFormatting sqref="AJ73">
    <cfRule type="containsBlanks" dxfId="768" priority="784">
      <formula>LEN(TRIM(AJ73))=0</formula>
    </cfRule>
  </conditionalFormatting>
  <conditionalFormatting sqref="AS73">
    <cfRule type="expression" dxfId="767" priority="783">
      <formula>AR73&lt;&gt;""</formula>
    </cfRule>
  </conditionalFormatting>
  <conditionalFormatting sqref="AR73">
    <cfRule type="containsBlanks" dxfId="766" priority="782">
      <formula>LEN(TRIM(AR73))=0</formula>
    </cfRule>
  </conditionalFormatting>
  <conditionalFormatting sqref="AT73">
    <cfRule type="containsBlanks" dxfId="765" priority="781">
      <formula>LEN(TRIM(AT73))=0</formula>
    </cfRule>
  </conditionalFormatting>
  <conditionalFormatting sqref="H74">
    <cfRule type="expression" dxfId="764" priority="780">
      <formula>E74="SI"</formula>
    </cfRule>
  </conditionalFormatting>
  <conditionalFormatting sqref="T74">
    <cfRule type="containsBlanks" dxfId="763" priority="779">
      <formula>LEN(TRIM(T74))=0</formula>
    </cfRule>
  </conditionalFormatting>
  <conditionalFormatting sqref="AA73">
    <cfRule type="containsBlanks" dxfId="762" priority="778">
      <formula>LEN(TRIM(AA73))=0</formula>
    </cfRule>
  </conditionalFormatting>
  <conditionalFormatting sqref="AD74 AF74">
    <cfRule type="containsBlanks" dxfId="761" priority="777">
      <formula>LEN(TRIM(AD74))=0</formula>
    </cfRule>
  </conditionalFormatting>
  <conditionalFormatting sqref="AE74 AC74">
    <cfRule type="expression" dxfId="760" priority="776">
      <formula>AB74&lt;&gt;""</formula>
    </cfRule>
  </conditionalFormatting>
  <conditionalFormatting sqref="AB74">
    <cfRule type="containsBlanks" dxfId="759" priority="775">
      <formula>LEN(TRIM(AB74))=0</formula>
    </cfRule>
  </conditionalFormatting>
  <conditionalFormatting sqref="AJ74">
    <cfRule type="containsBlanks" dxfId="758" priority="774">
      <formula>LEN(TRIM(AJ74))=0</formula>
    </cfRule>
  </conditionalFormatting>
  <conditionalFormatting sqref="AI74">
    <cfRule type="expression" dxfId="757" priority="773">
      <formula>AH74&lt;&gt;""</formula>
    </cfRule>
  </conditionalFormatting>
  <conditionalFormatting sqref="AH74">
    <cfRule type="containsBlanks" dxfId="756" priority="772">
      <formula>LEN(TRIM(AH74))=0</formula>
    </cfRule>
  </conditionalFormatting>
  <conditionalFormatting sqref="AT74">
    <cfRule type="containsBlanks" dxfId="755" priority="771">
      <formula>LEN(TRIM(AT74))=0</formula>
    </cfRule>
  </conditionalFormatting>
  <conditionalFormatting sqref="AS74">
    <cfRule type="expression" dxfId="754" priority="770">
      <formula>AR74&lt;&gt;""</formula>
    </cfRule>
  </conditionalFormatting>
  <conditionalFormatting sqref="AR74">
    <cfRule type="containsBlanks" dxfId="753" priority="769">
      <formula>LEN(TRIM(AR74))=0</formula>
    </cfRule>
  </conditionalFormatting>
  <conditionalFormatting sqref="T75">
    <cfRule type="containsBlanks" dxfId="752" priority="768">
      <formula>LEN(TRIM(T75))=0</formula>
    </cfRule>
  </conditionalFormatting>
  <conditionalFormatting sqref="AD75 AF75">
    <cfRule type="containsBlanks" dxfId="751" priority="767">
      <formula>LEN(TRIM(AD75))=0</formula>
    </cfRule>
  </conditionalFormatting>
  <conditionalFormatting sqref="AE75 AC75">
    <cfRule type="expression" dxfId="750" priority="766">
      <formula>AB75&lt;&gt;""</formula>
    </cfRule>
  </conditionalFormatting>
  <conditionalFormatting sqref="AB75">
    <cfRule type="containsBlanks" dxfId="749" priority="765">
      <formula>LEN(TRIM(AB75))=0</formula>
    </cfRule>
  </conditionalFormatting>
  <conditionalFormatting sqref="AJ75">
    <cfRule type="containsBlanks" dxfId="748" priority="764">
      <formula>LEN(TRIM(AJ75))=0</formula>
    </cfRule>
  </conditionalFormatting>
  <conditionalFormatting sqref="AI75">
    <cfRule type="expression" dxfId="747" priority="763">
      <formula>AH75&lt;&gt;""</formula>
    </cfRule>
  </conditionalFormatting>
  <conditionalFormatting sqref="AH75">
    <cfRule type="containsBlanks" dxfId="746" priority="762">
      <formula>LEN(TRIM(AH75))=0</formula>
    </cfRule>
  </conditionalFormatting>
  <conditionalFormatting sqref="AT75">
    <cfRule type="containsBlanks" dxfId="745" priority="761">
      <formula>LEN(TRIM(AT75))=0</formula>
    </cfRule>
  </conditionalFormatting>
  <conditionalFormatting sqref="AS75">
    <cfRule type="expression" dxfId="744" priority="760">
      <formula>AR75&lt;&gt;""</formula>
    </cfRule>
  </conditionalFormatting>
  <conditionalFormatting sqref="AR75">
    <cfRule type="containsBlanks" dxfId="743" priority="759">
      <formula>LEN(TRIM(AR75))=0</formula>
    </cfRule>
  </conditionalFormatting>
  <conditionalFormatting sqref="BB75">
    <cfRule type="containsBlanks" dxfId="742" priority="758">
      <formula>LEN(TRIM(BB75))=0</formula>
    </cfRule>
  </conditionalFormatting>
  <conditionalFormatting sqref="T76">
    <cfRule type="containsBlanks" dxfId="741" priority="757">
      <formula>LEN(TRIM(T76))=0</formula>
    </cfRule>
  </conditionalFormatting>
  <conditionalFormatting sqref="AD76 AF76">
    <cfRule type="containsBlanks" dxfId="740" priority="756">
      <formula>LEN(TRIM(AD76))=0</formula>
    </cfRule>
  </conditionalFormatting>
  <conditionalFormatting sqref="AE76 AC76">
    <cfRule type="expression" dxfId="739" priority="755">
      <formula>AB76&lt;&gt;""</formula>
    </cfRule>
  </conditionalFormatting>
  <conditionalFormatting sqref="AB76">
    <cfRule type="containsBlanks" dxfId="738" priority="754">
      <formula>LEN(TRIM(AB76))=0</formula>
    </cfRule>
  </conditionalFormatting>
  <conditionalFormatting sqref="AJ76">
    <cfRule type="containsBlanks" dxfId="737" priority="753">
      <formula>LEN(TRIM(AJ76))=0</formula>
    </cfRule>
  </conditionalFormatting>
  <conditionalFormatting sqref="AK76 AI76">
    <cfRule type="expression" dxfId="736" priority="752">
      <formula>AH76&lt;&gt;""</formula>
    </cfRule>
  </conditionalFormatting>
  <conditionalFormatting sqref="AH76">
    <cfRule type="containsBlanks" dxfId="735" priority="751">
      <formula>LEN(TRIM(AH76))=0</formula>
    </cfRule>
  </conditionalFormatting>
  <conditionalFormatting sqref="AN76 AP76">
    <cfRule type="containsBlanks" dxfId="734" priority="750">
      <formula>LEN(TRIM(AN76))=0</formula>
    </cfRule>
  </conditionalFormatting>
  <conditionalFormatting sqref="AO76 AM76">
    <cfRule type="expression" dxfId="733" priority="749">
      <formula>AL76&lt;&gt;""</formula>
    </cfRule>
  </conditionalFormatting>
  <conditionalFormatting sqref="AL76">
    <cfRule type="containsBlanks" dxfId="732" priority="748">
      <formula>LEN(TRIM(AL76))=0</formula>
    </cfRule>
  </conditionalFormatting>
  <conditionalFormatting sqref="AD77 AF77">
    <cfRule type="containsBlanks" dxfId="731" priority="747">
      <formula>LEN(TRIM(AD77))=0</formula>
    </cfRule>
  </conditionalFormatting>
  <conditionalFormatting sqref="AE77 AC77">
    <cfRule type="expression" dxfId="730" priority="746">
      <formula>AB77&lt;&gt;""</formula>
    </cfRule>
  </conditionalFormatting>
  <conditionalFormatting sqref="AB77">
    <cfRule type="containsBlanks" dxfId="729" priority="745">
      <formula>LEN(TRIM(AB77))=0</formula>
    </cfRule>
  </conditionalFormatting>
  <conditionalFormatting sqref="AJ77">
    <cfRule type="containsBlanks" dxfId="728" priority="744">
      <formula>LEN(TRIM(AJ77))=0</formula>
    </cfRule>
  </conditionalFormatting>
  <conditionalFormatting sqref="AI77">
    <cfRule type="expression" dxfId="727" priority="743">
      <formula>AH77&lt;&gt;""</formula>
    </cfRule>
  </conditionalFormatting>
  <conditionalFormatting sqref="AH77">
    <cfRule type="containsBlanks" dxfId="726" priority="742">
      <formula>LEN(TRIM(AH77))=0</formula>
    </cfRule>
  </conditionalFormatting>
  <conditionalFormatting sqref="AD78 AF78">
    <cfRule type="containsBlanks" dxfId="725" priority="741">
      <formula>LEN(TRIM(AD78))=0</formula>
    </cfRule>
  </conditionalFormatting>
  <conditionalFormatting sqref="AE78 AC78">
    <cfRule type="expression" dxfId="724" priority="740">
      <formula>AB78&lt;&gt;""</formula>
    </cfRule>
  </conditionalFormatting>
  <conditionalFormatting sqref="AB78">
    <cfRule type="containsBlanks" dxfId="723" priority="739">
      <formula>LEN(TRIM(AB78))=0</formula>
    </cfRule>
  </conditionalFormatting>
  <conditionalFormatting sqref="AJ78">
    <cfRule type="containsBlanks" dxfId="722" priority="738">
      <formula>LEN(TRIM(AJ78))=0</formula>
    </cfRule>
  </conditionalFormatting>
  <conditionalFormatting sqref="AI78">
    <cfRule type="expression" dxfId="721" priority="737">
      <formula>AH78&lt;&gt;""</formula>
    </cfRule>
  </conditionalFormatting>
  <conditionalFormatting sqref="AH78">
    <cfRule type="containsBlanks" dxfId="720" priority="736">
      <formula>LEN(TRIM(AH78))=0</formula>
    </cfRule>
  </conditionalFormatting>
  <conditionalFormatting sqref="T79">
    <cfRule type="containsBlanks" dxfId="719" priority="735">
      <formula>LEN(TRIM(T79))=0</formula>
    </cfRule>
  </conditionalFormatting>
  <conditionalFormatting sqref="U79">
    <cfRule type="containsBlanks" dxfId="718" priority="734">
      <formula>LEN(TRIM(U79))=0</formula>
    </cfRule>
  </conditionalFormatting>
  <conditionalFormatting sqref="AD79 AF79">
    <cfRule type="containsBlanks" dxfId="717" priority="733">
      <formula>LEN(TRIM(AD79))=0</formula>
    </cfRule>
  </conditionalFormatting>
  <conditionalFormatting sqref="AE79 AC79">
    <cfRule type="expression" dxfId="716" priority="732">
      <formula>AB79&lt;&gt;""</formula>
    </cfRule>
  </conditionalFormatting>
  <conditionalFormatting sqref="AB79">
    <cfRule type="containsBlanks" dxfId="715" priority="731">
      <formula>LEN(TRIM(AB79))=0</formula>
    </cfRule>
  </conditionalFormatting>
  <conditionalFormatting sqref="AJ79">
    <cfRule type="containsBlanks" dxfId="714" priority="730">
      <formula>LEN(TRIM(AJ79))=0</formula>
    </cfRule>
  </conditionalFormatting>
  <conditionalFormatting sqref="AI79">
    <cfRule type="expression" dxfId="713" priority="729">
      <formula>AH79&lt;&gt;""</formula>
    </cfRule>
  </conditionalFormatting>
  <conditionalFormatting sqref="AH79">
    <cfRule type="containsBlanks" dxfId="712" priority="728">
      <formula>LEN(TRIM(AH79))=0</formula>
    </cfRule>
  </conditionalFormatting>
  <conditionalFormatting sqref="AT79">
    <cfRule type="containsBlanks" dxfId="711" priority="727">
      <formula>LEN(TRIM(AT79))=0</formula>
    </cfRule>
  </conditionalFormatting>
  <conditionalFormatting sqref="AS79">
    <cfRule type="expression" dxfId="710" priority="726">
      <formula>AR79&lt;&gt;""</formula>
    </cfRule>
  </conditionalFormatting>
  <conditionalFormatting sqref="AR79">
    <cfRule type="containsBlanks" dxfId="709" priority="725">
      <formula>LEN(TRIM(AR79))=0</formula>
    </cfRule>
  </conditionalFormatting>
  <conditionalFormatting sqref="AV79">
    <cfRule type="containsBlanks" dxfId="708" priority="724">
      <formula>LEN(TRIM(AV79))=0</formula>
    </cfRule>
  </conditionalFormatting>
  <conditionalFormatting sqref="T80">
    <cfRule type="containsBlanks" dxfId="707" priority="723">
      <formula>LEN(TRIM(T80))=0</formula>
    </cfRule>
  </conditionalFormatting>
  <conditionalFormatting sqref="AH80">
    <cfRule type="containsBlanks" dxfId="706" priority="722">
      <formula>LEN(TRIM(AH80))=0</formula>
    </cfRule>
  </conditionalFormatting>
  <conditionalFormatting sqref="AI80">
    <cfRule type="expression" dxfId="705" priority="721">
      <formula>AH80&lt;&gt;""</formula>
    </cfRule>
  </conditionalFormatting>
  <conditionalFormatting sqref="AJ80">
    <cfRule type="containsBlanks" dxfId="704" priority="720">
      <formula>LEN(TRIM(AJ80))=0</formula>
    </cfRule>
  </conditionalFormatting>
  <conditionalFormatting sqref="T81">
    <cfRule type="containsBlanks" dxfId="703" priority="719">
      <formula>LEN(TRIM(T81))=0</formula>
    </cfRule>
  </conditionalFormatting>
  <conditionalFormatting sqref="AD81 AF81">
    <cfRule type="containsBlanks" dxfId="702" priority="718">
      <formula>LEN(TRIM(AD81))=0</formula>
    </cfRule>
  </conditionalFormatting>
  <conditionalFormatting sqref="AE81 AC81">
    <cfRule type="expression" dxfId="701" priority="717">
      <formula>AB81&lt;&gt;""</formula>
    </cfRule>
  </conditionalFormatting>
  <conditionalFormatting sqref="AB81">
    <cfRule type="containsBlanks" dxfId="700" priority="716">
      <formula>LEN(TRIM(AB81))=0</formula>
    </cfRule>
  </conditionalFormatting>
  <conditionalFormatting sqref="AJ81">
    <cfRule type="containsBlanks" dxfId="699" priority="715">
      <formula>LEN(TRIM(AJ81))=0</formula>
    </cfRule>
  </conditionalFormatting>
  <conditionalFormatting sqref="AI81">
    <cfRule type="expression" dxfId="698" priority="714">
      <formula>AH81&lt;&gt;""</formula>
    </cfRule>
  </conditionalFormatting>
  <conditionalFormatting sqref="AH81">
    <cfRule type="containsBlanks" dxfId="697" priority="713">
      <formula>LEN(TRIM(AH81))=0</formula>
    </cfRule>
  </conditionalFormatting>
  <conditionalFormatting sqref="AT81">
    <cfRule type="containsBlanks" dxfId="696" priority="712">
      <formula>LEN(TRIM(AT81))=0</formula>
    </cfRule>
  </conditionalFormatting>
  <conditionalFormatting sqref="AS81">
    <cfRule type="expression" dxfId="695" priority="711">
      <formula>AR81&lt;&gt;""</formula>
    </cfRule>
  </conditionalFormatting>
  <conditionalFormatting sqref="AR81">
    <cfRule type="containsBlanks" dxfId="694" priority="710">
      <formula>LEN(TRIM(AR81))=0</formula>
    </cfRule>
  </conditionalFormatting>
  <conditionalFormatting sqref="AD82 AF82">
    <cfRule type="containsBlanks" dxfId="693" priority="709">
      <formula>LEN(TRIM(AD82))=0</formula>
    </cfRule>
  </conditionalFormatting>
  <conditionalFormatting sqref="AE82 AC82">
    <cfRule type="expression" dxfId="692" priority="708">
      <formula>AB82&lt;&gt;""</formula>
    </cfRule>
  </conditionalFormatting>
  <conditionalFormatting sqref="AB82">
    <cfRule type="containsBlanks" dxfId="691" priority="707">
      <formula>LEN(TRIM(AB82))=0</formula>
    </cfRule>
  </conditionalFormatting>
  <conditionalFormatting sqref="AJ82 AL82">
    <cfRule type="containsBlanks" dxfId="690" priority="706">
      <formula>LEN(TRIM(AJ82))=0</formula>
    </cfRule>
  </conditionalFormatting>
  <conditionalFormatting sqref="AK82 AI82">
    <cfRule type="expression" dxfId="689" priority="705">
      <formula>AH82&lt;&gt;""</formula>
    </cfRule>
  </conditionalFormatting>
  <conditionalFormatting sqref="AH82">
    <cfRule type="containsBlanks" dxfId="688" priority="704">
      <formula>LEN(TRIM(AH82))=0</formula>
    </cfRule>
  </conditionalFormatting>
  <conditionalFormatting sqref="T83">
    <cfRule type="containsBlanks" dxfId="687" priority="703">
      <formula>LEN(TRIM(T83))=0</formula>
    </cfRule>
  </conditionalFormatting>
  <conditionalFormatting sqref="AD83 AF83">
    <cfRule type="containsBlanks" dxfId="686" priority="702">
      <formula>LEN(TRIM(AD83))=0</formula>
    </cfRule>
  </conditionalFormatting>
  <conditionalFormatting sqref="AE83 AC83">
    <cfRule type="expression" dxfId="685" priority="701">
      <formula>AB83&lt;&gt;""</formula>
    </cfRule>
  </conditionalFormatting>
  <conditionalFormatting sqref="AB83">
    <cfRule type="containsBlanks" dxfId="684" priority="700">
      <formula>LEN(TRIM(AB83))=0</formula>
    </cfRule>
  </conditionalFormatting>
  <conditionalFormatting sqref="AJ83">
    <cfRule type="containsBlanks" dxfId="683" priority="699">
      <formula>LEN(TRIM(AJ83))=0</formula>
    </cfRule>
  </conditionalFormatting>
  <conditionalFormatting sqref="AI83">
    <cfRule type="expression" dxfId="682" priority="698">
      <formula>AH83&lt;&gt;""</formula>
    </cfRule>
  </conditionalFormatting>
  <conditionalFormatting sqref="AH83">
    <cfRule type="containsBlanks" dxfId="681" priority="697">
      <formula>LEN(TRIM(AH83))=0</formula>
    </cfRule>
  </conditionalFormatting>
  <conditionalFormatting sqref="AD84 AF84">
    <cfRule type="containsBlanks" dxfId="680" priority="696">
      <formula>LEN(TRIM(AD84))=0</formula>
    </cfRule>
  </conditionalFormatting>
  <conditionalFormatting sqref="AE84 AC84">
    <cfRule type="expression" dxfId="679" priority="695">
      <formula>AB84&lt;&gt;""</formula>
    </cfRule>
  </conditionalFormatting>
  <conditionalFormatting sqref="AB84">
    <cfRule type="containsBlanks" dxfId="678" priority="694">
      <formula>LEN(TRIM(AB84))=0</formula>
    </cfRule>
  </conditionalFormatting>
  <conditionalFormatting sqref="AJ84 AL84">
    <cfRule type="containsBlanks" dxfId="677" priority="693">
      <formula>LEN(TRIM(AJ84))=0</formula>
    </cfRule>
  </conditionalFormatting>
  <conditionalFormatting sqref="AK84 AI84">
    <cfRule type="expression" dxfId="676" priority="692">
      <formula>AH84&lt;&gt;""</formula>
    </cfRule>
  </conditionalFormatting>
  <conditionalFormatting sqref="AH84">
    <cfRule type="containsBlanks" dxfId="675" priority="691">
      <formula>LEN(TRIM(AH84))=0</formula>
    </cfRule>
  </conditionalFormatting>
  <conditionalFormatting sqref="T85">
    <cfRule type="containsBlanks" dxfId="674" priority="690">
      <formula>LEN(TRIM(T85))=0</formula>
    </cfRule>
  </conditionalFormatting>
  <conditionalFormatting sqref="AD85 AF85">
    <cfRule type="containsBlanks" dxfId="673" priority="689">
      <formula>LEN(TRIM(AD85))=0</formula>
    </cfRule>
  </conditionalFormatting>
  <conditionalFormatting sqref="AE85 AC85">
    <cfRule type="expression" dxfId="672" priority="688">
      <formula>AB85&lt;&gt;""</formula>
    </cfRule>
  </conditionalFormatting>
  <conditionalFormatting sqref="AB85">
    <cfRule type="containsBlanks" dxfId="671" priority="687">
      <formula>LEN(TRIM(AB85))=0</formula>
    </cfRule>
  </conditionalFormatting>
  <conditionalFormatting sqref="AJ85 AL85">
    <cfRule type="containsBlanks" dxfId="670" priority="686">
      <formula>LEN(TRIM(AJ85))=0</formula>
    </cfRule>
  </conditionalFormatting>
  <conditionalFormatting sqref="AK85 AI85">
    <cfRule type="expression" dxfId="669" priority="685">
      <formula>AH85&lt;&gt;""</formula>
    </cfRule>
  </conditionalFormatting>
  <conditionalFormatting sqref="AH85">
    <cfRule type="containsBlanks" dxfId="668" priority="684">
      <formula>LEN(TRIM(AH85))=0</formula>
    </cfRule>
  </conditionalFormatting>
  <conditionalFormatting sqref="AT85 AV85">
    <cfRule type="containsBlanks" dxfId="667" priority="683">
      <formula>LEN(TRIM(AT85))=0</formula>
    </cfRule>
  </conditionalFormatting>
  <conditionalFormatting sqref="AU85 AS85">
    <cfRule type="expression" dxfId="666" priority="682">
      <formula>AR85&lt;&gt;""</formula>
    </cfRule>
  </conditionalFormatting>
  <conditionalFormatting sqref="AR85">
    <cfRule type="containsBlanks" dxfId="665" priority="681">
      <formula>LEN(TRIM(AR85))=0</formula>
    </cfRule>
  </conditionalFormatting>
  <conditionalFormatting sqref="T86">
    <cfRule type="containsBlanks" dxfId="664" priority="680">
      <formula>LEN(TRIM(T86))=0</formula>
    </cfRule>
  </conditionalFormatting>
  <conditionalFormatting sqref="AD86 AF86">
    <cfRule type="containsBlanks" dxfId="663" priority="676">
      <formula>LEN(TRIM(AD86))=0</formula>
    </cfRule>
  </conditionalFormatting>
  <conditionalFormatting sqref="AE86 AC86">
    <cfRule type="expression" dxfId="662" priority="675">
      <formula>AB86&lt;&gt;""</formula>
    </cfRule>
  </conditionalFormatting>
  <conditionalFormatting sqref="AB86">
    <cfRule type="containsBlanks" dxfId="661" priority="674">
      <formula>LEN(TRIM(AB86))=0</formula>
    </cfRule>
  </conditionalFormatting>
  <conditionalFormatting sqref="AJ86">
    <cfRule type="containsBlanks" dxfId="660" priority="673">
      <formula>LEN(TRIM(AJ86))=0</formula>
    </cfRule>
  </conditionalFormatting>
  <conditionalFormatting sqref="AI86">
    <cfRule type="expression" dxfId="659" priority="672">
      <formula>AH86&lt;&gt;""</formula>
    </cfRule>
  </conditionalFormatting>
  <conditionalFormatting sqref="AH86">
    <cfRule type="containsBlanks" dxfId="658" priority="671">
      <formula>LEN(TRIM(AH86))=0</formula>
    </cfRule>
  </conditionalFormatting>
  <conditionalFormatting sqref="T87">
    <cfRule type="containsBlanks" dxfId="657" priority="670">
      <formula>LEN(TRIM(T87))=0</formula>
    </cfRule>
  </conditionalFormatting>
  <conditionalFormatting sqref="AD87 AF87">
    <cfRule type="containsBlanks" dxfId="656" priority="669">
      <formula>LEN(TRIM(AD87))=0</formula>
    </cfRule>
  </conditionalFormatting>
  <conditionalFormatting sqref="AE87 AC87">
    <cfRule type="expression" dxfId="655" priority="668">
      <formula>AB87&lt;&gt;""</formula>
    </cfRule>
  </conditionalFormatting>
  <conditionalFormatting sqref="AB87">
    <cfRule type="containsBlanks" dxfId="654" priority="667">
      <formula>LEN(TRIM(AB87))=0</formula>
    </cfRule>
  </conditionalFormatting>
  <conditionalFormatting sqref="T88">
    <cfRule type="containsBlanks" dxfId="653" priority="666">
      <formula>LEN(TRIM(T88))=0</formula>
    </cfRule>
  </conditionalFormatting>
  <conditionalFormatting sqref="AD88 AF88">
    <cfRule type="containsBlanks" dxfId="652" priority="665">
      <formula>LEN(TRIM(AD88))=0</formula>
    </cfRule>
  </conditionalFormatting>
  <conditionalFormatting sqref="AE88 AC88">
    <cfRule type="expression" dxfId="651" priority="664">
      <formula>AB88&lt;&gt;""</formula>
    </cfRule>
  </conditionalFormatting>
  <conditionalFormatting sqref="AB88">
    <cfRule type="containsBlanks" dxfId="650" priority="663">
      <formula>LEN(TRIM(AB88))=0</formula>
    </cfRule>
  </conditionalFormatting>
  <conditionalFormatting sqref="AJ88">
    <cfRule type="containsBlanks" dxfId="649" priority="662">
      <formula>LEN(TRIM(AJ88))=0</formula>
    </cfRule>
  </conditionalFormatting>
  <conditionalFormatting sqref="AI88">
    <cfRule type="expression" dxfId="648" priority="661">
      <formula>AH88&lt;&gt;""</formula>
    </cfRule>
  </conditionalFormatting>
  <conditionalFormatting sqref="AH88">
    <cfRule type="containsBlanks" dxfId="647" priority="660">
      <formula>LEN(TRIM(AH88))=0</formula>
    </cfRule>
  </conditionalFormatting>
  <conditionalFormatting sqref="AD89">
    <cfRule type="containsBlanks" dxfId="646" priority="659">
      <formula>LEN(TRIM(AD89))=0</formula>
    </cfRule>
  </conditionalFormatting>
  <conditionalFormatting sqref="AC89">
    <cfRule type="expression" dxfId="645" priority="658">
      <formula>AB89&lt;&gt;""</formula>
    </cfRule>
  </conditionalFormatting>
  <conditionalFormatting sqref="AB89">
    <cfRule type="containsBlanks" dxfId="644" priority="657">
      <formula>LEN(TRIM(AB89))=0</formula>
    </cfRule>
  </conditionalFormatting>
  <conditionalFormatting sqref="AJ89">
    <cfRule type="containsBlanks" dxfId="643" priority="656">
      <formula>LEN(TRIM(AJ89))=0</formula>
    </cfRule>
  </conditionalFormatting>
  <conditionalFormatting sqref="AI89">
    <cfRule type="expression" dxfId="642" priority="655">
      <formula>AH89&lt;&gt;""</formula>
    </cfRule>
  </conditionalFormatting>
  <conditionalFormatting sqref="AH89">
    <cfRule type="containsBlanks" dxfId="641" priority="654">
      <formula>LEN(TRIM(AH89))=0</formula>
    </cfRule>
  </conditionalFormatting>
  <conditionalFormatting sqref="T90">
    <cfRule type="containsBlanks" dxfId="640" priority="653">
      <formula>LEN(TRIM(T90))=0</formula>
    </cfRule>
  </conditionalFormatting>
  <conditionalFormatting sqref="AD90 AF90">
    <cfRule type="containsBlanks" dxfId="639" priority="652">
      <formula>LEN(TRIM(AD90))=0</formula>
    </cfRule>
  </conditionalFormatting>
  <conditionalFormatting sqref="AE90 AC90">
    <cfRule type="expression" dxfId="638" priority="651">
      <formula>AB90&lt;&gt;""</formula>
    </cfRule>
  </conditionalFormatting>
  <conditionalFormatting sqref="AB90">
    <cfRule type="containsBlanks" dxfId="637" priority="650">
      <formula>LEN(TRIM(AB90))=0</formula>
    </cfRule>
  </conditionalFormatting>
  <conditionalFormatting sqref="AJ90 AL90">
    <cfRule type="containsBlanks" dxfId="636" priority="649">
      <formula>LEN(TRIM(AJ90))=0</formula>
    </cfRule>
  </conditionalFormatting>
  <conditionalFormatting sqref="AK90 AI90">
    <cfRule type="expression" dxfId="635" priority="648">
      <formula>AH90&lt;&gt;""</formula>
    </cfRule>
  </conditionalFormatting>
  <conditionalFormatting sqref="AH90">
    <cfRule type="containsBlanks" dxfId="634" priority="647">
      <formula>LEN(TRIM(AH90))=0</formula>
    </cfRule>
  </conditionalFormatting>
  <conditionalFormatting sqref="T91">
    <cfRule type="containsBlanks" dxfId="633" priority="646">
      <formula>LEN(TRIM(T91))=0</formula>
    </cfRule>
  </conditionalFormatting>
  <conditionalFormatting sqref="AD91 AF91">
    <cfRule type="containsBlanks" dxfId="632" priority="645">
      <formula>LEN(TRIM(AD91))=0</formula>
    </cfRule>
  </conditionalFormatting>
  <conditionalFormatting sqref="AE91 AC91">
    <cfRule type="expression" dxfId="631" priority="644">
      <formula>AB91&lt;&gt;""</formula>
    </cfRule>
  </conditionalFormatting>
  <conditionalFormatting sqref="AB91">
    <cfRule type="containsBlanks" dxfId="630" priority="643">
      <formula>LEN(TRIM(AB91))=0</formula>
    </cfRule>
  </conditionalFormatting>
  <conditionalFormatting sqref="AJ91">
    <cfRule type="containsBlanks" dxfId="629" priority="642">
      <formula>LEN(TRIM(AJ91))=0</formula>
    </cfRule>
  </conditionalFormatting>
  <conditionalFormatting sqref="AI91">
    <cfRule type="expression" dxfId="628" priority="641">
      <formula>AH91&lt;&gt;""</formula>
    </cfRule>
  </conditionalFormatting>
  <conditionalFormatting sqref="AH91">
    <cfRule type="containsBlanks" dxfId="627" priority="640">
      <formula>LEN(TRIM(AH91))=0</formula>
    </cfRule>
  </conditionalFormatting>
  <conditionalFormatting sqref="AD92 AF92">
    <cfRule type="containsBlanks" dxfId="626" priority="639">
      <formula>LEN(TRIM(AD92))=0</formula>
    </cfRule>
  </conditionalFormatting>
  <conditionalFormatting sqref="AE92 AC92">
    <cfRule type="expression" dxfId="625" priority="638">
      <formula>AB92&lt;&gt;""</formula>
    </cfRule>
  </conditionalFormatting>
  <conditionalFormatting sqref="AB92">
    <cfRule type="containsBlanks" dxfId="624" priority="637">
      <formula>LEN(TRIM(AB92))=0</formula>
    </cfRule>
  </conditionalFormatting>
  <conditionalFormatting sqref="AJ92">
    <cfRule type="containsBlanks" dxfId="623" priority="636">
      <formula>LEN(TRIM(AJ92))=0</formula>
    </cfRule>
  </conditionalFormatting>
  <conditionalFormatting sqref="AI92">
    <cfRule type="expression" dxfId="622" priority="635">
      <formula>AH92&lt;&gt;""</formula>
    </cfRule>
  </conditionalFormatting>
  <conditionalFormatting sqref="AH92">
    <cfRule type="containsBlanks" dxfId="621" priority="634">
      <formula>LEN(TRIM(AH92))=0</formula>
    </cfRule>
  </conditionalFormatting>
  <conditionalFormatting sqref="T93">
    <cfRule type="containsBlanks" dxfId="620" priority="633">
      <formula>LEN(TRIM(T93))=0</formula>
    </cfRule>
  </conditionalFormatting>
  <conditionalFormatting sqref="AD93 AF93">
    <cfRule type="containsBlanks" dxfId="619" priority="632">
      <formula>LEN(TRIM(AD93))=0</formula>
    </cfRule>
  </conditionalFormatting>
  <conditionalFormatting sqref="AE93 AC93">
    <cfRule type="expression" dxfId="618" priority="631">
      <formula>AB93&lt;&gt;""</formula>
    </cfRule>
  </conditionalFormatting>
  <conditionalFormatting sqref="AB93">
    <cfRule type="containsBlanks" dxfId="617" priority="630">
      <formula>LEN(TRIM(AB93))=0</formula>
    </cfRule>
  </conditionalFormatting>
  <conditionalFormatting sqref="AJ93 AL93">
    <cfRule type="containsBlanks" dxfId="616" priority="629">
      <formula>LEN(TRIM(AJ93))=0</formula>
    </cfRule>
  </conditionalFormatting>
  <conditionalFormatting sqref="AK93 AI93">
    <cfRule type="expression" dxfId="615" priority="628">
      <formula>AH93&lt;&gt;""</formula>
    </cfRule>
  </conditionalFormatting>
  <conditionalFormatting sqref="AH93">
    <cfRule type="containsBlanks" dxfId="614" priority="627">
      <formula>LEN(TRIM(AH93))=0</formula>
    </cfRule>
  </conditionalFormatting>
  <conditionalFormatting sqref="AT93">
    <cfRule type="containsBlanks" dxfId="613" priority="626">
      <formula>LEN(TRIM(AT93))=0</formula>
    </cfRule>
  </conditionalFormatting>
  <conditionalFormatting sqref="AS93">
    <cfRule type="expression" dxfId="612" priority="625">
      <formula>AR93&lt;&gt;""</formula>
    </cfRule>
  </conditionalFormatting>
  <conditionalFormatting sqref="AR93">
    <cfRule type="containsBlanks" dxfId="611" priority="624">
      <formula>LEN(TRIM(AR93))=0</formula>
    </cfRule>
  </conditionalFormatting>
  <conditionalFormatting sqref="AD94 AF94">
    <cfRule type="containsBlanks" dxfId="610" priority="623">
      <formula>LEN(TRIM(AD94))=0</formula>
    </cfRule>
  </conditionalFormatting>
  <conditionalFormatting sqref="AE94 AC94">
    <cfRule type="expression" dxfId="609" priority="622">
      <formula>AB94&lt;&gt;""</formula>
    </cfRule>
  </conditionalFormatting>
  <conditionalFormatting sqref="AB94">
    <cfRule type="containsBlanks" dxfId="608" priority="621">
      <formula>LEN(TRIM(AB94))=0</formula>
    </cfRule>
  </conditionalFormatting>
  <conditionalFormatting sqref="AJ94">
    <cfRule type="containsBlanks" dxfId="607" priority="620">
      <formula>LEN(TRIM(AJ94))=0</formula>
    </cfRule>
  </conditionalFormatting>
  <conditionalFormatting sqref="AI94">
    <cfRule type="expression" dxfId="606" priority="619">
      <formula>AH94&lt;&gt;""</formula>
    </cfRule>
  </conditionalFormatting>
  <conditionalFormatting sqref="AH94">
    <cfRule type="containsBlanks" dxfId="605" priority="618">
      <formula>LEN(TRIM(AH94))=0</formula>
    </cfRule>
  </conditionalFormatting>
  <conditionalFormatting sqref="AD95 AF95">
    <cfRule type="containsBlanks" dxfId="604" priority="617">
      <formula>LEN(TRIM(AD95))=0</formula>
    </cfRule>
  </conditionalFormatting>
  <conditionalFormatting sqref="AE95 AC95">
    <cfRule type="expression" dxfId="603" priority="616">
      <formula>AB95&lt;&gt;""</formula>
    </cfRule>
  </conditionalFormatting>
  <conditionalFormatting sqref="AB95">
    <cfRule type="containsBlanks" dxfId="602" priority="615">
      <formula>LEN(TRIM(AB95))=0</formula>
    </cfRule>
  </conditionalFormatting>
  <conditionalFormatting sqref="AJ95">
    <cfRule type="containsBlanks" dxfId="601" priority="614">
      <formula>LEN(TRIM(AJ95))=0</formula>
    </cfRule>
  </conditionalFormatting>
  <conditionalFormatting sqref="AI95">
    <cfRule type="expression" dxfId="600" priority="613">
      <formula>AH95&lt;&gt;""</formula>
    </cfRule>
  </conditionalFormatting>
  <conditionalFormatting sqref="AH95">
    <cfRule type="containsBlanks" dxfId="599" priority="612">
      <formula>LEN(TRIM(AH95))=0</formula>
    </cfRule>
  </conditionalFormatting>
  <conditionalFormatting sqref="AD96 AF96">
    <cfRule type="containsBlanks" dxfId="598" priority="611">
      <formula>LEN(TRIM(AD96))=0</formula>
    </cfRule>
  </conditionalFormatting>
  <conditionalFormatting sqref="AE96 AC96">
    <cfRule type="expression" dxfId="597" priority="610">
      <formula>AB96&lt;&gt;""</formula>
    </cfRule>
  </conditionalFormatting>
  <conditionalFormatting sqref="AB96">
    <cfRule type="containsBlanks" dxfId="596" priority="609">
      <formula>LEN(TRIM(AB96))=0</formula>
    </cfRule>
  </conditionalFormatting>
  <conditionalFormatting sqref="AJ96 AL96">
    <cfRule type="containsBlanks" dxfId="595" priority="608">
      <formula>LEN(TRIM(AJ96))=0</formula>
    </cfRule>
  </conditionalFormatting>
  <conditionalFormatting sqref="AK96 AI96">
    <cfRule type="expression" dxfId="594" priority="607">
      <formula>AH96&lt;&gt;""</formula>
    </cfRule>
  </conditionalFormatting>
  <conditionalFormatting sqref="AH96">
    <cfRule type="containsBlanks" dxfId="593" priority="606">
      <formula>LEN(TRIM(AH96))=0</formula>
    </cfRule>
  </conditionalFormatting>
  <conditionalFormatting sqref="AS96">
    <cfRule type="expression" dxfId="592" priority="605">
      <formula>AR96&lt;&gt;""</formula>
    </cfRule>
  </conditionalFormatting>
  <conditionalFormatting sqref="AT96">
    <cfRule type="containsBlanks" dxfId="591" priority="604">
      <formula>LEN(TRIM(AT96))=0</formula>
    </cfRule>
  </conditionalFormatting>
  <conditionalFormatting sqref="AR96">
    <cfRule type="containsBlanks" dxfId="590" priority="603">
      <formula>LEN(TRIM(AR96))=0</formula>
    </cfRule>
  </conditionalFormatting>
  <conditionalFormatting sqref="T97">
    <cfRule type="containsBlanks" dxfId="589" priority="602">
      <formula>LEN(TRIM(T97))=0</formula>
    </cfRule>
  </conditionalFormatting>
  <conditionalFormatting sqref="AD97 AF97">
    <cfRule type="containsBlanks" dxfId="588" priority="601">
      <formula>LEN(TRIM(AD97))=0</formula>
    </cfRule>
  </conditionalFormatting>
  <conditionalFormatting sqref="AE97 AC97">
    <cfRule type="expression" dxfId="587" priority="600">
      <formula>AB97&lt;&gt;""</formula>
    </cfRule>
  </conditionalFormatting>
  <conditionalFormatting sqref="AB97">
    <cfRule type="containsBlanks" dxfId="586" priority="599">
      <formula>LEN(TRIM(AB97))=0</formula>
    </cfRule>
  </conditionalFormatting>
  <conditionalFormatting sqref="AJ97 AL97">
    <cfRule type="containsBlanks" dxfId="585" priority="598">
      <formula>LEN(TRIM(AJ97))=0</formula>
    </cfRule>
  </conditionalFormatting>
  <conditionalFormatting sqref="AK97 AI97">
    <cfRule type="expression" dxfId="584" priority="597">
      <formula>AH97&lt;&gt;""</formula>
    </cfRule>
  </conditionalFormatting>
  <conditionalFormatting sqref="AH97">
    <cfRule type="containsBlanks" dxfId="583" priority="596">
      <formula>LEN(TRIM(AH97))=0</formula>
    </cfRule>
  </conditionalFormatting>
  <conditionalFormatting sqref="T98">
    <cfRule type="containsBlanks" dxfId="582" priority="595">
      <formula>LEN(TRIM(T98))=0</formula>
    </cfRule>
  </conditionalFormatting>
  <conditionalFormatting sqref="AD98 AF98">
    <cfRule type="containsBlanks" dxfId="581" priority="594">
      <formula>LEN(TRIM(AD98))=0</formula>
    </cfRule>
  </conditionalFormatting>
  <conditionalFormatting sqref="AE98 AC98">
    <cfRule type="expression" dxfId="580" priority="593">
      <formula>AB98&lt;&gt;""</formula>
    </cfRule>
  </conditionalFormatting>
  <conditionalFormatting sqref="AB98">
    <cfRule type="containsBlanks" dxfId="579" priority="592">
      <formula>LEN(TRIM(AB98))=0</formula>
    </cfRule>
  </conditionalFormatting>
  <conditionalFormatting sqref="AJ98">
    <cfRule type="containsBlanks" dxfId="578" priority="591">
      <formula>LEN(TRIM(AJ98))=0</formula>
    </cfRule>
  </conditionalFormatting>
  <conditionalFormatting sqref="AI98">
    <cfRule type="expression" dxfId="577" priority="590">
      <formula>AH98&lt;&gt;""</formula>
    </cfRule>
  </conditionalFormatting>
  <conditionalFormatting sqref="AH98">
    <cfRule type="containsBlanks" dxfId="576" priority="589">
      <formula>LEN(TRIM(AH98))=0</formula>
    </cfRule>
  </conditionalFormatting>
  <conditionalFormatting sqref="AT98">
    <cfRule type="containsBlanks" dxfId="575" priority="588">
      <formula>LEN(TRIM(AT98))=0</formula>
    </cfRule>
  </conditionalFormatting>
  <conditionalFormatting sqref="AS98">
    <cfRule type="expression" dxfId="574" priority="587">
      <formula>AR98&lt;&gt;""</formula>
    </cfRule>
  </conditionalFormatting>
  <conditionalFormatting sqref="AR98">
    <cfRule type="containsBlanks" dxfId="573" priority="586">
      <formula>LEN(TRIM(AR98))=0</formula>
    </cfRule>
  </conditionalFormatting>
  <conditionalFormatting sqref="AD99 AF99">
    <cfRule type="containsBlanks" dxfId="572" priority="585">
      <formula>LEN(TRIM(AD99))=0</formula>
    </cfRule>
  </conditionalFormatting>
  <conditionalFormatting sqref="AE99 AC99">
    <cfRule type="expression" dxfId="571" priority="584">
      <formula>AB99&lt;&gt;""</formula>
    </cfRule>
  </conditionalFormatting>
  <conditionalFormatting sqref="AB99">
    <cfRule type="containsBlanks" dxfId="570" priority="583">
      <formula>LEN(TRIM(AB99))=0</formula>
    </cfRule>
  </conditionalFormatting>
  <conditionalFormatting sqref="AJ99">
    <cfRule type="containsBlanks" dxfId="569" priority="582">
      <formula>LEN(TRIM(AJ99))=0</formula>
    </cfRule>
  </conditionalFormatting>
  <conditionalFormatting sqref="AI99">
    <cfRule type="expression" dxfId="568" priority="581">
      <formula>AH99&lt;&gt;""</formula>
    </cfRule>
  </conditionalFormatting>
  <conditionalFormatting sqref="AH99">
    <cfRule type="containsBlanks" dxfId="567" priority="580">
      <formula>LEN(TRIM(AH99))=0</formula>
    </cfRule>
  </conditionalFormatting>
  <conditionalFormatting sqref="T100">
    <cfRule type="containsBlanks" dxfId="566" priority="579">
      <formula>LEN(TRIM(T100))=0</formula>
    </cfRule>
  </conditionalFormatting>
  <conditionalFormatting sqref="AD100 AF100">
    <cfRule type="containsBlanks" dxfId="565" priority="578">
      <formula>LEN(TRIM(AD100))=0</formula>
    </cfRule>
  </conditionalFormatting>
  <conditionalFormatting sqref="AE100 AC100">
    <cfRule type="expression" dxfId="564" priority="577">
      <formula>AB100&lt;&gt;""</formula>
    </cfRule>
  </conditionalFormatting>
  <conditionalFormatting sqref="AB100">
    <cfRule type="containsBlanks" dxfId="563" priority="576">
      <formula>LEN(TRIM(AB100))=0</formula>
    </cfRule>
  </conditionalFormatting>
  <conditionalFormatting sqref="T101">
    <cfRule type="containsBlanks" dxfId="562" priority="575">
      <formula>LEN(TRIM(T101))=0</formula>
    </cfRule>
  </conditionalFormatting>
  <conditionalFormatting sqref="AD101 AF101">
    <cfRule type="containsBlanks" dxfId="561" priority="574">
      <formula>LEN(TRIM(AD101))=0</formula>
    </cfRule>
  </conditionalFormatting>
  <conditionalFormatting sqref="AE101 AC101">
    <cfRule type="expression" dxfId="560" priority="573">
      <formula>AB101&lt;&gt;""</formula>
    </cfRule>
  </conditionalFormatting>
  <conditionalFormatting sqref="AB101">
    <cfRule type="containsBlanks" dxfId="559" priority="572">
      <formula>LEN(TRIM(AB101))=0</formula>
    </cfRule>
  </conditionalFormatting>
  <conditionalFormatting sqref="AJ101">
    <cfRule type="containsBlanks" dxfId="558" priority="571">
      <formula>LEN(TRIM(AJ101))=0</formula>
    </cfRule>
  </conditionalFormatting>
  <conditionalFormatting sqref="AI101">
    <cfRule type="expression" dxfId="557" priority="570">
      <formula>AH101&lt;&gt;""</formula>
    </cfRule>
  </conditionalFormatting>
  <conditionalFormatting sqref="AH101">
    <cfRule type="containsBlanks" dxfId="556" priority="569">
      <formula>LEN(TRIM(AH101))=0</formula>
    </cfRule>
  </conditionalFormatting>
  <conditionalFormatting sqref="AT101">
    <cfRule type="containsBlanks" dxfId="555" priority="568">
      <formula>LEN(TRIM(AT101))=0</formula>
    </cfRule>
  </conditionalFormatting>
  <conditionalFormatting sqref="AS101">
    <cfRule type="expression" dxfId="554" priority="567">
      <formula>AR101&lt;&gt;""</formula>
    </cfRule>
  </conditionalFormatting>
  <conditionalFormatting sqref="AR101">
    <cfRule type="containsBlanks" dxfId="553" priority="566">
      <formula>LEN(TRIM(AR101))=0</formula>
    </cfRule>
  </conditionalFormatting>
  <conditionalFormatting sqref="AD102 AF102">
    <cfRule type="containsBlanks" dxfId="552" priority="565">
      <formula>LEN(TRIM(AD102))=0</formula>
    </cfRule>
  </conditionalFormatting>
  <conditionalFormatting sqref="AE102 AC102">
    <cfRule type="expression" dxfId="551" priority="564">
      <formula>AB102&lt;&gt;""</formula>
    </cfRule>
  </conditionalFormatting>
  <conditionalFormatting sqref="AB102">
    <cfRule type="containsBlanks" dxfId="550" priority="563">
      <formula>LEN(TRIM(AB102))=0</formula>
    </cfRule>
  </conditionalFormatting>
  <conditionalFormatting sqref="AJ102">
    <cfRule type="containsBlanks" dxfId="549" priority="562">
      <formula>LEN(TRIM(AJ102))=0</formula>
    </cfRule>
  </conditionalFormatting>
  <conditionalFormatting sqref="AI102">
    <cfRule type="expression" dxfId="548" priority="561">
      <formula>AH102&lt;&gt;""</formula>
    </cfRule>
  </conditionalFormatting>
  <conditionalFormatting sqref="AH102">
    <cfRule type="containsBlanks" dxfId="547" priority="560">
      <formula>LEN(TRIM(AH102))=0</formula>
    </cfRule>
  </conditionalFormatting>
  <conditionalFormatting sqref="AT102">
    <cfRule type="containsBlanks" dxfId="546" priority="559">
      <formula>LEN(TRIM(AT102))=0</formula>
    </cfRule>
  </conditionalFormatting>
  <conditionalFormatting sqref="AS102">
    <cfRule type="expression" dxfId="545" priority="558">
      <formula>AR102&lt;&gt;""</formula>
    </cfRule>
  </conditionalFormatting>
  <conditionalFormatting sqref="AR102">
    <cfRule type="containsBlanks" dxfId="544" priority="557">
      <formula>LEN(TRIM(AR102))=0</formula>
    </cfRule>
  </conditionalFormatting>
  <conditionalFormatting sqref="AD103 AF103">
    <cfRule type="containsBlanks" dxfId="543" priority="556">
      <formula>LEN(TRIM(AD103))=0</formula>
    </cfRule>
  </conditionalFormatting>
  <conditionalFormatting sqref="AE103 AC103">
    <cfRule type="expression" dxfId="542" priority="555">
      <formula>AB103&lt;&gt;""</formula>
    </cfRule>
  </conditionalFormatting>
  <conditionalFormatting sqref="AB103">
    <cfRule type="containsBlanks" dxfId="541" priority="554">
      <formula>LEN(TRIM(AB103))=0</formula>
    </cfRule>
  </conditionalFormatting>
  <conditionalFormatting sqref="AJ103 AL103">
    <cfRule type="containsBlanks" dxfId="540" priority="553">
      <formula>LEN(TRIM(AJ103))=0</formula>
    </cfRule>
  </conditionalFormatting>
  <conditionalFormatting sqref="AK103 AI103">
    <cfRule type="expression" dxfId="539" priority="552">
      <formula>AH103&lt;&gt;""</formula>
    </cfRule>
  </conditionalFormatting>
  <conditionalFormatting sqref="AH103">
    <cfRule type="containsBlanks" dxfId="538" priority="551">
      <formula>LEN(TRIM(AH103))=0</formula>
    </cfRule>
  </conditionalFormatting>
  <conditionalFormatting sqref="AT103">
    <cfRule type="containsBlanks" dxfId="537" priority="550">
      <formula>LEN(TRIM(AT103))=0</formula>
    </cfRule>
  </conditionalFormatting>
  <conditionalFormatting sqref="AS103">
    <cfRule type="expression" dxfId="536" priority="549">
      <formula>AR103&lt;&gt;""</formula>
    </cfRule>
  </conditionalFormatting>
  <conditionalFormatting sqref="AR103">
    <cfRule type="containsBlanks" dxfId="535" priority="548">
      <formula>LEN(TRIM(AR103))=0</formula>
    </cfRule>
  </conditionalFormatting>
  <conditionalFormatting sqref="T104">
    <cfRule type="containsBlanks" dxfId="534" priority="547">
      <formula>LEN(TRIM(T104))=0</formula>
    </cfRule>
  </conditionalFormatting>
  <conditionalFormatting sqref="AD104 AF104">
    <cfRule type="containsBlanks" dxfId="533" priority="546">
      <formula>LEN(TRIM(AD104))=0</formula>
    </cfRule>
  </conditionalFormatting>
  <conditionalFormatting sqref="AE104 AC104">
    <cfRule type="expression" dxfId="532" priority="545">
      <formula>AB104&lt;&gt;""</formula>
    </cfRule>
  </conditionalFormatting>
  <conditionalFormatting sqref="AB104">
    <cfRule type="containsBlanks" dxfId="531" priority="544">
      <formula>LEN(TRIM(AB104))=0</formula>
    </cfRule>
  </conditionalFormatting>
  <conditionalFormatting sqref="AJ104 AL104">
    <cfRule type="containsBlanks" dxfId="530" priority="543">
      <formula>LEN(TRIM(AJ104))=0</formula>
    </cfRule>
  </conditionalFormatting>
  <conditionalFormatting sqref="AK104 AI104">
    <cfRule type="expression" dxfId="529" priority="542">
      <formula>AH104&lt;&gt;""</formula>
    </cfRule>
  </conditionalFormatting>
  <conditionalFormatting sqref="AH104">
    <cfRule type="containsBlanks" dxfId="528" priority="541">
      <formula>LEN(TRIM(AH104))=0</formula>
    </cfRule>
  </conditionalFormatting>
  <conditionalFormatting sqref="AD105 AF105">
    <cfRule type="containsBlanks" dxfId="527" priority="537">
      <formula>LEN(TRIM(AD105))=0</formula>
    </cfRule>
  </conditionalFormatting>
  <conditionalFormatting sqref="AE105 AC105">
    <cfRule type="expression" dxfId="526" priority="536">
      <formula>AB105&lt;&gt;""</formula>
    </cfRule>
  </conditionalFormatting>
  <conditionalFormatting sqref="AB105">
    <cfRule type="containsBlanks" dxfId="525" priority="535">
      <formula>LEN(TRIM(AB105))=0</formula>
    </cfRule>
  </conditionalFormatting>
  <conditionalFormatting sqref="T106">
    <cfRule type="containsBlanks" dxfId="524" priority="534">
      <formula>LEN(TRIM(T106))=0</formula>
    </cfRule>
  </conditionalFormatting>
  <conditionalFormatting sqref="AD106 AF106">
    <cfRule type="containsBlanks" dxfId="523" priority="533">
      <formula>LEN(TRIM(AD106))=0</formula>
    </cfRule>
  </conditionalFormatting>
  <conditionalFormatting sqref="AE106 AC106">
    <cfRule type="expression" dxfId="522" priority="532">
      <formula>AB106&lt;&gt;""</formula>
    </cfRule>
  </conditionalFormatting>
  <conditionalFormatting sqref="AB106">
    <cfRule type="containsBlanks" dxfId="521" priority="531">
      <formula>LEN(TRIM(AB106))=0</formula>
    </cfRule>
  </conditionalFormatting>
  <conditionalFormatting sqref="AJ106 AL106">
    <cfRule type="containsBlanks" dxfId="520" priority="530">
      <formula>LEN(TRIM(AJ106))=0</formula>
    </cfRule>
  </conditionalFormatting>
  <conditionalFormatting sqref="AK106 AI106">
    <cfRule type="expression" dxfId="519" priority="529">
      <formula>AH106&lt;&gt;""</formula>
    </cfRule>
  </conditionalFormatting>
  <conditionalFormatting sqref="AH106">
    <cfRule type="containsBlanks" dxfId="518" priority="528">
      <formula>LEN(TRIM(AH106))=0</formula>
    </cfRule>
  </conditionalFormatting>
  <conditionalFormatting sqref="AT106">
    <cfRule type="containsBlanks" dxfId="517" priority="527">
      <formula>LEN(TRIM(AT106))=0</formula>
    </cfRule>
  </conditionalFormatting>
  <conditionalFormatting sqref="AS106">
    <cfRule type="expression" dxfId="516" priority="526">
      <formula>AR106&lt;&gt;""</formula>
    </cfRule>
  </conditionalFormatting>
  <conditionalFormatting sqref="AR106">
    <cfRule type="containsBlanks" dxfId="515" priority="525">
      <formula>LEN(TRIM(AR106))=0</formula>
    </cfRule>
  </conditionalFormatting>
  <conditionalFormatting sqref="AF107">
    <cfRule type="containsBlanks" dxfId="514" priority="524">
      <formula>LEN(TRIM(AF107))=0</formula>
    </cfRule>
  </conditionalFormatting>
  <conditionalFormatting sqref="T108">
    <cfRule type="containsBlanks" dxfId="513" priority="523">
      <formula>LEN(TRIM(T108))=0</formula>
    </cfRule>
  </conditionalFormatting>
  <conditionalFormatting sqref="AH108">
    <cfRule type="containsBlanks" dxfId="512" priority="522">
      <formula>LEN(TRIM(AH108))=0</formula>
    </cfRule>
  </conditionalFormatting>
  <conditionalFormatting sqref="AI108">
    <cfRule type="expression" dxfId="511" priority="521">
      <formula>AH108&lt;&gt;""</formula>
    </cfRule>
  </conditionalFormatting>
  <conditionalFormatting sqref="AJ108">
    <cfRule type="containsBlanks" dxfId="510" priority="520">
      <formula>LEN(TRIM(AJ108))=0</formula>
    </cfRule>
  </conditionalFormatting>
  <conditionalFormatting sqref="AR108">
    <cfRule type="containsBlanks" dxfId="509" priority="519">
      <formula>LEN(TRIM(AR108))=0</formula>
    </cfRule>
  </conditionalFormatting>
  <conditionalFormatting sqref="AS108">
    <cfRule type="expression" dxfId="508" priority="518">
      <formula>AR108&lt;&gt;""</formula>
    </cfRule>
  </conditionalFormatting>
  <conditionalFormatting sqref="AT108">
    <cfRule type="containsBlanks" dxfId="507" priority="517">
      <formula>LEN(TRIM(AT108))=0</formula>
    </cfRule>
  </conditionalFormatting>
  <conditionalFormatting sqref="T109">
    <cfRule type="containsBlanks" dxfId="506" priority="516">
      <formula>LEN(TRIM(T109))=0</formula>
    </cfRule>
  </conditionalFormatting>
  <conditionalFormatting sqref="AD110 AF110">
    <cfRule type="containsBlanks" dxfId="505" priority="515">
      <formula>LEN(TRIM(AD110))=0</formula>
    </cfRule>
  </conditionalFormatting>
  <conditionalFormatting sqref="AE110 AC110">
    <cfRule type="expression" dxfId="504" priority="514">
      <formula>AB110&lt;&gt;""</formula>
    </cfRule>
  </conditionalFormatting>
  <conditionalFormatting sqref="AB110">
    <cfRule type="containsBlanks" dxfId="503" priority="513">
      <formula>LEN(TRIM(AB110))=0</formula>
    </cfRule>
  </conditionalFormatting>
  <conditionalFormatting sqref="AJ110">
    <cfRule type="containsBlanks" dxfId="502" priority="512">
      <formula>LEN(TRIM(AJ110))=0</formula>
    </cfRule>
  </conditionalFormatting>
  <conditionalFormatting sqref="AI110">
    <cfRule type="expression" dxfId="501" priority="511">
      <formula>AH110&lt;&gt;""</formula>
    </cfRule>
  </conditionalFormatting>
  <conditionalFormatting sqref="AH110">
    <cfRule type="containsBlanks" dxfId="500" priority="510">
      <formula>LEN(TRIM(AH110))=0</formula>
    </cfRule>
  </conditionalFormatting>
  <conditionalFormatting sqref="T111">
    <cfRule type="containsBlanks" dxfId="499" priority="509">
      <formula>LEN(TRIM(T111))=0</formula>
    </cfRule>
  </conditionalFormatting>
  <conditionalFormatting sqref="AD111 AF111">
    <cfRule type="containsBlanks" dxfId="498" priority="508">
      <formula>LEN(TRIM(AD111))=0</formula>
    </cfRule>
  </conditionalFormatting>
  <conditionalFormatting sqref="AE111 AC111">
    <cfRule type="expression" dxfId="497" priority="507">
      <formula>AB111&lt;&gt;""</formula>
    </cfRule>
  </conditionalFormatting>
  <conditionalFormatting sqref="AB111">
    <cfRule type="containsBlanks" dxfId="496" priority="506">
      <formula>LEN(TRIM(AB111))=0</formula>
    </cfRule>
  </conditionalFormatting>
  <conditionalFormatting sqref="AH112">
    <cfRule type="containsBlanks" dxfId="495" priority="505">
      <formula>LEN(TRIM(AH112))=0</formula>
    </cfRule>
  </conditionalFormatting>
  <conditionalFormatting sqref="AI112">
    <cfRule type="expression" dxfId="494" priority="504">
      <formula>AH112&lt;&gt;""</formula>
    </cfRule>
  </conditionalFormatting>
  <conditionalFormatting sqref="AJ112">
    <cfRule type="containsBlanks" dxfId="493" priority="503">
      <formula>LEN(TRIM(AJ112))=0</formula>
    </cfRule>
  </conditionalFormatting>
  <conditionalFormatting sqref="AD113 AF113">
    <cfRule type="containsBlanks" dxfId="492" priority="502">
      <formula>LEN(TRIM(AD113))=0</formula>
    </cfRule>
  </conditionalFormatting>
  <conditionalFormatting sqref="AE113 AC113">
    <cfRule type="expression" dxfId="491" priority="501">
      <formula>AB113&lt;&gt;""</formula>
    </cfRule>
  </conditionalFormatting>
  <conditionalFormatting sqref="AB113">
    <cfRule type="containsBlanks" dxfId="490" priority="500">
      <formula>LEN(TRIM(AB113))=0</formula>
    </cfRule>
  </conditionalFormatting>
  <conditionalFormatting sqref="AJ113">
    <cfRule type="containsBlanks" dxfId="489" priority="499">
      <formula>LEN(TRIM(AJ113))=0</formula>
    </cfRule>
  </conditionalFormatting>
  <conditionalFormatting sqref="AI113">
    <cfRule type="expression" dxfId="488" priority="498">
      <formula>AH113&lt;&gt;""</formula>
    </cfRule>
  </conditionalFormatting>
  <conditionalFormatting sqref="AH113">
    <cfRule type="containsBlanks" dxfId="487" priority="497">
      <formula>LEN(TRIM(AH113))=0</formula>
    </cfRule>
  </conditionalFormatting>
  <conditionalFormatting sqref="T114">
    <cfRule type="containsBlanks" dxfId="486" priority="496">
      <formula>LEN(TRIM(T114))=0</formula>
    </cfRule>
  </conditionalFormatting>
  <conditionalFormatting sqref="AD114 AF114">
    <cfRule type="containsBlanks" dxfId="485" priority="495">
      <formula>LEN(TRIM(AD114))=0</formula>
    </cfRule>
  </conditionalFormatting>
  <conditionalFormatting sqref="AE114 AC114">
    <cfRule type="expression" dxfId="484" priority="494">
      <formula>AB114&lt;&gt;""</formula>
    </cfRule>
  </conditionalFormatting>
  <conditionalFormatting sqref="AB114">
    <cfRule type="containsBlanks" dxfId="483" priority="493">
      <formula>LEN(TRIM(AB114))=0</formula>
    </cfRule>
  </conditionalFormatting>
  <conditionalFormatting sqref="AD115 AF115">
    <cfRule type="containsBlanks" dxfId="482" priority="492">
      <formula>LEN(TRIM(AD115))=0</formula>
    </cfRule>
  </conditionalFormatting>
  <conditionalFormatting sqref="AE115 AC115">
    <cfRule type="expression" dxfId="481" priority="491">
      <formula>AB115&lt;&gt;""</formula>
    </cfRule>
  </conditionalFormatting>
  <conditionalFormatting sqref="AB115">
    <cfRule type="containsBlanks" dxfId="480" priority="490">
      <formula>LEN(TRIM(AB115))=0</formula>
    </cfRule>
  </conditionalFormatting>
  <conditionalFormatting sqref="AJ115">
    <cfRule type="containsBlanks" dxfId="479" priority="489">
      <formula>LEN(TRIM(AJ115))=0</formula>
    </cfRule>
  </conditionalFormatting>
  <conditionalFormatting sqref="AI115">
    <cfRule type="expression" dxfId="478" priority="488">
      <formula>AH115&lt;&gt;""</formula>
    </cfRule>
  </conditionalFormatting>
  <conditionalFormatting sqref="AH115">
    <cfRule type="containsBlanks" dxfId="477" priority="487">
      <formula>LEN(TRIM(AH115))=0</formula>
    </cfRule>
  </conditionalFormatting>
  <conditionalFormatting sqref="AT115">
    <cfRule type="containsBlanks" dxfId="476" priority="486">
      <formula>LEN(TRIM(AT115))=0</formula>
    </cfRule>
  </conditionalFormatting>
  <conditionalFormatting sqref="AS115">
    <cfRule type="expression" dxfId="475" priority="485">
      <formula>AR115&lt;&gt;""</formula>
    </cfRule>
  </conditionalFormatting>
  <conditionalFormatting sqref="AR115">
    <cfRule type="containsBlanks" dxfId="474" priority="484">
      <formula>LEN(TRIM(AR115))=0</formula>
    </cfRule>
  </conditionalFormatting>
  <conditionalFormatting sqref="AX115">
    <cfRule type="containsBlanks" dxfId="473" priority="483">
      <formula>LEN(TRIM(AX115))=0</formula>
    </cfRule>
  </conditionalFormatting>
  <conditionalFormatting sqref="T116">
    <cfRule type="containsBlanks" dxfId="472" priority="482">
      <formula>LEN(TRIM(T116))=0</formula>
    </cfRule>
  </conditionalFormatting>
  <conditionalFormatting sqref="AD116 AF116">
    <cfRule type="containsBlanks" dxfId="471" priority="481">
      <formula>LEN(TRIM(AD116))=0</formula>
    </cfRule>
  </conditionalFormatting>
  <conditionalFormatting sqref="AE116 AC116">
    <cfRule type="expression" dxfId="470" priority="480">
      <formula>AB116&lt;&gt;""</formula>
    </cfRule>
  </conditionalFormatting>
  <conditionalFormatting sqref="AB116">
    <cfRule type="containsBlanks" dxfId="469" priority="479">
      <formula>LEN(TRIM(AB116))=0</formula>
    </cfRule>
  </conditionalFormatting>
  <conditionalFormatting sqref="AJ116">
    <cfRule type="containsBlanks" dxfId="468" priority="478">
      <formula>LEN(TRIM(AJ116))=0</formula>
    </cfRule>
  </conditionalFormatting>
  <conditionalFormatting sqref="AI116">
    <cfRule type="expression" dxfId="467" priority="477">
      <formula>AH116&lt;&gt;""</formula>
    </cfRule>
  </conditionalFormatting>
  <conditionalFormatting sqref="AH116">
    <cfRule type="containsBlanks" dxfId="466" priority="476">
      <formula>LEN(TRIM(AH116))=0</formula>
    </cfRule>
  </conditionalFormatting>
  <conditionalFormatting sqref="T117">
    <cfRule type="containsBlanks" dxfId="465" priority="475">
      <formula>LEN(TRIM(T117))=0</formula>
    </cfRule>
  </conditionalFormatting>
  <conditionalFormatting sqref="AD117 AF117">
    <cfRule type="containsBlanks" dxfId="464" priority="474">
      <formula>LEN(TRIM(AD117))=0</formula>
    </cfRule>
  </conditionalFormatting>
  <conditionalFormatting sqref="AE117 AC117">
    <cfRule type="expression" dxfId="463" priority="473">
      <formula>AB117&lt;&gt;""</formula>
    </cfRule>
  </conditionalFormatting>
  <conditionalFormatting sqref="AB117">
    <cfRule type="containsBlanks" dxfId="462" priority="472">
      <formula>LEN(TRIM(AB117))=0</formula>
    </cfRule>
  </conditionalFormatting>
  <conditionalFormatting sqref="AH117">
    <cfRule type="containsBlanks" dxfId="461" priority="471">
      <formula>LEN(TRIM(AH117))=0</formula>
    </cfRule>
  </conditionalFormatting>
  <conditionalFormatting sqref="T118">
    <cfRule type="containsBlanks" dxfId="460" priority="470">
      <formula>LEN(TRIM(T118))=0</formula>
    </cfRule>
  </conditionalFormatting>
  <conditionalFormatting sqref="AD118 AF118">
    <cfRule type="containsBlanks" dxfId="459" priority="469">
      <formula>LEN(TRIM(AD118))=0</formula>
    </cfRule>
  </conditionalFormatting>
  <conditionalFormatting sqref="AE118 AC118">
    <cfRule type="expression" dxfId="458" priority="468">
      <formula>AB118&lt;&gt;""</formula>
    </cfRule>
  </conditionalFormatting>
  <conditionalFormatting sqref="AB118">
    <cfRule type="containsBlanks" dxfId="457" priority="467">
      <formula>LEN(TRIM(AB118))=0</formula>
    </cfRule>
  </conditionalFormatting>
  <conditionalFormatting sqref="T119">
    <cfRule type="containsBlanks" dxfId="456" priority="466">
      <formula>LEN(TRIM(T119))=0</formula>
    </cfRule>
  </conditionalFormatting>
  <conditionalFormatting sqref="AD119 AF119">
    <cfRule type="containsBlanks" dxfId="455" priority="465">
      <formula>LEN(TRIM(AD119))=0</formula>
    </cfRule>
  </conditionalFormatting>
  <conditionalFormatting sqref="AE119 AC119">
    <cfRule type="expression" dxfId="454" priority="464">
      <formula>AB119&lt;&gt;""</formula>
    </cfRule>
  </conditionalFormatting>
  <conditionalFormatting sqref="AB119">
    <cfRule type="containsBlanks" dxfId="453" priority="463">
      <formula>LEN(TRIM(AB119))=0</formula>
    </cfRule>
  </conditionalFormatting>
  <conditionalFormatting sqref="T120">
    <cfRule type="containsBlanks" dxfId="452" priority="462">
      <formula>LEN(TRIM(T120))=0</formula>
    </cfRule>
  </conditionalFormatting>
  <conditionalFormatting sqref="AD120 AF120">
    <cfRule type="containsBlanks" dxfId="451" priority="461">
      <formula>LEN(TRIM(AD120))=0</formula>
    </cfRule>
  </conditionalFormatting>
  <conditionalFormatting sqref="AE120 AC120">
    <cfRule type="expression" dxfId="450" priority="460">
      <formula>AB120&lt;&gt;""</formula>
    </cfRule>
  </conditionalFormatting>
  <conditionalFormatting sqref="AB120">
    <cfRule type="containsBlanks" dxfId="449" priority="459">
      <formula>LEN(TRIM(AB120))=0</formula>
    </cfRule>
  </conditionalFormatting>
  <conditionalFormatting sqref="BB120">
    <cfRule type="containsBlanks" dxfId="448" priority="458">
      <formula>LEN(TRIM(BB120))=0</formula>
    </cfRule>
  </conditionalFormatting>
  <conditionalFormatting sqref="AD121 AF121">
    <cfRule type="containsBlanks" dxfId="447" priority="457">
      <formula>LEN(TRIM(AD121))=0</formula>
    </cfRule>
  </conditionalFormatting>
  <conditionalFormatting sqref="AE121 AC121">
    <cfRule type="expression" dxfId="446" priority="456">
      <formula>AB121&lt;&gt;""</formula>
    </cfRule>
  </conditionalFormatting>
  <conditionalFormatting sqref="AB121">
    <cfRule type="containsBlanks" dxfId="445" priority="455">
      <formula>LEN(TRIM(AB121))=0</formula>
    </cfRule>
  </conditionalFormatting>
  <conditionalFormatting sqref="AJ121">
    <cfRule type="containsBlanks" dxfId="444" priority="454">
      <formula>LEN(TRIM(AJ121))=0</formula>
    </cfRule>
  </conditionalFormatting>
  <conditionalFormatting sqref="AI121">
    <cfRule type="expression" dxfId="443" priority="453">
      <formula>AH121&lt;&gt;""</formula>
    </cfRule>
  </conditionalFormatting>
  <conditionalFormatting sqref="AH121">
    <cfRule type="containsBlanks" dxfId="442" priority="452">
      <formula>LEN(TRIM(AH121))=0</formula>
    </cfRule>
  </conditionalFormatting>
  <conditionalFormatting sqref="T122">
    <cfRule type="containsBlanks" dxfId="441" priority="451">
      <formula>LEN(TRIM(T122))=0</formula>
    </cfRule>
  </conditionalFormatting>
  <conditionalFormatting sqref="T123">
    <cfRule type="containsBlanks" dxfId="440" priority="450">
      <formula>LEN(TRIM(T123))=0</formula>
    </cfRule>
  </conditionalFormatting>
  <conditionalFormatting sqref="AD123 AF123">
    <cfRule type="containsBlanks" dxfId="439" priority="449">
      <formula>LEN(TRIM(AD123))=0</formula>
    </cfRule>
  </conditionalFormatting>
  <conditionalFormatting sqref="AE123 AC123">
    <cfRule type="expression" dxfId="438" priority="448">
      <formula>AB123&lt;&gt;""</formula>
    </cfRule>
  </conditionalFormatting>
  <conditionalFormatting sqref="AB123">
    <cfRule type="containsBlanks" dxfId="437" priority="447">
      <formula>LEN(TRIM(AB123))=0</formula>
    </cfRule>
  </conditionalFormatting>
  <conditionalFormatting sqref="AJ123">
    <cfRule type="containsBlanks" dxfId="436" priority="446">
      <formula>LEN(TRIM(AJ123))=0</formula>
    </cfRule>
  </conditionalFormatting>
  <conditionalFormatting sqref="AI123">
    <cfRule type="expression" dxfId="435" priority="445">
      <formula>AH123&lt;&gt;""</formula>
    </cfRule>
  </conditionalFormatting>
  <conditionalFormatting sqref="AH123">
    <cfRule type="containsBlanks" dxfId="434" priority="444">
      <formula>LEN(TRIM(AH123))=0</formula>
    </cfRule>
  </conditionalFormatting>
  <conditionalFormatting sqref="AT123">
    <cfRule type="containsBlanks" dxfId="433" priority="443">
      <formula>LEN(TRIM(AT123))=0</formula>
    </cfRule>
  </conditionalFormatting>
  <conditionalFormatting sqref="AS123">
    <cfRule type="expression" dxfId="432" priority="442">
      <formula>AR123&lt;&gt;""</formula>
    </cfRule>
  </conditionalFormatting>
  <conditionalFormatting sqref="AR123">
    <cfRule type="containsBlanks" dxfId="431" priority="441">
      <formula>LEN(TRIM(AR123))=0</formula>
    </cfRule>
  </conditionalFormatting>
  <conditionalFormatting sqref="T124">
    <cfRule type="containsBlanks" dxfId="430" priority="440">
      <formula>LEN(TRIM(T124))=0</formula>
    </cfRule>
  </conditionalFormatting>
  <conditionalFormatting sqref="AD124 AF124">
    <cfRule type="containsBlanks" dxfId="429" priority="439">
      <formula>LEN(TRIM(AD124))=0</formula>
    </cfRule>
  </conditionalFormatting>
  <conditionalFormatting sqref="AE124 AC124">
    <cfRule type="expression" dxfId="428" priority="438">
      <formula>AB124&lt;&gt;""</formula>
    </cfRule>
  </conditionalFormatting>
  <conditionalFormatting sqref="AB124">
    <cfRule type="containsBlanks" dxfId="427" priority="437">
      <formula>LEN(TRIM(AB124))=0</formula>
    </cfRule>
  </conditionalFormatting>
  <conditionalFormatting sqref="AJ124">
    <cfRule type="containsBlanks" dxfId="426" priority="436">
      <formula>LEN(TRIM(AJ124))=0</formula>
    </cfRule>
  </conditionalFormatting>
  <conditionalFormatting sqref="AI124">
    <cfRule type="expression" dxfId="425" priority="435">
      <formula>AH124&lt;&gt;""</formula>
    </cfRule>
  </conditionalFormatting>
  <conditionalFormatting sqref="AH124">
    <cfRule type="containsBlanks" dxfId="424" priority="434">
      <formula>LEN(TRIM(AH124))=0</formula>
    </cfRule>
  </conditionalFormatting>
  <conditionalFormatting sqref="AN124">
    <cfRule type="containsBlanks" dxfId="423" priority="433">
      <formula>LEN(TRIM(AN124))=0</formula>
    </cfRule>
  </conditionalFormatting>
  <conditionalFormatting sqref="AM124">
    <cfRule type="expression" dxfId="422" priority="432">
      <formula>AL124&lt;&gt;""</formula>
    </cfRule>
  </conditionalFormatting>
  <conditionalFormatting sqref="AL124">
    <cfRule type="containsBlanks" dxfId="421" priority="431">
      <formula>LEN(TRIM(AL124))=0</formula>
    </cfRule>
  </conditionalFormatting>
  <conditionalFormatting sqref="AD125 AF125">
    <cfRule type="containsBlanks" dxfId="420" priority="430">
      <formula>LEN(TRIM(AD125))=0</formula>
    </cfRule>
  </conditionalFormatting>
  <conditionalFormatting sqref="AE125 AC125">
    <cfRule type="expression" dxfId="419" priority="429">
      <formula>AB125&lt;&gt;""</formula>
    </cfRule>
  </conditionalFormatting>
  <conditionalFormatting sqref="AB125">
    <cfRule type="containsBlanks" dxfId="418" priority="428">
      <formula>LEN(TRIM(AB125))=0</formula>
    </cfRule>
  </conditionalFormatting>
  <conditionalFormatting sqref="AJ125 AL125">
    <cfRule type="containsBlanks" dxfId="417" priority="427">
      <formula>LEN(TRIM(AJ125))=0</formula>
    </cfRule>
  </conditionalFormatting>
  <conditionalFormatting sqref="AK125 AI125">
    <cfRule type="expression" dxfId="416" priority="426">
      <formula>AH125&lt;&gt;""</formula>
    </cfRule>
  </conditionalFormatting>
  <conditionalFormatting sqref="AH125">
    <cfRule type="containsBlanks" dxfId="415" priority="425">
      <formula>LEN(TRIM(AH125))=0</formula>
    </cfRule>
  </conditionalFormatting>
  <conditionalFormatting sqref="T126">
    <cfRule type="containsBlanks" dxfId="414" priority="424">
      <formula>LEN(TRIM(T126))=0</formula>
    </cfRule>
  </conditionalFormatting>
  <conditionalFormatting sqref="AD126 AF126">
    <cfRule type="containsBlanks" dxfId="413" priority="423">
      <formula>LEN(TRIM(AD126))=0</formula>
    </cfRule>
  </conditionalFormatting>
  <conditionalFormatting sqref="AE126 AC126">
    <cfRule type="expression" dxfId="412" priority="422">
      <formula>AB126&lt;&gt;""</formula>
    </cfRule>
  </conditionalFormatting>
  <conditionalFormatting sqref="AB126">
    <cfRule type="containsBlanks" dxfId="411" priority="421">
      <formula>LEN(TRIM(AB126))=0</formula>
    </cfRule>
  </conditionalFormatting>
  <conditionalFormatting sqref="AD127 AF127">
    <cfRule type="containsBlanks" dxfId="410" priority="420">
      <formula>LEN(TRIM(AD127))=0</formula>
    </cfRule>
  </conditionalFormatting>
  <conditionalFormatting sqref="AE127 AC127">
    <cfRule type="expression" dxfId="409" priority="419">
      <formula>AB127&lt;&gt;""</formula>
    </cfRule>
  </conditionalFormatting>
  <conditionalFormatting sqref="AB127">
    <cfRule type="containsBlanks" dxfId="408" priority="418">
      <formula>LEN(TRIM(AB127))=0</formula>
    </cfRule>
  </conditionalFormatting>
  <conditionalFormatting sqref="AJ127 AL127">
    <cfRule type="containsBlanks" dxfId="407" priority="417">
      <formula>LEN(TRIM(AJ127))=0</formula>
    </cfRule>
  </conditionalFormatting>
  <conditionalFormatting sqref="AK127 AI127">
    <cfRule type="expression" dxfId="406" priority="416">
      <formula>AH127&lt;&gt;""</formula>
    </cfRule>
  </conditionalFormatting>
  <conditionalFormatting sqref="AH127">
    <cfRule type="containsBlanks" dxfId="405" priority="415">
      <formula>LEN(TRIM(AH127))=0</formula>
    </cfRule>
  </conditionalFormatting>
  <conditionalFormatting sqref="AD128 AF128">
    <cfRule type="containsBlanks" dxfId="404" priority="414">
      <formula>LEN(TRIM(AD128))=0</formula>
    </cfRule>
  </conditionalFormatting>
  <conditionalFormatting sqref="AE128 AC128">
    <cfRule type="expression" dxfId="403" priority="413">
      <formula>AB128&lt;&gt;""</formula>
    </cfRule>
  </conditionalFormatting>
  <conditionalFormatting sqref="AB128">
    <cfRule type="containsBlanks" dxfId="402" priority="412">
      <formula>LEN(TRIM(AB128))=0</formula>
    </cfRule>
  </conditionalFormatting>
  <conditionalFormatting sqref="AJ128 AL128">
    <cfRule type="containsBlanks" dxfId="401" priority="411">
      <formula>LEN(TRIM(AJ128))=0</formula>
    </cfRule>
  </conditionalFormatting>
  <conditionalFormatting sqref="AK128 AI128">
    <cfRule type="expression" dxfId="400" priority="410">
      <formula>AH128&lt;&gt;""</formula>
    </cfRule>
  </conditionalFormatting>
  <conditionalFormatting sqref="AH128">
    <cfRule type="containsBlanks" dxfId="399" priority="409">
      <formula>LEN(TRIM(AH128))=0</formula>
    </cfRule>
  </conditionalFormatting>
  <conditionalFormatting sqref="T129">
    <cfRule type="containsBlanks" dxfId="398" priority="408">
      <formula>LEN(TRIM(T129))=0</formula>
    </cfRule>
  </conditionalFormatting>
  <conditionalFormatting sqref="AD129 AF129">
    <cfRule type="containsBlanks" dxfId="397" priority="407">
      <formula>LEN(TRIM(AD129))=0</formula>
    </cfRule>
  </conditionalFormatting>
  <conditionalFormatting sqref="AE129 AC129">
    <cfRule type="expression" dxfId="396" priority="406">
      <formula>AB129&lt;&gt;""</formula>
    </cfRule>
  </conditionalFormatting>
  <conditionalFormatting sqref="AB129">
    <cfRule type="containsBlanks" dxfId="395" priority="405">
      <formula>LEN(TRIM(AB129))=0</formula>
    </cfRule>
  </conditionalFormatting>
  <conditionalFormatting sqref="AD130 AF130">
    <cfRule type="containsBlanks" dxfId="394" priority="404">
      <formula>LEN(TRIM(AD130))=0</formula>
    </cfRule>
  </conditionalFormatting>
  <conditionalFormatting sqref="AE130 AC130">
    <cfRule type="expression" dxfId="393" priority="403">
      <formula>AB130&lt;&gt;""</formula>
    </cfRule>
  </conditionalFormatting>
  <conditionalFormatting sqref="AB130">
    <cfRule type="containsBlanks" dxfId="392" priority="402">
      <formula>LEN(TRIM(AB130))=0</formula>
    </cfRule>
  </conditionalFormatting>
  <conditionalFormatting sqref="AJ130 AL130">
    <cfRule type="containsBlanks" dxfId="391" priority="401">
      <formula>LEN(TRIM(AJ130))=0</formula>
    </cfRule>
  </conditionalFormatting>
  <conditionalFormatting sqref="AK130 AI130">
    <cfRule type="expression" dxfId="390" priority="400">
      <formula>AH130&lt;&gt;""</formula>
    </cfRule>
  </conditionalFormatting>
  <conditionalFormatting sqref="AH130">
    <cfRule type="containsBlanks" dxfId="389" priority="399">
      <formula>LEN(TRIM(AH130))=0</formula>
    </cfRule>
  </conditionalFormatting>
  <conditionalFormatting sqref="AD131 AF131">
    <cfRule type="containsBlanks" dxfId="388" priority="398">
      <formula>LEN(TRIM(AD131))=0</formula>
    </cfRule>
  </conditionalFormatting>
  <conditionalFormatting sqref="AE131 AC131">
    <cfRule type="expression" dxfId="387" priority="397">
      <formula>AB131&lt;&gt;""</formula>
    </cfRule>
  </conditionalFormatting>
  <conditionalFormatting sqref="AB131">
    <cfRule type="containsBlanks" dxfId="386" priority="396">
      <formula>LEN(TRIM(AB131))=0</formula>
    </cfRule>
  </conditionalFormatting>
  <conditionalFormatting sqref="AS131">
    <cfRule type="expression" dxfId="385" priority="395">
      <formula>AR131&lt;&gt;""</formula>
    </cfRule>
  </conditionalFormatting>
  <conditionalFormatting sqref="AR131">
    <cfRule type="containsBlanks" dxfId="384" priority="394">
      <formula>LEN(TRIM(AR131))=0</formula>
    </cfRule>
  </conditionalFormatting>
  <conditionalFormatting sqref="AT131">
    <cfRule type="containsBlanks" dxfId="383" priority="393">
      <formula>LEN(TRIM(AT131))=0</formula>
    </cfRule>
  </conditionalFormatting>
  <conditionalFormatting sqref="AD132 AF132">
    <cfRule type="containsBlanks" dxfId="382" priority="392">
      <formula>LEN(TRIM(AD132))=0</formula>
    </cfRule>
  </conditionalFormatting>
  <conditionalFormatting sqref="AE132 AC132">
    <cfRule type="expression" dxfId="381" priority="391">
      <formula>AB132&lt;&gt;""</formula>
    </cfRule>
  </conditionalFormatting>
  <conditionalFormatting sqref="AB132">
    <cfRule type="containsBlanks" dxfId="380" priority="390">
      <formula>LEN(TRIM(AB132))=0</formula>
    </cfRule>
  </conditionalFormatting>
  <conditionalFormatting sqref="AJ132">
    <cfRule type="containsBlanks" dxfId="379" priority="389">
      <formula>LEN(TRIM(AJ132))=0</formula>
    </cfRule>
  </conditionalFormatting>
  <conditionalFormatting sqref="AI132">
    <cfRule type="expression" dxfId="378" priority="388">
      <formula>AH132&lt;&gt;""</formula>
    </cfRule>
  </conditionalFormatting>
  <conditionalFormatting sqref="AH132">
    <cfRule type="containsBlanks" dxfId="377" priority="387">
      <formula>LEN(TRIM(AH132))=0</formula>
    </cfRule>
  </conditionalFormatting>
  <conditionalFormatting sqref="T133">
    <cfRule type="containsBlanks" dxfId="376" priority="386">
      <formula>LEN(TRIM(T133))=0</formula>
    </cfRule>
  </conditionalFormatting>
  <conditionalFormatting sqref="AJ133">
    <cfRule type="containsBlanks" dxfId="375" priority="385">
      <formula>LEN(TRIM(AJ133))=0</formula>
    </cfRule>
  </conditionalFormatting>
  <conditionalFormatting sqref="AI133">
    <cfRule type="expression" dxfId="374" priority="384">
      <formula>AH133&lt;&gt;""</formula>
    </cfRule>
  </conditionalFormatting>
  <conditionalFormatting sqref="AH133">
    <cfRule type="containsBlanks" dxfId="373" priority="383">
      <formula>LEN(TRIM(AH133))=0</formula>
    </cfRule>
  </conditionalFormatting>
  <conditionalFormatting sqref="AT133">
    <cfRule type="containsBlanks" dxfId="372" priority="382">
      <formula>LEN(TRIM(AT133))=0</formula>
    </cfRule>
  </conditionalFormatting>
  <conditionalFormatting sqref="AS133">
    <cfRule type="expression" dxfId="371" priority="381">
      <formula>AR133&lt;&gt;""</formula>
    </cfRule>
  </conditionalFormatting>
  <conditionalFormatting sqref="AR133">
    <cfRule type="containsBlanks" dxfId="370" priority="380">
      <formula>LEN(TRIM(AR133))=0</formula>
    </cfRule>
  </conditionalFormatting>
  <conditionalFormatting sqref="AX133">
    <cfRule type="containsBlanks" dxfId="369" priority="379">
      <formula>LEN(TRIM(AX133))=0</formula>
    </cfRule>
  </conditionalFormatting>
  <conditionalFormatting sqref="AY133">
    <cfRule type="expression" dxfId="368" priority="378">
      <formula>AX133&lt;&gt;""</formula>
    </cfRule>
  </conditionalFormatting>
  <conditionalFormatting sqref="AZ133">
    <cfRule type="containsBlanks" dxfId="367" priority="377">
      <formula>LEN(TRIM(AZ133))=0</formula>
    </cfRule>
  </conditionalFormatting>
  <conditionalFormatting sqref="T134">
    <cfRule type="containsBlanks" dxfId="366" priority="376">
      <formula>LEN(TRIM(T134))=0</formula>
    </cfRule>
  </conditionalFormatting>
  <conditionalFormatting sqref="AD134 AF134">
    <cfRule type="containsBlanks" dxfId="365" priority="375">
      <formula>LEN(TRIM(AD134))=0</formula>
    </cfRule>
  </conditionalFormatting>
  <conditionalFormatting sqref="AE134 AC134">
    <cfRule type="expression" dxfId="364" priority="374">
      <formula>AB134&lt;&gt;""</formula>
    </cfRule>
  </conditionalFormatting>
  <conditionalFormatting sqref="AB134">
    <cfRule type="containsBlanks" dxfId="363" priority="373">
      <formula>LEN(TRIM(AB134))=0</formula>
    </cfRule>
  </conditionalFormatting>
  <conditionalFormatting sqref="AX134">
    <cfRule type="containsBlanks" dxfId="362" priority="372">
      <formula>LEN(TRIM(AX134))=0</formula>
    </cfRule>
  </conditionalFormatting>
  <conditionalFormatting sqref="AD135 AF135">
    <cfRule type="containsBlanks" dxfId="361" priority="371">
      <formula>LEN(TRIM(AD135))=0</formula>
    </cfRule>
  </conditionalFormatting>
  <conditionalFormatting sqref="AE135 AC135">
    <cfRule type="expression" dxfId="360" priority="370">
      <formula>AB135&lt;&gt;""</formula>
    </cfRule>
  </conditionalFormatting>
  <conditionalFormatting sqref="AB135">
    <cfRule type="containsBlanks" dxfId="359" priority="369">
      <formula>LEN(TRIM(AB135))=0</formula>
    </cfRule>
  </conditionalFormatting>
  <conditionalFormatting sqref="AJ135 AL135">
    <cfRule type="containsBlanks" dxfId="358" priority="368">
      <formula>LEN(TRIM(AJ135))=0</formula>
    </cfRule>
  </conditionalFormatting>
  <conditionalFormatting sqref="AK135 AI135">
    <cfRule type="expression" dxfId="357" priority="367">
      <formula>AH135&lt;&gt;""</formula>
    </cfRule>
  </conditionalFormatting>
  <conditionalFormatting sqref="AH135">
    <cfRule type="containsBlanks" dxfId="356" priority="366">
      <formula>LEN(TRIM(AH135))=0</formula>
    </cfRule>
  </conditionalFormatting>
  <conditionalFormatting sqref="AD136 AF136">
    <cfRule type="containsBlanks" dxfId="355" priority="365">
      <formula>LEN(TRIM(AD136))=0</formula>
    </cfRule>
  </conditionalFormatting>
  <conditionalFormatting sqref="AE136 AC136">
    <cfRule type="expression" dxfId="354" priority="364">
      <formula>AB136&lt;&gt;""</formula>
    </cfRule>
  </conditionalFormatting>
  <conditionalFormatting sqref="AB136">
    <cfRule type="containsBlanks" dxfId="353" priority="363">
      <formula>LEN(TRIM(AB136))=0</formula>
    </cfRule>
  </conditionalFormatting>
  <conditionalFormatting sqref="AX136">
    <cfRule type="containsBlanks" dxfId="352" priority="362">
      <formula>LEN(TRIM(AX136))=0</formula>
    </cfRule>
  </conditionalFormatting>
  <conditionalFormatting sqref="AD137 AF137">
    <cfRule type="containsBlanks" dxfId="351" priority="361">
      <formula>LEN(TRIM(AD137))=0</formula>
    </cfRule>
  </conditionalFormatting>
  <conditionalFormatting sqref="AE137 AC137">
    <cfRule type="expression" dxfId="350" priority="360">
      <formula>AB137&lt;&gt;""</formula>
    </cfRule>
  </conditionalFormatting>
  <conditionalFormatting sqref="AB137">
    <cfRule type="containsBlanks" dxfId="349" priority="359">
      <formula>LEN(TRIM(AB137))=0</formula>
    </cfRule>
  </conditionalFormatting>
  <conditionalFormatting sqref="AJ137 AL137">
    <cfRule type="containsBlanks" dxfId="348" priority="358">
      <formula>LEN(TRIM(AJ137))=0</formula>
    </cfRule>
  </conditionalFormatting>
  <conditionalFormatting sqref="AK137 AI137">
    <cfRule type="expression" dxfId="347" priority="357">
      <formula>AH137&lt;&gt;""</formula>
    </cfRule>
  </conditionalFormatting>
  <conditionalFormatting sqref="AH137">
    <cfRule type="containsBlanks" dxfId="346" priority="356">
      <formula>LEN(TRIM(AH137))=0</formula>
    </cfRule>
  </conditionalFormatting>
  <conditionalFormatting sqref="T138">
    <cfRule type="containsBlanks" dxfId="345" priority="355">
      <formula>LEN(TRIM(T138))=0</formula>
    </cfRule>
  </conditionalFormatting>
  <conditionalFormatting sqref="AD138 AF138">
    <cfRule type="containsBlanks" dxfId="344" priority="354">
      <formula>LEN(TRIM(AD138))=0</formula>
    </cfRule>
  </conditionalFormatting>
  <conditionalFormatting sqref="AE138 AC138">
    <cfRule type="expression" dxfId="343" priority="353">
      <formula>AB138&lt;&gt;""</formula>
    </cfRule>
  </conditionalFormatting>
  <conditionalFormatting sqref="AB138">
    <cfRule type="containsBlanks" dxfId="342" priority="352">
      <formula>LEN(TRIM(AB138))=0</formula>
    </cfRule>
  </conditionalFormatting>
  <conditionalFormatting sqref="AJ138">
    <cfRule type="containsBlanks" dxfId="341" priority="351">
      <formula>LEN(TRIM(AJ138))=0</formula>
    </cfRule>
  </conditionalFormatting>
  <conditionalFormatting sqref="AI138">
    <cfRule type="expression" dxfId="340" priority="350">
      <formula>AH138&lt;&gt;""</formula>
    </cfRule>
  </conditionalFormatting>
  <conditionalFormatting sqref="AH138">
    <cfRule type="containsBlanks" dxfId="339" priority="349">
      <formula>LEN(TRIM(AH138))=0</formula>
    </cfRule>
  </conditionalFormatting>
  <conditionalFormatting sqref="T139">
    <cfRule type="containsBlanks" dxfId="338" priority="348">
      <formula>LEN(TRIM(T139))=0</formula>
    </cfRule>
  </conditionalFormatting>
  <conditionalFormatting sqref="AD139 AF139">
    <cfRule type="containsBlanks" dxfId="337" priority="347">
      <formula>LEN(TRIM(AD139))=0</formula>
    </cfRule>
  </conditionalFormatting>
  <conditionalFormatting sqref="AE139 AC139">
    <cfRule type="expression" dxfId="336" priority="346">
      <formula>AB139&lt;&gt;""</formula>
    </cfRule>
  </conditionalFormatting>
  <conditionalFormatting sqref="AB139">
    <cfRule type="containsBlanks" dxfId="335" priority="345">
      <formula>LEN(TRIM(AB139))=0</formula>
    </cfRule>
  </conditionalFormatting>
  <conditionalFormatting sqref="AS139">
    <cfRule type="expression" dxfId="334" priority="344">
      <formula>AR139&lt;&gt;""</formula>
    </cfRule>
  </conditionalFormatting>
  <conditionalFormatting sqref="AR139">
    <cfRule type="containsBlanks" dxfId="333" priority="343">
      <formula>LEN(TRIM(AR139))=0</formula>
    </cfRule>
  </conditionalFormatting>
  <conditionalFormatting sqref="AT139">
    <cfRule type="containsBlanks" dxfId="332" priority="342">
      <formula>LEN(TRIM(AT139))=0</formula>
    </cfRule>
  </conditionalFormatting>
  <conditionalFormatting sqref="T140">
    <cfRule type="containsBlanks" dxfId="331" priority="341">
      <formula>LEN(TRIM(T140))=0</formula>
    </cfRule>
  </conditionalFormatting>
  <conditionalFormatting sqref="AD140 AF140">
    <cfRule type="containsBlanks" dxfId="330" priority="340">
      <formula>LEN(TRIM(AD140))=0</formula>
    </cfRule>
  </conditionalFormatting>
  <conditionalFormatting sqref="AE140 AC140">
    <cfRule type="expression" dxfId="329" priority="339">
      <formula>AB140&lt;&gt;""</formula>
    </cfRule>
  </conditionalFormatting>
  <conditionalFormatting sqref="AB140">
    <cfRule type="containsBlanks" dxfId="328" priority="338">
      <formula>LEN(TRIM(AB140))=0</formula>
    </cfRule>
  </conditionalFormatting>
  <conditionalFormatting sqref="T141">
    <cfRule type="containsBlanks" dxfId="327" priority="337">
      <formula>LEN(TRIM(T141))=0</formula>
    </cfRule>
  </conditionalFormatting>
  <conditionalFormatting sqref="AD141 AF141">
    <cfRule type="containsBlanks" dxfId="326" priority="336">
      <formula>LEN(TRIM(AD141))=0</formula>
    </cfRule>
  </conditionalFormatting>
  <conditionalFormatting sqref="AE141 AC141">
    <cfRule type="expression" dxfId="325" priority="335">
      <formula>AB141&lt;&gt;""</formula>
    </cfRule>
  </conditionalFormatting>
  <conditionalFormatting sqref="AB141">
    <cfRule type="containsBlanks" dxfId="324" priority="334">
      <formula>LEN(TRIM(AB141))=0</formula>
    </cfRule>
  </conditionalFormatting>
  <conditionalFormatting sqref="AJ141">
    <cfRule type="containsBlanks" dxfId="323" priority="333">
      <formula>LEN(TRIM(AJ141))=0</formula>
    </cfRule>
  </conditionalFormatting>
  <conditionalFormatting sqref="AI141">
    <cfRule type="expression" dxfId="322" priority="332">
      <formula>AH141&lt;&gt;""</formula>
    </cfRule>
  </conditionalFormatting>
  <conditionalFormatting sqref="AH141">
    <cfRule type="containsBlanks" dxfId="321" priority="331">
      <formula>LEN(TRIM(AH141))=0</formula>
    </cfRule>
  </conditionalFormatting>
  <conditionalFormatting sqref="T142">
    <cfRule type="containsBlanks" dxfId="320" priority="330">
      <formula>LEN(TRIM(T142))=0</formula>
    </cfRule>
  </conditionalFormatting>
  <conditionalFormatting sqref="AD142 AF142">
    <cfRule type="containsBlanks" dxfId="319" priority="329">
      <formula>LEN(TRIM(AD142))=0</formula>
    </cfRule>
  </conditionalFormatting>
  <conditionalFormatting sqref="AE142 AC142">
    <cfRule type="expression" dxfId="318" priority="328">
      <formula>AB142&lt;&gt;""</formula>
    </cfRule>
  </conditionalFormatting>
  <conditionalFormatting sqref="AB142">
    <cfRule type="containsBlanks" dxfId="317" priority="327">
      <formula>LEN(TRIM(AB142))=0</formula>
    </cfRule>
  </conditionalFormatting>
  <conditionalFormatting sqref="AJ142">
    <cfRule type="containsBlanks" dxfId="316" priority="326">
      <formula>LEN(TRIM(AJ142))=0</formula>
    </cfRule>
  </conditionalFormatting>
  <conditionalFormatting sqref="AI142">
    <cfRule type="expression" dxfId="315" priority="325">
      <formula>AH142&lt;&gt;""</formula>
    </cfRule>
  </conditionalFormatting>
  <conditionalFormatting sqref="AH142">
    <cfRule type="containsBlanks" dxfId="314" priority="324">
      <formula>LEN(TRIM(AH142))=0</formula>
    </cfRule>
  </conditionalFormatting>
  <conditionalFormatting sqref="T143">
    <cfRule type="containsBlanks" dxfId="313" priority="323">
      <formula>LEN(TRIM(T143))=0</formula>
    </cfRule>
  </conditionalFormatting>
  <conditionalFormatting sqref="AH144">
    <cfRule type="containsBlanks" dxfId="312" priority="321">
      <formula>LEN(TRIM(AH144))=0</formula>
    </cfRule>
  </conditionalFormatting>
  <conditionalFormatting sqref="AI144">
    <cfRule type="expression" dxfId="311" priority="320">
      <formula>AH144&lt;&gt;""</formula>
    </cfRule>
  </conditionalFormatting>
  <conditionalFormatting sqref="AJ144">
    <cfRule type="containsBlanks" dxfId="310" priority="319">
      <formula>LEN(TRIM(AJ144))=0</formula>
    </cfRule>
  </conditionalFormatting>
  <conditionalFormatting sqref="AR144">
    <cfRule type="containsBlanks" dxfId="309" priority="318">
      <formula>LEN(TRIM(AR144))=0</formula>
    </cfRule>
  </conditionalFormatting>
  <conditionalFormatting sqref="AS144">
    <cfRule type="expression" dxfId="308" priority="317">
      <formula>AR144&lt;&gt;""</formula>
    </cfRule>
  </conditionalFormatting>
  <conditionalFormatting sqref="AT144">
    <cfRule type="containsBlanks" dxfId="307" priority="316">
      <formula>LEN(TRIM(AT144))=0</formula>
    </cfRule>
  </conditionalFormatting>
  <conditionalFormatting sqref="T145">
    <cfRule type="containsBlanks" dxfId="306" priority="315">
      <formula>LEN(TRIM(T145))=0</formula>
    </cfRule>
  </conditionalFormatting>
  <conditionalFormatting sqref="AD145">
    <cfRule type="containsBlanks" dxfId="305" priority="314">
      <formula>LEN(TRIM(AD145))=0</formula>
    </cfRule>
  </conditionalFormatting>
  <conditionalFormatting sqref="AC145">
    <cfRule type="expression" dxfId="304" priority="313">
      <formula>AB145&lt;&gt;""</formula>
    </cfRule>
  </conditionalFormatting>
  <conditionalFormatting sqref="AB145">
    <cfRule type="containsBlanks" dxfId="303" priority="312">
      <formula>LEN(TRIM(AB145))=0</formula>
    </cfRule>
  </conditionalFormatting>
  <conditionalFormatting sqref="AF145">
    <cfRule type="containsBlanks" dxfId="302" priority="311">
      <formula>LEN(TRIM(AF145))=0</formula>
    </cfRule>
  </conditionalFormatting>
  <conditionalFormatting sqref="AJ145">
    <cfRule type="containsBlanks" dxfId="301" priority="307">
      <formula>LEN(TRIM(AJ145))=0</formula>
    </cfRule>
  </conditionalFormatting>
  <conditionalFormatting sqref="AI145">
    <cfRule type="expression" dxfId="300" priority="306">
      <formula>AH145&lt;&gt;""</formula>
    </cfRule>
  </conditionalFormatting>
  <conditionalFormatting sqref="AH145">
    <cfRule type="containsBlanks" dxfId="299" priority="305">
      <formula>LEN(TRIM(AH145))=0</formula>
    </cfRule>
  </conditionalFormatting>
  <conditionalFormatting sqref="AT145">
    <cfRule type="containsBlanks" dxfId="298" priority="304">
      <formula>LEN(TRIM(AT145))=0</formula>
    </cfRule>
  </conditionalFormatting>
  <conditionalFormatting sqref="AS145">
    <cfRule type="expression" dxfId="297" priority="303">
      <formula>AR145&lt;&gt;""</formula>
    </cfRule>
  </conditionalFormatting>
  <conditionalFormatting sqref="AR145">
    <cfRule type="containsBlanks" dxfId="296" priority="302">
      <formula>LEN(TRIM(AR145))=0</formula>
    </cfRule>
  </conditionalFormatting>
  <conditionalFormatting sqref="T146">
    <cfRule type="containsBlanks" dxfId="295" priority="301">
      <formula>LEN(TRIM(T146))=0</formula>
    </cfRule>
  </conditionalFormatting>
  <conditionalFormatting sqref="AH146">
    <cfRule type="containsBlanks" dxfId="294" priority="300">
      <formula>LEN(TRIM(AH146))=0</formula>
    </cfRule>
  </conditionalFormatting>
  <conditionalFormatting sqref="AI146">
    <cfRule type="expression" dxfId="293" priority="299">
      <formula>AH146&lt;&gt;""</formula>
    </cfRule>
  </conditionalFormatting>
  <conditionalFormatting sqref="AJ146">
    <cfRule type="containsBlanks" dxfId="292" priority="298">
      <formula>LEN(TRIM(AJ146))=0</formula>
    </cfRule>
  </conditionalFormatting>
  <conditionalFormatting sqref="T147">
    <cfRule type="containsBlanks" dxfId="291" priority="297">
      <formula>LEN(TRIM(T147))=0</formula>
    </cfRule>
  </conditionalFormatting>
  <conditionalFormatting sqref="AD148">
    <cfRule type="containsBlanks" dxfId="290" priority="296">
      <formula>LEN(TRIM(AD148))=0</formula>
    </cfRule>
  </conditionalFormatting>
  <conditionalFormatting sqref="AC148">
    <cfRule type="expression" dxfId="289" priority="295">
      <formula>AB148&lt;&gt;""</formula>
    </cfRule>
  </conditionalFormatting>
  <conditionalFormatting sqref="AB148">
    <cfRule type="containsBlanks" dxfId="288" priority="294">
      <formula>LEN(TRIM(AB148))=0</formula>
    </cfRule>
  </conditionalFormatting>
  <conditionalFormatting sqref="AJ148">
    <cfRule type="containsBlanks" dxfId="287" priority="293">
      <formula>LEN(TRIM(AJ148))=0</formula>
    </cfRule>
  </conditionalFormatting>
  <conditionalFormatting sqref="AI148">
    <cfRule type="expression" dxfId="286" priority="292">
      <formula>AH148&lt;&gt;""</formula>
    </cfRule>
  </conditionalFormatting>
  <conditionalFormatting sqref="AH148">
    <cfRule type="containsBlanks" dxfId="285" priority="291">
      <formula>LEN(TRIM(AH148))=0</formula>
    </cfRule>
  </conditionalFormatting>
  <conditionalFormatting sqref="AT148">
    <cfRule type="containsBlanks" dxfId="284" priority="290">
      <formula>LEN(TRIM(AT148))=0</formula>
    </cfRule>
  </conditionalFormatting>
  <conditionalFormatting sqref="AS148">
    <cfRule type="expression" dxfId="283" priority="289">
      <formula>AR148&lt;&gt;""</formula>
    </cfRule>
  </conditionalFormatting>
  <conditionalFormatting sqref="AR148">
    <cfRule type="containsBlanks" dxfId="282" priority="288">
      <formula>LEN(TRIM(AR148))=0</formula>
    </cfRule>
  </conditionalFormatting>
  <conditionalFormatting sqref="AD149 AF149">
    <cfRule type="containsBlanks" dxfId="281" priority="287">
      <formula>LEN(TRIM(AD149))=0</formula>
    </cfRule>
  </conditionalFormatting>
  <conditionalFormatting sqref="AE149 AC149">
    <cfRule type="expression" dxfId="280" priority="286">
      <formula>AB149&lt;&gt;""</formula>
    </cfRule>
  </conditionalFormatting>
  <conditionalFormatting sqref="AB149">
    <cfRule type="containsBlanks" dxfId="279" priority="285">
      <formula>LEN(TRIM(AB149))=0</formula>
    </cfRule>
  </conditionalFormatting>
  <conditionalFormatting sqref="AJ149 AL149">
    <cfRule type="containsBlanks" dxfId="278" priority="284">
      <formula>LEN(TRIM(AJ149))=0</formula>
    </cfRule>
  </conditionalFormatting>
  <conditionalFormatting sqref="AK149 AI149">
    <cfRule type="expression" dxfId="277" priority="283">
      <formula>AH149&lt;&gt;""</formula>
    </cfRule>
  </conditionalFormatting>
  <conditionalFormatting sqref="AH149">
    <cfRule type="containsBlanks" dxfId="276" priority="282">
      <formula>LEN(TRIM(AH149))=0</formula>
    </cfRule>
  </conditionalFormatting>
  <conditionalFormatting sqref="AT149">
    <cfRule type="containsBlanks" dxfId="275" priority="281">
      <formula>LEN(TRIM(AT149))=0</formula>
    </cfRule>
  </conditionalFormatting>
  <conditionalFormatting sqref="AS149">
    <cfRule type="expression" dxfId="274" priority="280">
      <formula>AR149&lt;&gt;""</formula>
    </cfRule>
  </conditionalFormatting>
  <conditionalFormatting sqref="AR149">
    <cfRule type="containsBlanks" dxfId="273" priority="279">
      <formula>LEN(TRIM(AR149))=0</formula>
    </cfRule>
  </conditionalFormatting>
  <conditionalFormatting sqref="T150">
    <cfRule type="containsBlanks" dxfId="272" priority="278">
      <formula>LEN(TRIM(T150))=0</formula>
    </cfRule>
  </conditionalFormatting>
  <conditionalFormatting sqref="AD151">
    <cfRule type="containsBlanks" dxfId="271" priority="276">
      <formula>LEN(TRIM(AD151))=0</formula>
    </cfRule>
  </conditionalFormatting>
  <conditionalFormatting sqref="AC151">
    <cfRule type="expression" dxfId="270" priority="275">
      <formula>AB151&lt;&gt;""</formula>
    </cfRule>
  </conditionalFormatting>
  <conditionalFormatting sqref="AB151">
    <cfRule type="containsBlanks" dxfId="269" priority="274">
      <formula>LEN(TRIM(AB151))=0</formula>
    </cfRule>
  </conditionalFormatting>
  <conditionalFormatting sqref="AJ151">
    <cfRule type="containsBlanks" dxfId="268" priority="273">
      <formula>LEN(TRIM(AJ151))=0</formula>
    </cfRule>
  </conditionalFormatting>
  <conditionalFormatting sqref="AI151">
    <cfRule type="expression" dxfId="267" priority="272">
      <formula>AH151&lt;&gt;""</formula>
    </cfRule>
  </conditionalFormatting>
  <conditionalFormatting sqref="AH151">
    <cfRule type="containsBlanks" dxfId="266" priority="271">
      <formula>LEN(TRIM(AH151))=0</formula>
    </cfRule>
  </conditionalFormatting>
  <conditionalFormatting sqref="AT151">
    <cfRule type="containsBlanks" dxfId="265" priority="270">
      <formula>LEN(TRIM(AT151))=0</formula>
    </cfRule>
  </conditionalFormatting>
  <conditionalFormatting sqref="AS151">
    <cfRule type="expression" dxfId="264" priority="269">
      <formula>AR151&lt;&gt;""</formula>
    </cfRule>
  </conditionalFormatting>
  <conditionalFormatting sqref="AR151">
    <cfRule type="containsBlanks" dxfId="263" priority="268">
      <formula>LEN(TRIM(AR151))=0</formula>
    </cfRule>
  </conditionalFormatting>
  <conditionalFormatting sqref="T152">
    <cfRule type="containsBlanks" dxfId="262" priority="267">
      <formula>LEN(TRIM(T152))=0</formula>
    </cfRule>
  </conditionalFormatting>
  <conditionalFormatting sqref="AD152">
    <cfRule type="containsBlanks" dxfId="261" priority="266">
      <formula>LEN(TRIM(AD152))=0</formula>
    </cfRule>
  </conditionalFormatting>
  <conditionalFormatting sqref="AC152">
    <cfRule type="expression" dxfId="260" priority="265">
      <formula>AB152&lt;&gt;""</formula>
    </cfRule>
  </conditionalFormatting>
  <conditionalFormatting sqref="AB152">
    <cfRule type="containsBlanks" dxfId="259" priority="264">
      <formula>LEN(TRIM(AB152))=0</formula>
    </cfRule>
  </conditionalFormatting>
  <conditionalFormatting sqref="AJ152">
    <cfRule type="containsBlanks" dxfId="258" priority="263">
      <formula>LEN(TRIM(AJ152))=0</formula>
    </cfRule>
  </conditionalFormatting>
  <conditionalFormatting sqref="AI152">
    <cfRule type="expression" dxfId="257" priority="262">
      <formula>AH152&lt;&gt;""</formula>
    </cfRule>
  </conditionalFormatting>
  <conditionalFormatting sqref="AH152">
    <cfRule type="containsBlanks" dxfId="256" priority="261">
      <formula>LEN(TRIM(AH152))=0</formula>
    </cfRule>
  </conditionalFormatting>
  <conditionalFormatting sqref="AT152">
    <cfRule type="containsBlanks" dxfId="255" priority="260">
      <formula>LEN(TRIM(AT152))=0</formula>
    </cfRule>
  </conditionalFormatting>
  <conditionalFormatting sqref="AS152">
    <cfRule type="expression" dxfId="254" priority="259">
      <formula>AR152&lt;&gt;""</formula>
    </cfRule>
  </conditionalFormatting>
  <conditionalFormatting sqref="AR152">
    <cfRule type="containsBlanks" dxfId="253" priority="258">
      <formula>LEN(TRIM(AR152))=0</formula>
    </cfRule>
  </conditionalFormatting>
  <conditionalFormatting sqref="T153">
    <cfRule type="containsBlanks" dxfId="252" priority="257">
      <formula>LEN(TRIM(T153))=0</formula>
    </cfRule>
  </conditionalFormatting>
  <conditionalFormatting sqref="AD153">
    <cfRule type="containsBlanks" dxfId="251" priority="256">
      <formula>LEN(TRIM(AD153))=0</formula>
    </cfRule>
  </conditionalFormatting>
  <conditionalFormatting sqref="AC153">
    <cfRule type="expression" dxfId="250" priority="255">
      <formula>AB153&lt;&gt;""</formula>
    </cfRule>
  </conditionalFormatting>
  <conditionalFormatting sqref="AB153">
    <cfRule type="containsBlanks" dxfId="249" priority="254">
      <formula>LEN(TRIM(AB153))=0</formula>
    </cfRule>
  </conditionalFormatting>
  <conditionalFormatting sqref="AJ153">
    <cfRule type="containsBlanks" dxfId="248" priority="253">
      <formula>LEN(TRIM(AJ153))=0</formula>
    </cfRule>
  </conditionalFormatting>
  <conditionalFormatting sqref="AI153">
    <cfRule type="expression" dxfId="247" priority="252">
      <formula>AH153&lt;&gt;""</formula>
    </cfRule>
  </conditionalFormatting>
  <conditionalFormatting sqref="AH153">
    <cfRule type="containsBlanks" dxfId="246" priority="251">
      <formula>LEN(TRIM(AH153))=0</formula>
    </cfRule>
  </conditionalFormatting>
  <conditionalFormatting sqref="AT153">
    <cfRule type="containsBlanks" dxfId="245" priority="250">
      <formula>LEN(TRIM(AT153))=0</formula>
    </cfRule>
  </conditionalFormatting>
  <conditionalFormatting sqref="AS153">
    <cfRule type="expression" dxfId="244" priority="249">
      <formula>AR153&lt;&gt;""</formula>
    </cfRule>
  </conditionalFormatting>
  <conditionalFormatting sqref="AR153">
    <cfRule type="containsBlanks" dxfId="243" priority="248">
      <formula>LEN(TRIM(AR153))=0</formula>
    </cfRule>
  </conditionalFormatting>
  <conditionalFormatting sqref="AD154">
    <cfRule type="containsBlanks" dxfId="242" priority="247">
      <formula>LEN(TRIM(AD154))=0</formula>
    </cfRule>
  </conditionalFormatting>
  <conditionalFormatting sqref="AC154">
    <cfRule type="expression" dxfId="241" priority="246">
      <formula>AB154&lt;&gt;""</formula>
    </cfRule>
  </conditionalFormatting>
  <conditionalFormatting sqref="AB154">
    <cfRule type="containsBlanks" dxfId="240" priority="245">
      <formula>LEN(TRIM(AB154))=0</formula>
    </cfRule>
  </conditionalFormatting>
  <conditionalFormatting sqref="AJ154">
    <cfRule type="containsBlanks" dxfId="239" priority="244">
      <formula>LEN(TRIM(AJ154))=0</formula>
    </cfRule>
  </conditionalFormatting>
  <conditionalFormatting sqref="AI154">
    <cfRule type="expression" dxfId="238" priority="243">
      <formula>AH154&lt;&gt;""</formula>
    </cfRule>
  </conditionalFormatting>
  <conditionalFormatting sqref="AH154">
    <cfRule type="containsBlanks" dxfId="237" priority="242">
      <formula>LEN(TRIM(AH154))=0</formula>
    </cfRule>
  </conditionalFormatting>
  <conditionalFormatting sqref="T155">
    <cfRule type="containsBlanks" dxfId="236" priority="241">
      <formula>LEN(TRIM(T155))=0</formula>
    </cfRule>
  </conditionalFormatting>
  <conditionalFormatting sqref="AH155">
    <cfRule type="containsBlanks" dxfId="235" priority="240">
      <formula>LEN(TRIM(AH155))=0</formula>
    </cfRule>
  </conditionalFormatting>
  <conditionalFormatting sqref="AI155">
    <cfRule type="expression" dxfId="234" priority="239">
      <formula>AH155&lt;&gt;""</formula>
    </cfRule>
  </conditionalFormatting>
  <conditionalFormatting sqref="AJ155">
    <cfRule type="containsBlanks" dxfId="233" priority="238">
      <formula>LEN(TRIM(AJ155))=0</formula>
    </cfRule>
  </conditionalFormatting>
  <conditionalFormatting sqref="AR155">
    <cfRule type="containsBlanks" dxfId="232" priority="237">
      <formula>LEN(TRIM(AR155))=0</formula>
    </cfRule>
  </conditionalFormatting>
  <conditionalFormatting sqref="AS155">
    <cfRule type="expression" dxfId="231" priority="236">
      <formula>AR155&lt;&gt;""</formula>
    </cfRule>
  </conditionalFormatting>
  <conditionalFormatting sqref="AT155">
    <cfRule type="containsBlanks" dxfId="230" priority="235">
      <formula>LEN(TRIM(AT155))=0</formula>
    </cfRule>
  </conditionalFormatting>
  <conditionalFormatting sqref="T156">
    <cfRule type="containsBlanks" dxfId="229" priority="234">
      <formula>LEN(TRIM(T156))=0</formula>
    </cfRule>
  </conditionalFormatting>
  <conditionalFormatting sqref="AD157 AF157">
    <cfRule type="containsBlanks" dxfId="228" priority="233">
      <formula>LEN(TRIM(AD157))=0</formula>
    </cfRule>
  </conditionalFormatting>
  <conditionalFormatting sqref="AE157 AC157">
    <cfRule type="expression" dxfId="227" priority="232">
      <formula>AB157&lt;&gt;""</formula>
    </cfRule>
  </conditionalFormatting>
  <conditionalFormatting sqref="AB157">
    <cfRule type="containsBlanks" dxfId="226" priority="231">
      <formula>LEN(TRIM(AB157))=0</formula>
    </cfRule>
  </conditionalFormatting>
  <conditionalFormatting sqref="AJ157">
    <cfRule type="containsBlanks" dxfId="225" priority="230">
      <formula>LEN(TRIM(AJ157))=0</formula>
    </cfRule>
  </conditionalFormatting>
  <conditionalFormatting sqref="AI157">
    <cfRule type="expression" dxfId="224" priority="229">
      <formula>AH157&lt;&gt;""</formula>
    </cfRule>
  </conditionalFormatting>
  <conditionalFormatting sqref="AH157">
    <cfRule type="containsBlanks" dxfId="223" priority="228">
      <formula>LEN(TRIM(AH157))=0</formula>
    </cfRule>
  </conditionalFormatting>
  <conditionalFormatting sqref="AX157">
    <cfRule type="containsBlanks" dxfId="222" priority="227">
      <formula>LEN(TRIM(AX157))=0</formula>
    </cfRule>
  </conditionalFormatting>
  <conditionalFormatting sqref="AD158">
    <cfRule type="containsBlanks" dxfId="221" priority="226">
      <formula>LEN(TRIM(AD158))=0</formula>
    </cfRule>
  </conditionalFormatting>
  <conditionalFormatting sqref="AC158">
    <cfRule type="expression" dxfId="220" priority="225">
      <formula>AB158&lt;&gt;""</formula>
    </cfRule>
  </conditionalFormatting>
  <conditionalFormatting sqref="AB158">
    <cfRule type="containsBlanks" dxfId="219" priority="224">
      <formula>LEN(TRIM(AB158))=0</formula>
    </cfRule>
  </conditionalFormatting>
  <conditionalFormatting sqref="AJ158">
    <cfRule type="containsBlanks" dxfId="218" priority="223">
      <formula>LEN(TRIM(AJ158))=0</formula>
    </cfRule>
  </conditionalFormatting>
  <conditionalFormatting sqref="AI158">
    <cfRule type="expression" dxfId="217" priority="222">
      <formula>AH158&lt;&gt;""</formula>
    </cfRule>
  </conditionalFormatting>
  <conditionalFormatting sqref="AH158">
    <cfRule type="containsBlanks" dxfId="216" priority="221">
      <formula>LEN(TRIM(AH158))=0</formula>
    </cfRule>
  </conditionalFormatting>
  <conditionalFormatting sqref="T159">
    <cfRule type="containsBlanks" dxfId="215" priority="220">
      <formula>LEN(TRIM(T159))=0</formula>
    </cfRule>
  </conditionalFormatting>
  <conditionalFormatting sqref="V159">
    <cfRule type="containsBlanks" dxfId="214" priority="219">
      <formula>LEN(TRIM(V159))=0</formula>
    </cfRule>
  </conditionalFormatting>
  <conditionalFormatting sqref="AH159">
    <cfRule type="containsBlanks" dxfId="213" priority="218">
      <formula>LEN(TRIM(AH159))=0</formula>
    </cfRule>
  </conditionalFormatting>
  <conditionalFormatting sqref="AI159">
    <cfRule type="expression" dxfId="212" priority="217">
      <formula>AH159&lt;&gt;""</formula>
    </cfRule>
  </conditionalFormatting>
  <conditionalFormatting sqref="AJ159">
    <cfRule type="containsBlanks" dxfId="211" priority="216">
      <formula>LEN(TRIM(AJ159))=0</formula>
    </cfRule>
  </conditionalFormatting>
  <conditionalFormatting sqref="AR159">
    <cfRule type="containsBlanks" dxfId="210" priority="215">
      <formula>LEN(TRIM(AR159))=0</formula>
    </cfRule>
  </conditionalFormatting>
  <conditionalFormatting sqref="AS159">
    <cfRule type="expression" dxfId="209" priority="214">
      <formula>AR159&lt;&gt;""</formula>
    </cfRule>
  </conditionalFormatting>
  <conditionalFormatting sqref="AT159">
    <cfRule type="containsBlanks" dxfId="208" priority="213">
      <formula>LEN(TRIM(AT159))=0</formula>
    </cfRule>
  </conditionalFormatting>
  <conditionalFormatting sqref="AH160">
    <cfRule type="containsBlanks" dxfId="207" priority="212">
      <formula>LEN(TRIM(AH160))=0</formula>
    </cfRule>
  </conditionalFormatting>
  <conditionalFormatting sqref="AI160">
    <cfRule type="expression" dxfId="206" priority="211">
      <formula>AH160&lt;&gt;""</formula>
    </cfRule>
  </conditionalFormatting>
  <conditionalFormatting sqref="AJ160">
    <cfRule type="containsBlanks" dxfId="205" priority="210">
      <formula>LEN(TRIM(AJ160))=0</formula>
    </cfRule>
  </conditionalFormatting>
  <conditionalFormatting sqref="AR160">
    <cfRule type="containsBlanks" dxfId="204" priority="209">
      <formula>LEN(TRIM(AR160))=0</formula>
    </cfRule>
  </conditionalFormatting>
  <conditionalFormatting sqref="AS160">
    <cfRule type="expression" dxfId="203" priority="208">
      <formula>AR160&lt;&gt;""</formula>
    </cfRule>
  </conditionalFormatting>
  <conditionalFormatting sqref="AT160">
    <cfRule type="containsBlanks" dxfId="202" priority="207">
      <formula>LEN(TRIM(AT160))=0</formula>
    </cfRule>
  </conditionalFormatting>
  <conditionalFormatting sqref="T161">
    <cfRule type="containsBlanks" dxfId="201" priority="206">
      <formula>LEN(TRIM(T161))=0</formula>
    </cfRule>
  </conditionalFormatting>
  <conditionalFormatting sqref="AH161">
    <cfRule type="containsBlanks" dxfId="200" priority="205">
      <formula>LEN(TRIM(AH161))=0</formula>
    </cfRule>
  </conditionalFormatting>
  <conditionalFormatting sqref="AI161">
    <cfRule type="expression" dxfId="199" priority="204">
      <formula>AH161&lt;&gt;""</formula>
    </cfRule>
  </conditionalFormatting>
  <conditionalFormatting sqref="AJ161">
    <cfRule type="containsBlanks" dxfId="198" priority="203">
      <formula>LEN(TRIM(AJ161))=0</formula>
    </cfRule>
  </conditionalFormatting>
  <conditionalFormatting sqref="AR161">
    <cfRule type="containsBlanks" dxfId="197" priority="202">
      <formula>LEN(TRIM(AR161))=0</formula>
    </cfRule>
  </conditionalFormatting>
  <conditionalFormatting sqref="AS161">
    <cfRule type="expression" dxfId="196" priority="201">
      <formula>AR161&lt;&gt;""</formula>
    </cfRule>
  </conditionalFormatting>
  <conditionalFormatting sqref="AT161">
    <cfRule type="containsBlanks" dxfId="195" priority="200">
      <formula>LEN(TRIM(AT161))=0</formula>
    </cfRule>
  </conditionalFormatting>
  <conditionalFormatting sqref="T162">
    <cfRule type="containsBlanks" dxfId="194" priority="199">
      <formula>LEN(TRIM(T162))=0</formula>
    </cfRule>
  </conditionalFormatting>
  <conditionalFormatting sqref="AD162 AF162">
    <cfRule type="containsBlanks" dxfId="193" priority="198">
      <formula>LEN(TRIM(AD162))=0</formula>
    </cfRule>
  </conditionalFormatting>
  <conditionalFormatting sqref="AE162 AC162">
    <cfRule type="expression" dxfId="192" priority="197">
      <formula>AB162&lt;&gt;""</formula>
    </cfRule>
  </conditionalFormatting>
  <conditionalFormatting sqref="AB162">
    <cfRule type="containsBlanks" dxfId="191" priority="196">
      <formula>LEN(TRIM(AB162))=0</formula>
    </cfRule>
  </conditionalFormatting>
  <conditionalFormatting sqref="AJ162">
    <cfRule type="containsBlanks" dxfId="190" priority="195">
      <formula>LEN(TRIM(AJ162))=0</formula>
    </cfRule>
  </conditionalFormatting>
  <conditionalFormatting sqref="AI162">
    <cfRule type="expression" dxfId="189" priority="194">
      <formula>AH162&lt;&gt;""</formula>
    </cfRule>
  </conditionalFormatting>
  <conditionalFormatting sqref="AH162">
    <cfRule type="containsBlanks" dxfId="188" priority="193">
      <formula>LEN(TRIM(AH162))=0</formula>
    </cfRule>
  </conditionalFormatting>
  <conditionalFormatting sqref="AT162">
    <cfRule type="containsBlanks" dxfId="187" priority="192">
      <formula>LEN(TRIM(AT162))=0</formula>
    </cfRule>
  </conditionalFormatting>
  <conditionalFormatting sqref="AS162">
    <cfRule type="expression" dxfId="186" priority="191">
      <formula>AR162&lt;&gt;""</formula>
    </cfRule>
  </conditionalFormatting>
  <conditionalFormatting sqref="AR162">
    <cfRule type="containsBlanks" dxfId="185" priority="190">
      <formula>LEN(TRIM(AR162))=0</formula>
    </cfRule>
  </conditionalFormatting>
  <conditionalFormatting sqref="T163">
    <cfRule type="containsBlanks" dxfId="184" priority="189">
      <formula>LEN(TRIM(T163))=0</formula>
    </cfRule>
  </conditionalFormatting>
  <conditionalFormatting sqref="AD163 AF163">
    <cfRule type="containsBlanks" dxfId="183" priority="188">
      <formula>LEN(TRIM(AD163))=0</formula>
    </cfRule>
  </conditionalFormatting>
  <conditionalFormatting sqref="AE163 AC163">
    <cfRule type="expression" dxfId="182" priority="187">
      <formula>AB163&lt;&gt;""</formula>
    </cfRule>
  </conditionalFormatting>
  <conditionalFormatting sqref="AB163">
    <cfRule type="containsBlanks" dxfId="181" priority="186">
      <formula>LEN(TRIM(AB163))=0</formula>
    </cfRule>
  </conditionalFormatting>
  <conditionalFormatting sqref="AJ163">
    <cfRule type="containsBlanks" dxfId="180" priority="185">
      <formula>LEN(TRIM(AJ163))=0</formula>
    </cfRule>
  </conditionalFormatting>
  <conditionalFormatting sqref="AI163">
    <cfRule type="expression" dxfId="179" priority="184">
      <formula>AH163&lt;&gt;""</formula>
    </cfRule>
  </conditionalFormatting>
  <conditionalFormatting sqref="AH163">
    <cfRule type="containsBlanks" dxfId="178" priority="183">
      <formula>LEN(TRIM(AH163))=0</formula>
    </cfRule>
  </conditionalFormatting>
  <conditionalFormatting sqref="AT163">
    <cfRule type="containsBlanks" dxfId="177" priority="182">
      <formula>LEN(TRIM(AT163))=0</formula>
    </cfRule>
  </conditionalFormatting>
  <conditionalFormatting sqref="AS163">
    <cfRule type="expression" dxfId="176" priority="181">
      <formula>AR163&lt;&gt;""</formula>
    </cfRule>
  </conditionalFormatting>
  <conditionalFormatting sqref="AR163">
    <cfRule type="containsBlanks" dxfId="175" priority="180">
      <formula>LEN(TRIM(AR163))=0</formula>
    </cfRule>
  </conditionalFormatting>
  <conditionalFormatting sqref="AD164 AF164">
    <cfRule type="containsBlanks" dxfId="174" priority="179">
      <formula>LEN(TRIM(AD164))=0</formula>
    </cfRule>
  </conditionalFormatting>
  <conditionalFormatting sqref="AE164 AC164">
    <cfRule type="expression" dxfId="173" priority="178">
      <formula>AB164&lt;&gt;""</formula>
    </cfRule>
  </conditionalFormatting>
  <conditionalFormatting sqref="AB164">
    <cfRule type="containsBlanks" dxfId="172" priority="177">
      <formula>LEN(TRIM(AB164))=0</formula>
    </cfRule>
  </conditionalFormatting>
  <conditionalFormatting sqref="AJ164">
    <cfRule type="containsBlanks" dxfId="171" priority="176">
      <formula>LEN(TRIM(AJ164))=0</formula>
    </cfRule>
  </conditionalFormatting>
  <conditionalFormatting sqref="AI164">
    <cfRule type="expression" dxfId="170" priority="175">
      <formula>AH164&lt;&gt;""</formula>
    </cfRule>
  </conditionalFormatting>
  <conditionalFormatting sqref="AH164">
    <cfRule type="containsBlanks" dxfId="169" priority="174">
      <formula>LEN(TRIM(AH164))=0</formula>
    </cfRule>
  </conditionalFormatting>
  <conditionalFormatting sqref="AT164">
    <cfRule type="containsBlanks" dxfId="168" priority="173">
      <formula>LEN(TRIM(AT164))=0</formula>
    </cfRule>
  </conditionalFormatting>
  <conditionalFormatting sqref="AS164">
    <cfRule type="expression" dxfId="167" priority="172">
      <formula>AR164&lt;&gt;""</formula>
    </cfRule>
  </conditionalFormatting>
  <conditionalFormatting sqref="AR164">
    <cfRule type="containsBlanks" dxfId="166" priority="171">
      <formula>LEN(TRIM(AR164))=0</formula>
    </cfRule>
  </conditionalFormatting>
  <conditionalFormatting sqref="AD165 AF165">
    <cfRule type="containsBlanks" dxfId="165" priority="170">
      <formula>LEN(TRIM(AD165))=0</formula>
    </cfRule>
  </conditionalFormatting>
  <conditionalFormatting sqref="AE165 AC165">
    <cfRule type="expression" dxfId="164" priority="169">
      <formula>AB165&lt;&gt;""</formula>
    </cfRule>
  </conditionalFormatting>
  <conditionalFormatting sqref="AB165">
    <cfRule type="containsBlanks" dxfId="163" priority="168">
      <formula>LEN(TRIM(AB165))=0</formula>
    </cfRule>
  </conditionalFormatting>
  <conditionalFormatting sqref="AJ165">
    <cfRule type="containsBlanks" dxfId="162" priority="167">
      <formula>LEN(TRIM(AJ165))=0</formula>
    </cfRule>
  </conditionalFormatting>
  <conditionalFormatting sqref="AI165">
    <cfRule type="expression" dxfId="161" priority="166">
      <formula>AH165&lt;&gt;""</formula>
    </cfRule>
  </conditionalFormatting>
  <conditionalFormatting sqref="AH165">
    <cfRule type="containsBlanks" dxfId="160" priority="165">
      <formula>LEN(TRIM(AH165))=0</formula>
    </cfRule>
  </conditionalFormatting>
  <conditionalFormatting sqref="AT165">
    <cfRule type="containsBlanks" dxfId="159" priority="164">
      <formula>LEN(TRIM(AT165))=0</formula>
    </cfRule>
  </conditionalFormatting>
  <conditionalFormatting sqref="AS165">
    <cfRule type="expression" dxfId="158" priority="163">
      <formula>AR165&lt;&gt;""</formula>
    </cfRule>
  </conditionalFormatting>
  <conditionalFormatting sqref="AR165">
    <cfRule type="containsBlanks" dxfId="157" priority="162">
      <formula>LEN(TRIM(AR165))=0</formula>
    </cfRule>
  </conditionalFormatting>
  <conditionalFormatting sqref="AD166 AF166">
    <cfRule type="containsBlanks" dxfId="156" priority="161">
      <formula>LEN(TRIM(AD166))=0</formula>
    </cfRule>
  </conditionalFormatting>
  <conditionalFormatting sqref="AE166 AC166">
    <cfRule type="expression" dxfId="155" priority="160">
      <formula>AB166&lt;&gt;""</formula>
    </cfRule>
  </conditionalFormatting>
  <conditionalFormatting sqref="AB166">
    <cfRule type="containsBlanks" dxfId="154" priority="159">
      <formula>LEN(TRIM(AB166))=0</formula>
    </cfRule>
  </conditionalFormatting>
  <conditionalFormatting sqref="AJ166 AL166">
    <cfRule type="containsBlanks" dxfId="153" priority="158">
      <formula>LEN(TRIM(AJ166))=0</formula>
    </cfRule>
  </conditionalFormatting>
  <conditionalFormatting sqref="AK166 AI166">
    <cfRule type="expression" dxfId="152" priority="157">
      <formula>AH166&lt;&gt;""</formula>
    </cfRule>
  </conditionalFormatting>
  <conditionalFormatting sqref="AH166">
    <cfRule type="containsBlanks" dxfId="151" priority="156">
      <formula>LEN(TRIM(AH166))=0</formula>
    </cfRule>
  </conditionalFormatting>
  <conditionalFormatting sqref="AT166">
    <cfRule type="containsBlanks" dxfId="150" priority="155">
      <formula>LEN(TRIM(AT166))=0</formula>
    </cfRule>
  </conditionalFormatting>
  <conditionalFormatting sqref="AS166">
    <cfRule type="expression" dxfId="149" priority="154">
      <formula>AR166&lt;&gt;""</formula>
    </cfRule>
  </conditionalFormatting>
  <conditionalFormatting sqref="AR166">
    <cfRule type="containsBlanks" dxfId="148" priority="153">
      <formula>LEN(TRIM(AR166))=0</formula>
    </cfRule>
  </conditionalFormatting>
  <conditionalFormatting sqref="AD167 AF167">
    <cfRule type="containsBlanks" dxfId="147" priority="152">
      <formula>LEN(TRIM(AD167))=0</formula>
    </cfRule>
  </conditionalFormatting>
  <conditionalFormatting sqref="AE167 AC167">
    <cfRule type="expression" dxfId="146" priority="151">
      <formula>AB167&lt;&gt;""</formula>
    </cfRule>
  </conditionalFormatting>
  <conditionalFormatting sqref="AB167">
    <cfRule type="containsBlanks" dxfId="145" priority="150">
      <formula>LEN(TRIM(AB167))=0</formula>
    </cfRule>
  </conditionalFormatting>
  <conditionalFormatting sqref="AH167">
    <cfRule type="containsBlanks" dxfId="144" priority="149">
      <formula>LEN(TRIM(AH167))=0</formula>
    </cfRule>
  </conditionalFormatting>
  <conditionalFormatting sqref="AT167">
    <cfRule type="containsBlanks" dxfId="143" priority="148">
      <formula>LEN(TRIM(AT167))=0</formula>
    </cfRule>
  </conditionalFormatting>
  <conditionalFormatting sqref="AS167">
    <cfRule type="expression" dxfId="142" priority="147">
      <formula>AR167&lt;&gt;""</formula>
    </cfRule>
  </conditionalFormatting>
  <conditionalFormatting sqref="AR167">
    <cfRule type="containsBlanks" dxfId="141" priority="146">
      <formula>LEN(TRIM(AR167))=0</formula>
    </cfRule>
  </conditionalFormatting>
  <conditionalFormatting sqref="T168">
    <cfRule type="containsBlanks" dxfId="140" priority="145">
      <formula>LEN(TRIM(T168))=0</formula>
    </cfRule>
  </conditionalFormatting>
  <conditionalFormatting sqref="AD168 AF168">
    <cfRule type="containsBlanks" dxfId="139" priority="144">
      <formula>LEN(TRIM(AD168))=0</formula>
    </cfRule>
  </conditionalFormatting>
  <conditionalFormatting sqref="AE168 AC168">
    <cfRule type="expression" dxfId="138" priority="143">
      <formula>AB168&lt;&gt;""</formula>
    </cfRule>
  </conditionalFormatting>
  <conditionalFormatting sqref="AB168">
    <cfRule type="containsBlanks" dxfId="137" priority="142">
      <formula>LEN(TRIM(AB168))=0</formula>
    </cfRule>
  </conditionalFormatting>
  <conditionalFormatting sqref="AJ168">
    <cfRule type="containsBlanks" dxfId="136" priority="141">
      <formula>LEN(TRIM(AJ168))=0</formula>
    </cfRule>
  </conditionalFormatting>
  <conditionalFormatting sqref="AI168">
    <cfRule type="expression" dxfId="135" priority="140">
      <formula>AH168&lt;&gt;""</formula>
    </cfRule>
  </conditionalFormatting>
  <conditionalFormatting sqref="AH168">
    <cfRule type="containsBlanks" dxfId="134" priority="139">
      <formula>LEN(TRIM(AH168))=0</formula>
    </cfRule>
  </conditionalFormatting>
  <conditionalFormatting sqref="AD169">
    <cfRule type="containsBlanks" dxfId="133" priority="138">
      <formula>LEN(TRIM(AD169))=0</formula>
    </cfRule>
  </conditionalFormatting>
  <conditionalFormatting sqref="AC169">
    <cfRule type="expression" dxfId="132" priority="137">
      <formula>AB169&lt;&gt;""</formula>
    </cfRule>
  </conditionalFormatting>
  <conditionalFormatting sqref="AB169">
    <cfRule type="containsBlanks" dxfId="131" priority="136">
      <formula>LEN(TRIM(AB169))=0</formula>
    </cfRule>
  </conditionalFormatting>
  <conditionalFormatting sqref="AJ169">
    <cfRule type="containsBlanks" dxfId="130" priority="135">
      <formula>LEN(TRIM(AJ169))=0</formula>
    </cfRule>
  </conditionalFormatting>
  <conditionalFormatting sqref="AI169">
    <cfRule type="expression" dxfId="129" priority="134">
      <formula>AH169&lt;&gt;""</formula>
    </cfRule>
  </conditionalFormatting>
  <conditionalFormatting sqref="AH169">
    <cfRule type="containsBlanks" dxfId="128" priority="133">
      <formula>LEN(TRIM(AH169))=0</formula>
    </cfRule>
  </conditionalFormatting>
  <conditionalFormatting sqref="T170">
    <cfRule type="containsBlanks" dxfId="127" priority="132">
      <formula>LEN(TRIM(T170))=0</formula>
    </cfRule>
  </conditionalFormatting>
  <conditionalFormatting sqref="AD170 AF170">
    <cfRule type="containsBlanks" dxfId="126" priority="131">
      <formula>LEN(TRIM(AD170))=0</formula>
    </cfRule>
  </conditionalFormatting>
  <conditionalFormatting sqref="AE170 AC170">
    <cfRule type="expression" dxfId="125" priority="130">
      <formula>AB170&lt;&gt;""</formula>
    </cfRule>
  </conditionalFormatting>
  <conditionalFormatting sqref="AB170">
    <cfRule type="containsBlanks" dxfId="124" priority="129">
      <formula>LEN(TRIM(AB170))=0</formula>
    </cfRule>
  </conditionalFormatting>
  <conditionalFormatting sqref="AJ170 AL170">
    <cfRule type="containsBlanks" dxfId="123" priority="128">
      <formula>LEN(TRIM(AJ170))=0</formula>
    </cfRule>
  </conditionalFormatting>
  <conditionalFormatting sqref="AK170 AI170">
    <cfRule type="expression" dxfId="122" priority="127">
      <formula>AH170&lt;&gt;""</formula>
    </cfRule>
  </conditionalFormatting>
  <conditionalFormatting sqref="AH170">
    <cfRule type="containsBlanks" dxfId="121" priority="126">
      <formula>LEN(TRIM(AH170))=0</formula>
    </cfRule>
  </conditionalFormatting>
  <conditionalFormatting sqref="AD171 AF171">
    <cfRule type="containsBlanks" dxfId="120" priority="125">
      <formula>LEN(TRIM(AD171))=0</formula>
    </cfRule>
  </conditionalFormatting>
  <conditionalFormatting sqref="AE171 AC171">
    <cfRule type="expression" dxfId="119" priority="124">
      <formula>AB171&lt;&gt;""</formula>
    </cfRule>
  </conditionalFormatting>
  <conditionalFormatting sqref="AB171">
    <cfRule type="containsBlanks" dxfId="118" priority="123">
      <formula>LEN(TRIM(AB171))=0</formula>
    </cfRule>
  </conditionalFormatting>
  <conditionalFormatting sqref="AJ171 AL171">
    <cfRule type="containsBlanks" dxfId="117" priority="122">
      <formula>LEN(TRIM(AJ171))=0</formula>
    </cfRule>
  </conditionalFormatting>
  <conditionalFormatting sqref="AK171 AI171">
    <cfRule type="expression" dxfId="116" priority="121">
      <formula>AH171&lt;&gt;""</formula>
    </cfRule>
  </conditionalFormatting>
  <conditionalFormatting sqref="AH171">
    <cfRule type="containsBlanks" dxfId="115" priority="120">
      <formula>LEN(TRIM(AH171))=0</formula>
    </cfRule>
  </conditionalFormatting>
  <conditionalFormatting sqref="AD172 AF172">
    <cfRule type="containsBlanks" dxfId="114" priority="119">
      <formula>LEN(TRIM(AD172))=0</formula>
    </cfRule>
  </conditionalFormatting>
  <conditionalFormatting sqref="AE172 AC172">
    <cfRule type="expression" dxfId="113" priority="118">
      <formula>AB172&lt;&gt;""</formula>
    </cfRule>
  </conditionalFormatting>
  <conditionalFormatting sqref="AB172">
    <cfRule type="containsBlanks" dxfId="112" priority="117">
      <formula>LEN(TRIM(AB172))=0</formula>
    </cfRule>
  </conditionalFormatting>
  <conditionalFormatting sqref="AJ172">
    <cfRule type="containsBlanks" dxfId="111" priority="116">
      <formula>LEN(TRIM(AJ172))=0</formula>
    </cfRule>
  </conditionalFormatting>
  <conditionalFormatting sqref="AI172">
    <cfRule type="expression" dxfId="110" priority="115">
      <formula>AH172&lt;&gt;""</formula>
    </cfRule>
  </conditionalFormatting>
  <conditionalFormatting sqref="AH172">
    <cfRule type="containsBlanks" dxfId="109" priority="114">
      <formula>LEN(TRIM(AH172))=0</formula>
    </cfRule>
  </conditionalFormatting>
  <conditionalFormatting sqref="AT172">
    <cfRule type="containsBlanks" dxfId="108" priority="113">
      <formula>LEN(TRIM(AT172))=0</formula>
    </cfRule>
  </conditionalFormatting>
  <conditionalFormatting sqref="AS172">
    <cfRule type="expression" dxfId="107" priority="112">
      <formula>AR172&lt;&gt;""</formula>
    </cfRule>
  </conditionalFormatting>
  <conditionalFormatting sqref="AR172">
    <cfRule type="containsBlanks" dxfId="106" priority="111">
      <formula>LEN(TRIM(AR172))=0</formula>
    </cfRule>
  </conditionalFormatting>
  <conditionalFormatting sqref="T173">
    <cfRule type="containsBlanks" dxfId="105" priority="110">
      <formula>LEN(TRIM(T173))=0</formula>
    </cfRule>
  </conditionalFormatting>
  <conditionalFormatting sqref="AJ176 AL176">
    <cfRule type="containsBlanks" dxfId="104" priority="81">
      <formula>LEN(TRIM(AJ176))=0</formula>
    </cfRule>
  </conditionalFormatting>
  <conditionalFormatting sqref="AG173">
    <cfRule type="expression" dxfId="103" priority="105">
      <formula>AF173&lt;&gt;""</formula>
    </cfRule>
  </conditionalFormatting>
  <conditionalFormatting sqref="AD173 AF173">
    <cfRule type="containsBlanks" dxfId="102" priority="103">
      <formula>LEN(TRIM(AD173))=0</formula>
    </cfRule>
  </conditionalFormatting>
  <conditionalFormatting sqref="AE173 AC173">
    <cfRule type="expression" dxfId="101" priority="102">
      <formula>AB173&lt;&gt;""</formula>
    </cfRule>
  </conditionalFormatting>
  <conditionalFormatting sqref="AB173">
    <cfRule type="containsBlanks" dxfId="100" priority="101">
      <formula>LEN(TRIM(AB173))=0</formula>
    </cfRule>
  </conditionalFormatting>
  <conditionalFormatting sqref="AJ173 AL173">
    <cfRule type="containsBlanks" dxfId="99" priority="100">
      <formula>LEN(TRIM(AJ173))=0</formula>
    </cfRule>
  </conditionalFormatting>
  <conditionalFormatting sqref="AK173 AI173">
    <cfRule type="expression" dxfId="98" priority="99">
      <formula>AH173&lt;&gt;""</formula>
    </cfRule>
  </conditionalFormatting>
  <conditionalFormatting sqref="AH173">
    <cfRule type="containsBlanks" dxfId="97" priority="98">
      <formula>LEN(TRIM(AH173))=0</formula>
    </cfRule>
  </conditionalFormatting>
  <conditionalFormatting sqref="AT173">
    <cfRule type="containsBlanks" dxfId="96" priority="97">
      <formula>LEN(TRIM(AT173))=0</formula>
    </cfRule>
  </conditionalFormatting>
  <conditionalFormatting sqref="AS173">
    <cfRule type="expression" dxfId="95" priority="96">
      <formula>AR173&lt;&gt;""</formula>
    </cfRule>
  </conditionalFormatting>
  <conditionalFormatting sqref="AR173">
    <cfRule type="containsBlanks" dxfId="94" priority="95">
      <formula>LEN(TRIM(AR173))=0</formula>
    </cfRule>
  </conditionalFormatting>
  <conditionalFormatting sqref="AD174 AF174">
    <cfRule type="containsBlanks" dxfId="93" priority="94">
      <formula>LEN(TRIM(AD174))=0</formula>
    </cfRule>
  </conditionalFormatting>
  <conditionalFormatting sqref="AE174 AC174">
    <cfRule type="expression" dxfId="92" priority="93">
      <formula>AB174&lt;&gt;""</formula>
    </cfRule>
  </conditionalFormatting>
  <conditionalFormatting sqref="AB174">
    <cfRule type="containsBlanks" dxfId="91" priority="92">
      <formula>LEN(TRIM(AB174))=0</formula>
    </cfRule>
  </conditionalFormatting>
  <conditionalFormatting sqref="AJ174 AL174">
    <cfRule type="containsBlanks" dxfId="90" priority="91">
      <formula>LEN(TRIM(AJ174))=0</formula>
    </cfRule>
  </conditionalFormatting>
  <conditionalFormatting sqref="AK174 AI174">
    <cfRule type="expression" dxfId="89" priority="90">
      <formula>AH174&lt;&gt;""</formula>
    </cfRule>
  </conditionalFormatting>
  <conditionalFormatting sqref="AH174">
    <cfRule type="containsBlanks" dxfId="88" priority="89">
      <formula>LEN(TRIM(AH174))=0</formula>
    </cfRule>
  </conditionalFormatting>
  <conditionalFormatting sqref="AD175 AF175">
    <cfRule type="containsBlanks" dxfId="87" priority="88">
      <formula>LEN(TRIM(AD175))=0</formula>
    </cfRule>
  </conditionalFormatting>
  <conditionalFormatting sqref="AE175 AC175">
    <cfRule type="expression" dxfId="86" priority="87">
      <formula>AB175&lt;&gt;""</formula>
    </cfRule>
  </conditionalFormatting>
  <conditionalFormatting sqref="AB175">
    <cfRule type="containsBlanks" dxfId="85" priority="86">
      <formula>LEN(TRIM(AB175))=0</formula>
    </cfRule>
  </conditionalFormatting>
  <conditionalFormatting sqref="T176">
    <cfRule type="containsBlanks" dxfId="84" priority="85">
      <formula>LEN(TRIM(T176))=0</formula>
    </cfRule>
  </conditionalFormatting>
  <conditionalFormatting sqref="AD176 AF176">
    <cfRule type="containsBlanks" dxfId="83" priority="84">
      <formula>LEN(TRIM(AD176))=0</formula>
    </cfRule>
  </conditionalFormatting>
  <conditionalFormatting sqref="AE176 AC176">
    <cfRule type="expression" dxfId="82" priority="83">
      <formula>AB176&lt;&gt;""</formula>
    </cfRule>
  </conditionalFormatting>
  <conditionalFormatting sqref="AB176">
    <cfRule type="containsBlanks" dxfId="81" priority="82">
      <formula>LEN(TRIM(AB176))=0</formula>
    </cfRule>
  </conditionalFormatting>
  <conditionalFormatting sqref="AK176 AI176">
    <cfRule type="expression" dxfId="80" priority="80">
      <formula>AH176&lt;&gt;""</formula>
    </cfRule>
  </conditionalFormatting>
  <conditionalFormatting sqref="AH176">
    <cfRule type="containsBlanks" dxfId="79" priority="79">
      <formula>LEN(TRIM(AH176))=0</formula>
    </cfRule>
  </conditionalFormatting>
  <conditionalFormatting sqref="AB177 AD177">
    <cfRule type="containsBlanks" dxfId="78" priority="77">
      <formula>LEN(TRIM(AB177))=0</formula>
    </cfRule>
  </conditionalFormatting>
  <conditionalFormatting sqref="AC177">
    <cfRule type="expression" dxfId="77" priority="76">
      <formula>AB177&lt;&gt;""</formula>
    </cfRule>
  </conditionalFormatting>
  <conditionalFormatting sqref="AF178 AD178">
    <cfRule type="containsBlanks" dxfId="76" priority="75">
      <formula>LEN(TRIM(AD178))=0</formula>
    </cfRule>
  </conditionalFormatting>
  <conditionalFormatting sqref="AE178 AC178">
    <cfRule type="expression" dxfId="75" priority="74">
      <formula>AB178&lt;&gt;""</formula>
    </cfRule>
  </conditionalFormatting>
  <conditionalFormatting sqref="AB178">
    <cfRule type="containsBlanks" dxfId="74" priority="73">
      <formula>LEN(TRIM(AB178))=0</formula>
    </cfRule>
  </conditionalFormatting>
  <conditionalFormatting sqref="AL178 AJ178">
    <cfRule type="containsBlanks" dxfId="73" priority="72">
      <formula>LEN(TRIM(AJ178))=0</formula>
    </cfRule>
  </conditionalFormatting>
  <conditionalFormatting sqref="AK178 AI178">
    <cfRule type="expression" dxfId="72" priority="71">
      <formula>AH178&lt;&gt;""</formula>
    </cfRule>
  </conditionalFormatting>
  <conditionalFormatting sqref="AH178">
    <cfRule type="containsBlanks" dxfId="71" priority="70">
      <formula>LEN(TRIM(AH178))=0</formula>
    </cfRule>
  </conditionalFormatting>
  <conditionalFormatting sqref="AF179 AD179">
    <cfRule type="containsBlanks" dxfId="70" priority="69">
      <formula>LEN(TRIM(AD179))=0</formula>
    </cfRule>
  </conditionalFormatting>
  <conditionalFormatting sqref="AE179 AC179">
    <cfRule type="expression" dxfId="69" priority="68">
      <formula>AB179&lt;&gt;""</formula>
    </cfRule>
  </conditionalFormatting>
  <conditionalFormatting sqref="AB179">
    <cfRule type="containsBlanks" dxfId="68" priority="67">
      <formula>LEN(TRIM(AB179))=0</formula>
    </cfRule>
  </conditionalFormatting>
  <conditionalFormatting sqref="AL179 AJ179">
    <cfRule type="containsBlanks" dxfId="67" priority="66">
      <formula>LEN(TRIM(AJ179))=0</formula>
    </cfRule>
  </conditionalFormatting>
  <conditionalFormatting sqref="AK179 AI179">
    <cfRule type="expression" dxfId="66" priority="65">
      <formula>AH179&lt;&gt;""</formula>
    </cfRule>
  </conditionalFormatting>
  <conditionalFormatting sqref="AH179">
    <cfRule type="containsBlanks" dxfId="65" priority="64">
      <formula>LEN(TRIM(AH179))=0</formula>
    </cfRule>
  </conditionalFormatting>
  <conditionalFormatting sqref="AF180 AD180">
    <cfRule type="containsBlanks" dxfId="64" priority="63">
      <formula>LEN(TRIM(AD180))=0</formula>
    </cfRule>
  </conditionalFormatting>
  <conditionalFormatting sqref="AE180 AC180">
    <cfRule type="expression" dxfId="63" priority="62">
      <formula>AB180&lt;&gt;""</formula>
    </cfRule>
  </conditionalFormatting>
  <conditionalFormatting sqref="AB180">
    <cfRule type="containsBlanks" dxfId="62" priority="61">
      <formula>LEN(TRIM(AB180))=0</formula>
    </cfRule>
  </conditionalFormatting>
  <conditionalFormatting sqref="AL180 AJ180">
    <cfRule type="containsBlanks" dxfId="61" priority="60">
      <formula>LEN(TRIM(AJ180))=0</formula>
    </cfRule>
  </conditionalFormatting>
  <conditionalFormatting sqref="AK180 AI180">
    <cfRule type="expression" dxfId="60" priority="59">
      <formula>AH180&lt;&gt;""</formula>
    </cfRule>
  </conditionalFormatting>
  <conditionalFormatting sqref="AH180">
    <cfRule type="containsBlanks" dxfId="59" priority="58">
      <formula>LEN(TRIM(AH180))=0</formula>
    </cfRule>
  </conditionalFormatting>
  <conditionalFormatting sqref="AF181 AD181">
    <cfRule type="containsBlanks" dxfId="58" priority="57">
      <formula>LEN(TRIM(AD181))=0</formula>
    </cfRule>
  </conditionalFormatting>
  <conditionalFormatting sqref="AE181 AC181">
    <cfRule type="expression" dxfId="57" priority="56">
      <formula>AB181&lt;&gt;""</formula>
    </cfRule>
  </conditionalFormatting>
  <conditionalFormatting sqref="AB181">
    <cfRule type="containsBlanks" dxfId="56" priority="55">
      <formula>LEN(TRIM(AB181))=0</formula>
    </cfRule>
  </conditionalFormatting>
  <conditionalFormatting sqref="AL181 AJ181">
    <cfRule type="containsBlanks" dxfId="55" priority="54">
      <formula>LEN(TRIM(AJ181))=0</formula>
    </cfRule>
  </conditionalFormatting>
  <conditionalFormatting sqref="AK181 AI181">
    <cfRule type="expression" dxfId="54" priority="53">
      <formula>AH181&lt;&gt;""</formula>
    </cfRule>
  </conditionalFormatting>
  <conditionalFormatting sqref="AH181">
    <cfRule type="containsBlanks" dxfId="53" priority="52">
      <formula>LEN(TRIM(AH181))=0</formula>
    </cfRule>
  </conditionalFormatting>
  <conditionalFormatting sqref="AS181">
    <cfRule type="expression" dxfId="52" priority="51">
      <formula>AR181&lt;&gt;""</formula>
    </cfRule>
  </conditionalFormatting>
  <conditionalFormatting sqref="AR181">
    <cfRule type="containsBlanks" dxfId="51" priority="50">
      <formula>LEN(TRIM(AR181))=0</formula>
    </cfRule>
  </conditionalFormatting>
  <conditionalFormatting sqref="AT181">
    <cfRule type="containsBlanks" dxfId="50" priority="49">
      <formula>LEN(TRIM(AT181))=0</formula>
    </cfRule>
  </conditionalFormatting>
  <conditionalFormatting sqref="AF182 AD182">
    <cfRule type="containsBlanks" dxfId="49" priority="48">
      <formula>LEN(TRIM(AD182))=0</formula>
    </cfRule>
  </conditionalFormatting>
  <conditionalFormatting sqref="AE182 AC182">
    <cfRule type="expression" dxfId="48" priority="47">
      <formula>AB182&lt;&gt;""</formula>
    </cfRule>
  </conditionalFormatting>
  <conditionalFormatting sqref="AB182">
    <cfRule type="containsBlanks" dxfId="47" priority="46">
      <formula>LEN(TRIM(AB182))=0</formula>
    </cfRule>
  </conditionalFormatting>
  <conditionalFormatting sqref="AL182 AJ182">
    <cfRule type="containsBlanks" dxfId="46" priority="45">
      <formula>LEN(TRIM(AJ182))=0</formula>
    </cfRule>
  </conditionalFormatting>
  <conditionalFormatting sqref="AK182 AI182">
    <cfRule type="expression" dxfId="45" priority="44">
      <formula>AH182&lt;&gt;""</formula>
    </cfRule>
  </conditionalFormatting>
  <conditionalFormatting sqref="AH182">
    <cfRule type="containsBlanks" dxfId="44" priority="43">
      <formula>LEN(TRIM(AH182))=0</formula>
    </cfRule>
  </conditionalFormatting>
  <conditionalFormatting sqref="Z184">
    <cfRule type="containsBlanks" dxfId="43" priority="42">
      <formula>LEN(TRIM(Z184))=0</formula>
    </cfRule>
  </conditionalFormatting>
  <conditionalFormatting sqref="AA184">
    <cfRule type="expression" dxfId="42" priority="41">
      <formula>Z184&lt;&gt;""</formula>
    </cfRule>
  </conditionalFormatting>
  <conditionalFormatting sqref="AD184">
    <cfRule type="containsBlanks" dxfId="41" priority="39">
      <formula>LEN(TRIM(AD184))=0</formula>
    </cfRule>
  </conditionalFormatting>
  <conditionalFormatting sqref="AE184 AC184">
    <cfRule type="expression" dxfId="40" priority="38">
      <formula>AB184&lt;&gt;""</formula>
    </cfRule>
  </conditionalFormatting>
  <conditionalFormatting sqref="AB184">
    <cfRule type="containsBlanks" dxfId="39" priority="37">
      <formula>LEN(TRIM(AB184))=0</formula>
    </cfRule>
  </conditionalFormatting>
  <conditionalFormatting sqref="AF184">
    <cfRule type="containsBlanks" dxfId="38" priority="36">
      <formula>LEN(TRIM(AF184))=0</formula>
    </cfRule>
  </conditionalFormatting>
  <conditionalFormatting sqref="AJ184">
    <cfRule type="containsBlanks" dxfId="37" priority="35">
      <formula>LEN(TRIM(AJ184))=0</formula>
    </cfRule>
  </conditionalFormatting>
  <conditionalFormatting sqref="AK184 AI184">
    <cfRule type="expression" dxfId="36" priority="34">
      <formula>AH184&lt;&gt;""</formula>
    </cfRule>
  </conditionalFormatting>
  <conditionalFormatting sqref="AH184">
    <cfRule type="containsBlanks" dxfId="35" priority="33">
      <formula>LEN(TRIM(AH184))=0</formula>
    </cfRule>
  </conditionalFormatting>
  <conditionalFormatting sqref="AL184">
    <cfRule type="containsBlanks" dxfId="34" priority="32">
      <formula>LEN(TRIM(AL184))=0</formula>
    </cfRule>
  </conditionalFormatting>
  <conditionalFormatting sqref="AX184">
    <cfRule type="containsBlanks" dxfId="33" priority="31">
      <formula>LEN(TRIM(AX184))=0</formula>
    </cfRule>
  </conditionalFormatting>
  <conditionalFormatting sqref="AD185 AF185">
    <cfRule type="containsBlanks" dxfId="32" priority="30">
      <formula>LEN(TRIM(AD185))=0</formula>
    </cfRule>
  </conditionalFormatting>
  <conditionalFormatting sqref="AE185 AC185">
    <cfRule type="expression" dxfId="31" priority="29">
      <formula>AB185&lt;&gt;""</formula>
    </cfRule>
  </conditionalFormatting>
  <conditionalFormatting sqref="AB185">
    <cfRule type="containsBlanks" dxfId="30" priority="28">
      <formula>LEN(TRIM(AB185))=0</formula>
    </cfRule>
  </conditionalFormatting>
  <conditionalFormatting sqref="AJ185 AL185">
    <cfRule type="containsBlanks" dxfId="29" priority="27">
      <formula>LEN(TRIM(AJ185))=0</formula>
    </cfRule>
  </conditionalFormatting>
  <conditionalFormatting sqref="AK185 AI185">
    <cfRule type="expression" dxfId="28" priority="26">
      <formula>AH185&lt;&gt;""</formula>
    </cfRule>
  </conditionalFormatting>
  <conditionalFormatting sqref="AH185">
    <cfRule type="containsBlanks" dxfId="27" priority="25">
      <formula>LEN(TRIM(AH185))=0</formula>
    </cfRule>
  </conditionalFormatting>
  <conditionalFormatting sqref="AD186 AF186">
    <cfRule type="containsBlanks" dxfId="26" priority="24">
      <formula>LEN(TRIM(AD186))=0</formula>
    </cfRule>
  </conditionalFormatting>
  <conditionalFormatting sqref="AE186 AC186">
    <cfRule type="expression" dxfId="25" priority="23">
      <formula>AB186&lt;&gt;""</formula>
    </cfRule>
  </conditionalFormatting>
  <conditionalFormatting sqref="AB186">
    <cfRule type="containsBlanks" dxfId="24" priority="22">
      <formula>LEN(TRIM(AB186))=0</formula>
    </cfRule>
  </conditionalFormatting>
  <conditionalFormatting sqref="AJ186 AL186">
    <cfRule type="containsBlanks" dxfId="23" priority="21">
      <formula>LEN(TRIM(AJ186))=0</formula>
    </cfRule>
  </conditionalFormatting>
  <conditionalFormatting sqref="AK186 AI186">
    <cfRule type="expression" dxfId="22" priority="20">
      <formula>AH186&lt;&gt;""</formula>
    </cfRule>
  </conditionalFormatting>
  <conditionalFormatting sqref="AH186">
    <cfRule type="containsBlanks" dxfId="21" priority="19">
      <formula>LEN(TRIM(AH186))=0</formula>
    </cfRule>
  </conditionalFormatting>
  <conditionalFormatting sqref="AD187 AF187">
    <cfRule type="containsBlanks" dxfId="20" priority="18">
      <formula>LEN(TRIM(AD187))=0</formula>
    </cfRule>
  </conditionalFormatting>
  <conditionalFormatting sqref="AE187 AC187">
    <cfRule type="expression" dxfId="19" priority="17">
      <formula>AB187&lt;&gt;""</formula>
    </cfRule>
  </conditionalFormatting>
  <conditionalFormatting sqref="AB187">
    <cfRule type="containsBlanks" dxfId="18" priority="16">
      <formula>LEN(TRIM(AB187))=0</formula>
    </cfRule>
  </conditionalFormatting>
  <conditionalFormatting sqref="AJ187 AL187">
    <cfRule type="containsBlanks" dxfId="17" priority="15">
      <formula>LEN(TRIM(AJ187))=0</formula>
    </cfRule>
  </conditionalFormatting>
  <conditionalFormatting sqref="AK187 AI187">
    <cfRule type="expression" dxfId="16" priority="14">
      <formula>AH187&lt;&gt;""</formula>
    </cfRule>
  </conditionalFormatting>
  <conditionalFormatting sqref="AH187">
    <cfRule type="containsBlanks" dxfId="15" priority="13">
      <formula>LEN(TRIM(AH187))=0</formula>
    </cfRule>
  </conditionalFormatting>
  <conditionalFormatting sqref="AD188 AF188">
    <cfRule type="containsBlanks" dxfId="14" priority="12">
      <formula>LEN(TRIM(AD188))=0</formula>
    </cfRule>
  </conditionalFormatting>
  <conditionalFormatting sqref="AE188 AC188">
    <cfRule type="expression" dxfId="13" priority="11">
      <formula>AB188&lt;&gt;""</formula>
    </cfRule>
  </conditionalFormatting>
  <conditionalFormatting sqref="AB188">
    <cfRule type="containsBlanks" dxfId="12" priority="10">
      <formula>LEN(TRIM(AB188))=0</formula>
    </cfRule>
  </conditionalFormatting>
  <conditionalFormatting sqref="AJ188 AL188">
    <cfRule type="containsBlanks" dxfId="11" priority="9">
      <formula>LEN(TRIM(AJ188))=0</formula>
    </cfRule>
  </conditionalFormatting>
  <conditionalFormatting sqref="AK188 AI188">
    <cfRule type="expression" dxfId="10" priority="8">
      <formula>AH188&lt;&gt;""</formula>
    </cfRule>
  </conditionalFormatting>
  <conditionalFormatting sqref="AH188">
    <cfRule type="containsBlanks" dxfId="9" priority="7">
      <formula>LEN(TRIM(AH188))=0</formula>
    </cfRule>
  </conditionalFormatting>
  <conditionalFormatting sqref="AD189 AF189">
    <cfRule type="containsBlanks" dxfId="8" priority="6">
      <formula>LEN(TRIM(AD189))=0</formula>
    </cfRule>
  </conditionalFormatting>
  <conditionalFormatting sqref="AE189 AC189">
    <cfRule type="expression" dxfId="7" priority="5">
      <formula>AB189&lt;&gt;""</formula>
    </cfRule>
  </conditionalFormatting>
  <conditionalFormatting sqref="AB189">
    <cfRule type="containsBlanks" dxfId="6" priority="4">
      <formula>LEN(TRIM(AB189))=0</formula>
    </cfRule>
  </conditionalFormatting>
  <conditionalFormatting sqref="AJ189 AL189">
    <cfRule type="containsBlanks" dxfId="5" priority="3">
      <formula>LEN(TRIM(AJ189))=0</formula>
    </cfRule>
  </conditionalFormatting>
  <conditionalFormatting sqref="AK189 AI189">
    <cfRule type="expression" dxfId="4" priority="2">
      <formula>AH189&lt;&gt;""</formula>
    </cfRule>
  </conditionalFormatting>
  <conditionalFormatting sqref="AH189">
    <cfRule type="containsBlanks" dxfId="3" priority="1">
      <formula>LEN(TRIM(AH189))=0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L171 I10:L170 I172:L2019 I171:J171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78 T80:T177 T179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7 V10: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2 AD17 AH17 X10:X48 X50:X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7 AJ17 Z10:Z176 Z178: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72 AB74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30 AP32:AP41 AP43 AP46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49 AR51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76 AX78:AX2020">
      <formula1>N10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AS51:AS2019 AC10:AC2019 AE10:AE2019 AG10:AG2019 AI10:AI2019 AK10:AK2019 AM10:AM2019 AO10:AO2019 BE10:BE2019 AQ46:AQ2019 AW10:AW2019 AQ10:AQ30 AQ32:AQ41 AQ43 AU10:AU2019 AS10:AS49 AA10:AA72 AA74:AA2019 U80:U2019 T79 U10:U78 W10:W2019 Y10:Y176 Y178:Y2019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topLeftCell="A19" zoomScaleNormal="100" workbookViewId="0">
      <selection activeCell="D9" sqref="D9:K9"/>
    </sheetView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7" t="s">
        <v>158</v>
      </c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</row>
    <row r="4" spans="2:19" ht="18.75" x14ac:dyDescent="0.25">
      <c r="C4" s="217" t="s">
        <v>159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</row>
    <row r="5" spans="2:19" s="47" customFormat="1" ht="26.25" x14ac:dyDescent="0.25">
      <c r="C5" s="218" t="s">
        <v>133</v>
      </c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11" t="str">
        <f>'2.Ingreso_Datos'!$G$4</f>
        <v>AREQUIPA</v>
      </c>
      <c r="E8" s="212"/>
      <c r="F8" s="212"/>
      <c r="G8" s="213"/>
      <c r="H8" s="50"/>
      <c r="I8" s="50"/>
      <c r="J8" s="50"/>
      <c r="K8" s="49"/>
      <c r="L8" s="49"/>
      <c r="M8" s="50" t="s">
        <v>135</v>
      </c>
      <c r="N8" s="209">
        <f>'2.Ingreso_Datos'!$B$10</f>
        <v>41992</v>
      </c>
      <c r="O8" s="210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4" t="str">
        <f>'2.Ingreso_Datos'!$G$5</f>
        <v>INDEPENDENCIA</v>
      </c>
      <c r="E9" s="215"/>
      <c r="F9" s="215"/>
      <c r="G9" s="215"/>
      <c r="H9" s="215"/>
      <c r="I9" s="215"/>
      <c r="J9" s="215"/>
      <c r="K9" s="216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3" t="s">
        <v>293</v>
      </c>
      <c r="D12" s="206" t="s">
        <v>151</v>
      </c>
      <c r="E12" s="206"/>
      <c r="F12" s="206"/>
      <c r="G12" s="206"/>
      <c r="H12" s="206"/>
      <c r="I12" s="206"/>
      <c r="J12" s="206"/>
      <c r="K12" s="207"/>
      <c r="L12" s="206" t="s">
        <v>152</v>
      </c>
      <c r="M12" s="206"/>
      <c r="N12" s="206"/>
      <c r="O12" s="206"/>
      <c r="P12" s="206"/>
      <c r="Q12" s="206"/>
      <c r="R12" s="206"/>
      <c r="S12" s="207"/>
    </row>
    <row r="13" spans="2:19" ht="24" customHeight="1" x14ac:dyDescent="0.25">
      <c r="C13" s="204"/>
      <c r="D13" s="200" t="s">
        <v>138</v>
      </c>
      <c r="E13" s="200"/>
      <c r="F13" s="200" t="s">
        <v>139</v>
      </c>
      <c r="G13" s="200"/>
      <c r="H13" s="200"/>
      <c r="I13" s="200"/>
      <c r="J13" s="200" t="s">
        <v>128</v>
      </c>
      <c r="K13" s="208"/>
      <c r="L13" s="200" t="s">
        <v>138</v>
      </c>
      <c r="M13" s="200"/>
      <c r="N13" s="200" t="s">
        <v>139</v>
      </c>
      <c r="O13" s="200"/>
      <c r="P13" s="200"/>
      <c r="Q13" s="200"/>
      <c r="R13" s="200" t="s">
        <v>128</v>
      </c>
      <c r="S13" s="208"/>
    </row>
    <row r="14" spans="2:19" ht="24" customHeight="1" x14ac:dyDescent="0.25">
      <c r="C14" s="204"/>
      <c r="D14" s="198" t="s">
        <v>141</v>
      </c>
      <c r="E14" s="198" t="s">
        <v>142</v>
      </c>
      <c r="F14" s="201" t="s">
        <v>143</v>
      </c>
      <c r="G14" s="201" t="s">
        <v>33</v>
      </c>
      <c r="H14" s="198" t="s">
        <v>144</v>
      </c>
      <c r="I14" s="198" t="s">
        <v>145</v>
      </c>
      <c r="J14" s="198" t="s">
        <v>150</v>
      </c>
      <c r="K14" s="196" t="s">
        <v>149</v>
      </c>
      <c r="L14" s="198" t="s">
        <v>141</v>
      </c>
      <c r="M14" s="198" t="s">
        <v>142</v>
      </c>
      <c r="N14" s="201" t="s">
        <v>143</v>
      </c>
      <c r="O14" s="201" t="s">
        <v>33</v>
      </c>
      <c r="P14" s="198" t="s">
        <v>144</v>
      </c>
      <c r="Q14" s="198" t="s">
        <v>145</v>
      </c>
      <c r="R14" s="198" t="s">
        <v>150</v>
      </c>
      <c r="S14" s="196" t="s">
        <v>149</v>
      </c>
    </row>
    <row r="15" spans="2:19" ht="24" customHeight="1" x14ac:dyDescent="0.25">
      <c r="C15" s="205"/>
      <c r="D15" s="199"/>
      <c r="E15" s="199"/>
      <c r="F15" s="202"/>
      <c r="G15" s="202"/>
      <c r="H15" s="199"/>
      <c r="I15" s="199"/>
      <c r="J15" s="199"/>
      <c r="K15" s="197"/>
      <c r="L15" s="199"/>
      <c r="M15" s="199"/>
      <c r="N15" s="202"/>
      <c r="O15" s="202"/>
      <c r="P15" s="199"/>
      <c r="Q15" s="199"/>
      <c r="R15" s="199"/>
      <c r="S15" s="197"/>
    </row>
    <row r="16" spans="2:19" ht="30" customHeight="1" x14ac:dyDescent="0.25">
      <c r="C16" s="58" t="str">
        <f>CONCATENATE("TOTAL EESS ",$D$9)</f>
        <v>TOTAL EESS INDEPENDENCIA</v>
      </c>
      <c r="D16" s="58">
        <f ca="1">COUNTIF('2.Ingreso_Datos'!$BR$10:$BR$2019,"Z")</f>
        <v>20</v>
      </c>
      <c r="E16" s="58">
        <f ca="1">COUNTIF('2.Ingreso_Datos'!$BR$10:$BR$2019,"A")</f>
        <v>18</v>
      </c>
      <c r="F16" s="58">
        <f ca="1">COUNTIF('2.Ingreso_Datos'!$BS$10:$BS$2019,"A")</f>
        <v>34</v>
      </c>
      <c r="G16" s="58">
        <f ca="1">COUNTIF('2.Ingreso_Datos'!$BS$10:$BS$2019,"B")</f>
        <v>3</v>
      </c>
      <c r="H16" s="58">
        <f ca="1">COUNTIF('2.Ingreso_Datos'!$BS$10:$BS$2019,"C")</f>
        <v>1</v>
      </c>
      <c r="I16" s="58">
        <f ca="1">COUNTIF('2.Ingreso_Datos'!$BS$10:$BS$2019,"D")</f>
        <v>0</v>
      </c>
      <c r="J16" s="58">
        <f ca="1">COUNTIF('2.Ingreso_Datos'!$BT$10:$BT$2019,"A")</f>
        <v>14</v>
      </c>
      <c r="K16" s="58">
        <f ca="1">COUNTIF('2.Ingreso_Datos'!$BT$10:$BT$2019,"Z")</f>
        <v>24</v>
      </c>
      <c r="L16" s="58">
        <f ca="1">COUNTIF('2.Ingreso_Datos'!$BR$10:$BR$2019,"V")</f>
        <v>22</v>
      </c>
      <c r="M16" s="58">
        <f ca="1">COUNTIF('2.Ingreso_Datos'!$BR$10:$BR$2019,"B")</f>
        <v>12</v>
      </c>
      <c r="N16" s="58">
        <f ca="1">COUNTIF('2.Ingreso_Datos'!$BS$10:$BS$2019,"F")</f>
        <v>28</v>
      </c>
      <c r="O16" s="58">
        <f ca="1">COUNTIF('2.Ingreso_Datos'!$BS$10:$BS$2019,"G")</f>
        <v>5</v>
      </c>
      <c r="P16" s="58">
        <f ca="1">COUNTIF('2.Ingreso_Datos'!$BS$10:$BS$2019,"H")</f>
        <v>1</v>
      </c>
      <c r="Q16" s="58">
        <f ca="1">COUNTIF('2.Ingreso_Datos'!$BS$10:$BS$2019,"I")</f>
        <v>0</v>
      </c>
      <c r="R16" s="58">
        <f ca="1">COUNTIF('2.Ingreso_Datos'!$BT$10:$BT$2019,"B")</f>
        <v>8</v>
      </c>
      <c r="S16" s="58">
        <f ca="1">COUNTIF('2.Ingreso_Datos'!$BT$10:$BT$2019,"V")</f>
        <v>26</v>
      </c>
    </row>
    <row r="18" spans="3:19" ht="24" customHeight="1" x14ac:dyDescent="0.25">
      <c r="C18" s="203" t="s">
        <v>137</v>
      </c>
      <c r="D18" s="206" t="s">
        <v>153</v>
      </c>
      <c r="E18" s="206"/>
      <c r="F18" s="206"/>
      <c r="G18" s="206"/>
      <c r="H18" s="206"/>
      <c r="I18" s="206"/>
      <c r="J18" s="206"/>
      <c r="K18" s="207"/>
      <c r="L18" s="206" t="s">
        <v>154</v>
      </c>
      <c r="M18" s="206"/>
      <c r="N18" s="206"/>
      <c r="O18" s="206"/>
      <c r="P18" s="206"/>
      <c r="Q18" s="206"/>
      <c r="R18" s="206"/>
      <c r="S18" s="207"/>
    </row>
    <row r="19" spans="3:19" ht="24" customHeight="1" x14ac:dyDescent="0.25">
      <c r="C19" s="204"/>
      <c r="D19" s="200" t="s">
        <v>138</v>
      </c>
      <c r="E19" s="200"/>
      <c r="F19" s="200" t="s">
        <v>139</v>
      </c>
      <c r="G19" s="200"/>
      <c r="H19" s="200"/>
      <c r="I19" s="200"/>
      <c r="J19" s="200" t="s">
        <v>128</v>
      </c>
      <c r="K19" s="208"/>
      <c r="L19" s="200" t="s">
        <v>138</v>
      </c>
      <c r="M19" s="200"/>
      <c r="N19" s="200" t="s">
        <v>139</v>
      </c>
      <c r="O19" s="200"/>
      <c r="P19" s="200"/>
      <c r="Q19" s="200"/>
      <c r="R19" s="200" t="s">
        <v>128</v>
      </c>
      <c r="S19" s="208"/>
    </row>
    <row r="20" spans="3:19" ht="24" customHeight="1" x14ac:dyDescent="0.25">
      <c r="C20" s="204"/>
      <c r="D20" s="198" t="s">
        <v>141</v>
      </c>
      <c r="E20" s="198" t="s">
        <v>142</v>
      </c>
      <c r="F20" s="201" t="s">
        <v>143</v>
      </c>
      <c r="G20" s="201" t="s">
        <v>33</v>
      </c>
      <c r="H20" s="198" t="s">
        <v>144</v>
      </c>
      <c r="I20" s="198" t="s">
        <v>145</v>
      </c>
      <c r="J20" s="198" t="s">
        <v>150</v>
      </c>
      <c r="K20" s="196" t="s">
        <v>149</v>
      </c>
      <c r="L20" s="198" t="s">
        <v>141</v>
      </c>
      <c r="M20" s="198" t="s">
        <v>142</v>
      </c>
      <c r="N20" s="201" t="s">
        <v>143</v>
      </c>
      <c r="O20" s="201" t="s">
        <v>33</v>
      </c>
      <c r="P20" s="198" t="s">
        <v>144</v>
      </c>
      <c r="Q20" s="198" t="s">
        <v>145</v>
      </c>
      <c r="R20" s="198" t="s">
        <v>150</v>
      </c>
      <c r="S20" s="196" t="s">
        <v>149</v>
      </c>
    </row>
    <row r="21" spans="3:19" ht="24" customHeight="1" x14ac:dyDescent="0.25">
      <c r="C21" s="205"/>
      <c r="D21" s="199"/>
      <c r="E21" s="199"/>
      <c r="F21" s="202"/>
      <c r="G21" s="202"/>
      <c r="H21" s="199"/>
      <c r="I21" s="199"/>
      <c r="J21" s="199"/>
      <c r="K21" s="197"/>
      <c r="L21" s="199"/>
      <c r="M21" s="199"/>
      <c r="N21" s="202"/>
      <c r="O21" s="202"/>
      <c r="P21" s="199"/>
      <c r="Q21" s="199"/>
      <c r="R21" s="199"/>
      <c r="S21" s="197"/>
    </row>
    <row r="22" spans="3:19" ht="30" customHeight="1" x14ac:dyDescent="0.25">
      <c r="C22" s="58" t="str">
        <f>CONCATENATE("TOTAL EESS ",$D$9)</f>
        <v>TOTAL EESS INDEPENDENCIA</v>
      </c>
      <c r="D22" s="58">
        <f ca="1">COUNTIF('2.Ingreso_Datos'!$BR$10:$BR$2019,"W")</f>
        <v>20</v>
      </c>
      <c r="E22" s="58">
        <f ca="1">COUNTIF('2.Ingreso_Datos'!$BR$10:$BR$2019,"C")</f>
        <v>13</v>
      </c>
      <c r="F22" s="58">
        <f ca="1">COUNTIF('2.Ingreso_Datos'!$BS$10:$BS$2019,"K")</f>
        <v>30</v>
      </c>
      <c r="G22" s="58">
        <f ca="1">COUNTIF('2.Ingreso_Datos'!$BS$10:$BS$2019,"L")</f>
        <v>3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13</v>
      </c>
      <c r="K22" s="58">
        <f ca="1">COUNTIF('2.Ingreso_Datos'!$BT$10:$BT$2019,"W")</f>
        <v>20</v>
      </c>
      <c r="L22" s="58">
        <f ca="1">COUNTIF('2.Ingreso_Datos'!$BR$10:$BR$2019,"X")</f>
        <v>26</v>
      </c>
      <c r="M22" s="58">
        <f ca="1">COUNTIF('2.Ingreso_Datos'!$BR$10:$BR$2019,"D")</f>
        <v>16</v>
      </c>
      <c r="N22" s="58">
        <f ca="1">COUNTIF('2.Ingreso_Datos'!$BS$10:$BS$2019,"P")</f>
        <v>40</v>
      </c>
      <c r="O22" s="58">
        <f ca="1">COUNTIF('2.Ingreso_Datos'!$BS$10:$BS$2019,"Q")</f>
        <v>2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12</v>
      </c>
      <c r="S22" s="58">
        <f ca="1">COUNTIF('2.Ingreso_Datos'!$BT$10:$BT$2019,"X")</f>
        <v>30</v>
      </c>
    </row>
    <row r="24" spans="3:19" ht="24" customHeight="1" x14ac:dyDescent="0.25">
      <c r="C24" s="203" t="s">
        <v>137</v>
      </c>
      <c r="D24" s="206" t="s">
        <v>155</v>
      </c>
      <c r="E24" s="206"/>
      <c r="F24" s="206"/>
      <c r="G24" s="206"/>
      <c r="H24" s="206"/>
      <c r="I24" s="206"/>
      <c r="J24" s="206"/>
      <c r="K24" s="207"/>
      <c r="L24" s="206" t="s">
        <v>120</v>
      </c>
      <c r="M24" s="206"/>
      <c r="N24" s="206"/>
      <c r="O24" s="206"/>
      <c r="P24" s="206"/>
      <c r="Q24" s="206"/>
      <c r="R24" s="206"/>
      <c r="S24" s="207"/>
    </row>
    <row r="25" spans="3:19" ht="24" customHeight="1" x14ac:dyDescent="0.25">
      <c r="C25" s="204"/>
      <c r="D25" s="200" t="s">
        <v>138</v>
      </c>
      <c r="E25" s="200"/>
      <c r="F25" s="200" t="s">
        <v>139</v>
      </c>
      <c r="G25" s="200"/>
      <c r="H25" s="200"/>
      <c r="I25" s="200"/>
      <c r="J25" s="200" t="s">
        <v>128</v>
      </c>
      <c r="K25" s="208"/>
      <c r="L25" s="200" t="s">
        <v>138</v>
      </c>
      <c r="M25" s="200"/>
      <c r="N25" s="200" t="s">
        <v>139</v>
      </c>
      <c r="O25" s="200"/>
      <c r="P25" s="200"/>
      <c r="Q25" s="200"/>
      <c r="R25" s="200" t="s">
        <v>128</v>
      </c>
      <c r="S25" s="208"/>
    </row>
    <row r="26" spans="3:19" ht="24" customHeight="1" x14ac:dyDescent="0.25">
      <c r="C26" s="204"/>
      <c r="D26" s="198" t="s">
        <v>141</v>
      </c>
      <c r="E26" s="198" t="s">
        <v>142</v>
      </c>
      <c r="F26" s="201" t="s">
        <v>143</v>
      </c>
      <c r="G26" s="201" t="s">
        <v>33</v>
      </c>
      <c r="H26" s="198" t="s">
        <v>144</v>
      </c>
      <c r="I26" s="198" t="s">
        <v>145</v>
      </c>
      <c r="J26" s="198" t="s">
        <v>150</v>
      </c>
      <c r="K26" s="196" t="s">
        <v>149</v>
      </c>
      <c r="L26" s="198" t="s">
        <v>141</v>
      </c>
      <c r="M26" s="198" t="s">
        <v>142</v>
      </c>
      <c r="N26" s="201" t="s">
        <v>143</v>
      </c>
      <c r="O26" s="201" t="s">
        <v>33</v>
      </c>
      <c r="P26" s="198" t="s">
        <v>144</v>
      </c>
      <c r="Q26" s="198" t="s">
        <v>145</v>
      </c>
      <c r="R26" s="198" t="s">
        <v>150</v>
      </c>
      <c r="S26" s="196" t="s">
        <v>149</v>
      </c>
    </row>
    <row r="27" spans="3:19" ht="24" customHeight="1" x14ac:dyDescent="0.25">
      <c r="C27" s="205"/>
      <c r="D27" s="199"/>
      <c r="E27" s="199"/>
      <c r="F27" s="202"/>
      <c r="G27" s="202"/>
      <c r="H27" s="199"/>
      <c r="I27" s="199"/>
      <c r="J27" s="199"/>
      <c r="K27" s="197"/>
      <c r="L27" s="199"/>
      <c r="M27" s="199"/>
      <c r="N27" s="202"/>
      <c r="O27" s="202"/>
      <c r="P27" s="199"/>
      <c r="Q27" s="199"/>
      <c r="R27" s="199"/>
      <c r="S27" s="197"/>
    </row>
    <row r="28" spans="3:19" ht="30" customHeight="1" x14ac:dyDescent="0.25">
      <c r="C28" s="58" t="str">
        <f>CONCATENATE("TOTAL EESS ",$D$9)</f>
        <v>TOTAL EESS INDEPENDENCIA</v>
      </c>
      <c r="D28" s="58">
        <f ca="1">COUNTIF('2.Ingreso_Datos'!$BR$10:$BR$2019,"Y")</f>
        <v>17</v>
      </c>
      <c r="E28" s="58">
        <f ca="1">COUNTIF('2.Ingreso_Datos'!$BR$10:$BR$2019,"E")</f>
        <v>16</v>
      </c>
      <c r="F28" s="58">
        <f ca="1">COUNTIF('2.Ingreso_Datos'!$BS$10:$BS$2019,"U")</f>
        <v>31</v>
      </c>
      <c r="G28" s="58">
        <f ca="1">COUNTIF('2.Ingreso_Datos'!$BS$10:$BS$2019,"V")</f>
        <v>2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14</v>
      </c>
      <c r="K28" s="58">
        <f ca="1">COUNTIF('2.Ingreso_Datos'!$BT$10:$BT$2019,"Y")</f>
        <v>17</v>
      </c>
      <c r="L28" s="58">
        <f ca="1">D16+L16+D22+L22+D28</f>
        <v>105</v>
      </c>
      <c r="M28" s="58">
        <f t="shared" ref="M28:S28" ca="1" si="0">E16+M16+E22+M22+E28</f>
        <v>75</v>
      </c>
      <c r="N28" s="58">
        <f t="shared" ca="1" si="0"/>
        <v>163</v>
      </c>
      <c r="O28" s="58">
        <f t="shared" ca="1" si="0"/>
        <v>15</v>
      </c>
      <c r="P28" s="58">
        <f t="shared" ca="1" si="0"/>
        <v>2</v>
      </c>
      <c r="Q28" s="58">
        <f t="shared" ca="1" si="0"/>
        <v>0</v>
      </c>
      <c r="R28" s="58">
        <f t="shared" ca="1" si="0"/>
        <v>61</v>
      </c>
      <c r="S28" s="58">
        <f t="shared" ca="1" si="0"/>
        <v>117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2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19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9" t="s">
        <v>187</v>
      </c>
      <c r="C4" s="219"/>
      <c r="D4" s="219"/>
      <c r="E4" s="219"/>
      <c r="F4" s="219"/>
      <c r="G4" s="219"/>
      <c r="H4" s="219"/>
      <c r="I4" s="219"/>
      <c r="J4" s="219"/>
      <c r="K4" s="219"/>
      <c r="L4" s="219"/>
      <c r="N4" s="219" t="s">
        <v>187</v>
      </c>
      <c r="O4" s="219"/>
      <c r="P4" s="219"/>
      <c r="Q4" s="219"/>
      <c r="R4" s="219"/>
      <c r="S4" s="219"/>
      <c r="T4" s="219"/>
      <c r="U4" s="219"/>
      <c r="V4" s="219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INDEPENDENCIA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INDEPENDENCIA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5"/>
      <c r="C9" s="226" t="s">
        <v>90</v>
      </c>
      <c r="D9" s="223"/>
      <c r="E9" s="223" t="s">
        <v>91</v>
      </c>
      <c r="F9" s="223"/>
      <c r="G9" s="223" t="s">
        <v>120</v>
      </c>
      <c r="H9" s="224"/>
      <c r="O9" s="220" t="s">
        <v>315</v>
      </c>
      <c r="P9" s="220"/>
      <c r="Q9" s="220"/>
      <c r="S9" s="220" t="s">
        <v>125</v>
      </c>
      <c r="T9" s="220"/>
      <c r="U9" s="220"/>
    </row>
    <row r="10" spans="2:23" ht="24" customHeight="1" x14ac:dyDescent="0.25">
      <c r="B10" s="225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75</v>
      </c>
      <c r="D11" s="72">
        <f ca="1">IFERROR(C11*100/$G$11,0)</f>
        <v>41.666666666666664</v>
      </c>
      <c r="E11" s="71">
        <f ca="1">SUM(E12:E16)</f>
        <v>105</v>
      </c>
      <c r="F11" s="72">
        <f ca="1">IFERROR(E11*100/$G$11,0)</f>
        <v>58.333333333333336</v>
      </c>
      <c r="G11" s="71">
        <f t="shared" ref="G11:G16" ca="1" si="0">C11+E11</f>
        <v>180</v>
      </c>
      <c r="H11" s="72">
        <v>100</v>
      </c>
      <c r="O11" s="70" t="s">
        <v>311</v>
      </c>
      <c r="P11" s="71">
        <f ca="1">COUNTIF('2.Ingreso_Datos'!$BV$10:$BV$2019,"&lt;1")</f>
        <v>38</v>
      </c>
      <c r="Q11" s="72">
        <v>100</v>
      </c>
      <c r="S11" s="70" t="s">
        <v>300</v>
      </c>
      <c r="T11" s="71">
        <f ca="1">COUNTIF('2.Ingreso_Datos'!$BV$10:$BV$2019,2)</f>
        <v>33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18</v>
      </c>
      <c r="D12" s="75">
        <f ca="1">IFERROR(C12*100/$G$12,0)</f>
        <v>47.368421052631582</v>
      </c>
      <c r="E12" s="74">
        <f ca="1">COUNTIF('2.Ingreso_Datos'!$BR$10:$BR$2019,"Z")</f>
        <v>20</v>
      </c>
      <c r="F12" s="76">
        <f ca="1">IFERROR(E12*100/$G$12,0)</f>
        <v>52.631578947368418</v>
      </c>
      <c r="G12" s="77">
        <f t="shared" ca="1" si="0"/>
        <v>38</v>
      </c>
      <c r="H12" s="78">
        <f ca="1">IFERROR(G12*100/$G$11,0)</f>
        <v>21.111111111111111</v>
      </c>
      <c r="O12" s="73" t="s">
        <v>314</v>
      </c>
      <c r="P12" s="74">
        <f ca="1">COUNTIF('2.Ingreso_Datos'!$CB$10:$CB$2019,"VAC")</f>
        <v>34</v>
      </c>
      <c r="Q12" s="76">
        <f ca="1">IFERROR(P12*100/$P$11,0)</f>
        <v>89.473684210526315</v>
      </c>
      <c r="S12" s="79" t="s">
        <v>294</v>
      </c>
      <c r="T12" s="74">
        <f ca="1">COUNTIF('2.Ingreso_Datos'!$CS$10:$CS$2019,19)</f>
        <v>10</v>
      </c>
      <c r="U12" s="76">
        <f ca="1">IFERROR(T12*100/$T$11,0)</f>
        <v>30.303030303030305</v>
      </c>
    </row>
    <row r="13" spans="2:23" ht="24" customHeight="1" x14ac:dyDescent="0.25">
      <c r="B13" s="79" t="s">
        <v>124</v>
      </c>
      <c r="C13" s="74">
        <f ca="1">COUNTIF('2.Ingreso_Datos'!$BR$10:$BR$2019,"B")</f>
        <v>12</v>
      </c>
      <c r="D13" s="75">
        <f ca="1">IFERROR(C13*100/$G$13,0)</f>
        <v>35.294117647058826</v>
      </c>
      <c r="E13" s="74">
        <f ca="1">COUNTIF('2.Ingreso_Datos'!$BR$10:$BR$2019,"V")</f>
        <v>22</v>
      </c>
      <c r="F13" s="76">
        <f ca="1">IFERROR(E13*100/$G$13,0)</f>
        <v>64.705882352941174</v>
      </c>
      <c r="G13" s="77">
        <f t="shared" ca="1" si="0"/>
        <v>34</v>
      </c>
      <c r="H13" s="78">
        <f ca="1">IFERROR(G13*100/$G$11,0)</f>
        <v>18.888888888888889</v>
      </c>
      <c r="O13" s="79" t="s">
        <v>313</v>
      </c>
      <c r="P13" s="74">
        <f ca="1">COUNTIF('2.Ingreso_Datos'!$BY$10:$BY$2019,"VAC")</f>
        <v>34</v>
      </c>
      <c r="Q13" s="76">
        <f ca="1">IFERROR(P13*100/$P$11,0)</f>
        <v>89.473684210526315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13</v>
      </c>
      <c r="D14" s="75">
        <f ca="1">IFERROR(C14*100/$G$14,0)</f>
        <v>39.393939393939391</v>
      </c>
      <c r="E14" s="74">
        <f ca="1">COUNTIF('2.Ingreso_Datos'!$BR$10:$BR$2019,"W")</f>
        <v>20</v>
      </c>
      <c r="F14" s="76">
        <f ca="1">IFERROR(E14*100/$G$14,0)</f>
        <v>60.606060606060609</v>
      </c>
      <c r="G14" s="77">
        <f t="shared" ca="1" si="0"/>
        <v>33</v>
      </c>
      <c r="H14" s="78">
        <f ca="1">IFERROR(G14*100/$G$11,0)</f>
        <v>18.333333333333332</v>
      </c>
      <c r="O14" s="79" t="s">
        <v>312</v>
      </c>
      <c r="P14" s="74">
        <f ca="1">COUNTIF('2.Ingreso_Datos'!$CJ$10:$CJ$2019,"VAC")</f>
        <v>33</v>
      </c>
      <c r="Q14" s="76">
        <f ca="1">IFERROR(P14*100/$P$11,0)</f>
        <v>86.84210526315789</v>
      </c>
    </row>
    <row r="15" spans="2:23" ht="24" customHeight="1" x14ac:dyDescent="0.25">
      <c r="B15" s="79" t="s">
        <v>126</v>
      </c>
      <c r="C15" s="74">
        <f ca="1">COUNTIF('2.Ingreso_Datos'!$BR$10:$BR$2019,"D")</f>
        <v>16</v>
      </c>
      <c r="D15" s="75">
        <f ca="1">IFERROR(C15*100/$G$15,0)</f>
        <v>38.095238095238095</v>
      </c>
      <c r="E15" s="74">
        <f ca="1">COUNTIF('2.Ingreso_Datos'!$BR$10:$BR$2019,"X")</f>
        <v>26</v>
      </c>
      <c r="F15" s="76">
        <f ca="1">IFERROR(E15*100/$G$15,0)</f>
        <v>61.904761904761905</v>
      </c>
      <c r="G15" s="77">
        <f t="shared" ca="1" si="0"/>
        <v>42</v>
      </c>
      <c r="H15" s="78">
        <f ca="1">IFERROR(G15*100/$G$11,0)</f>
        <v>23.333333333333332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16</v>
      </c>
      <c r="D16" s="75">
        <f ca="1">IFERROR(C16*100/$G$16,0)</f>
        <v>48.484848484848484</v>
      </c>
      <c r="E16" s="74">
        <f ca="1">COUNTIF('2.Ingreso_Datos'!$BR$10:$BR$2019,"Y")</f>
        <v>17</v>
      </c>
      <c r="F16" s="76">
        <f ca="1">IFERROR(E16*100/$G$16,0)</f>
        <v>51.515151515151516</v>
      </c>
      <c r="G16" s="77">
        <f t="shared" ca="1" si="0"/>
        <v>33</v>
      </c>
      <c r="H16" s="78">
        <f ca="1">IFERROR(G16*100/$G$11,0)</f>
        <v>18.333333333333332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0" t="s">
        <v>315</v>
      </c>
      <c r="P17" s="220"/>
      <c r="Q17" s="220"/>
      <c r="R17" s="144"/>
      <c r="S17" s="220" t="s">
        <v>126</v>
      </c>
      <c r="T17" s="220"/>
      <c r="U17" s="220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5"/>
      <c r="C19" s="226" t="s">
        <v>129</v>
      </c>
      <c r="D19" s="223"/>
      <c r="E19" s="223" t="s">
        <v>130</v>
      </c>
      <c r="F19" s="223"/>
      <c r="G19" s="223" t="s">
        <v>120</v>
      </c>
      <c r="H19" s="224"/>
      <c r="O19" s="70" t="s">
        <v>311</v>
      </c>
      <c r="P19" s="71">
        <f ca="1">COUNTIF('2.Ingreso_Datos'!$BV$10:$BV$2019,"&lt;1")</f>
        <v>38</v>
      </c>
      <c r="Q19" s="72">
        <v>100</v>
      </c>
      <c r="S19" s="70" t="s">
        <v>299</v>
      </c>
      <c r="T19" s="71">
        <f ca="1">COUNTIF('2.Ingreso_Datos'!$BV$10:$BV$2019,3)</f>
        <v>42</v>
      </c>
      <c r="U19" s="72">
        <v>100</v>
      </c>
    </row>
    <row r="20" spans="1:23" ht="24" customHeight="1" x14ac:dyDescent="0.25">
      <c r="B20" s="225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37</v>
      </c>
      <c r="Q20" s="76">
        <f ca="1">IFERROR(P20*100/P19,0)</f>
        <v>97.368421052631575</v>
      </c>
      <c r="S20" s="79" t="s">
        <v>294</v>
      </c>
      <c r="T20" s="74">
        <f ca="1">COUNTIF('2.Ingreso_Datos'!$CT$10:$CT$2019,19)</f>
        <v>10</v>
      </c>
      <c r="U20" s="76">
        <f ca="1">IFERROR(T20*100/$T$19,0)</f>
        <v>23.80952380952381</v>
      </c>
    </row>
    <row r="21" spans="1:23" ht="24" customHeight="1" x14ac:dyDescent="0.25">
      <c r="B21" s="70" t="s">
        <v>122</v>
      </c>
      <c r="C21" s="71">
        <f ca="1">SUM(C22:C26)</f>
        <v>61</v>
      </c>
      <c r="D21" s="72">
        <f ca="1">IFERROR(C21*100/$G$21,0)</f>
        <v>34.269662921348313</v>
      </c>
      <c r="E21" s="71">
        <f ca="1">SUM(E22:E26)</f>
        <v>117</v>
      </c>
      <c r="F21" s="72">
        <f ca="1">E21*100/$G$11</f>
        <v>65</v>
      </c>
      <c r="G21" s="71">
        <f t="shared" ref="G21:G26" ca="1" si="1">C21+E21</f>
        <v>178</v>
      </c>
      <c r="H21" s="81">
        <v>1</v>
      </c>
      <c r="O21" s="79" t="s">
        <v>309</v>
      </c>
      <c r="P21" s="74">
        <f ca="1">COUNTIF('2.Ingreso_Datos'!$CD$10:$CD$2019,"VAC")</f>
        <v>18</v>
      </c>
      <c r="Q21" s="76">
        <f ca="1">IFERROR(P21*100/P19,0)</f>
        <v>47.368421052631582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14</v>
      </c>
      <c r="D22" s="75">
        <f ca="1">IFERROR(C22*100/$G$22,0)</f>
        <v>36.842105263157897</v>
      </c>
      <c r="E22" s="74">
        <f ca="1">COUNTIF('2.Ingreso_Datos'!$BT$10:$BT$2019,"Z")</f>
        <v>24</v>
      </c>
      <c r="F22" s="76">
        <f ca="1">IFERROR(E22*100/$G$22,0)</f>
        <v>63.157894736842103</v>
      </c>
      <c r="G22" s="77">
        <f t="shared" ca="1" si="1"/>
        <v>38</v>
      </c>
      <c r="H22" s="78">
        <f ca="1">IFERROR(G22*100/$G$11,0)</f>
        <v>21.111111111111111</v>
      </c>
      <c r="O22" s="79" t="s">
        <v>308</v>
      </c>
      <c r="P22" s="74">
        <f ca="1">COUNTIF('2.Ingreso_Datos'!$CA$10:$CA$2019,"VAC")</f>
        <v>16</v>
      </c>
      <c r="Q22" s="76">
        <f ca="1">IFERROR(P22*100/P19,0)</f>
        <v>42.10526315789474</v>
      </c>
    </row>
    <row r="23" spans="1:23" ht="24" customHeight="1" x14ac:dyDescent="0.25">
      <c r="B23" s="79" t="s">
        <v>124</v>
      </c>
      <c r="C23" s="74">
        <f ca="1">COUNTIF('2.Ingreso_Datos'!$BT$10:$BT$2019,"B")</f>
        <v>8</v>
      </c>
      <c r="D23" s="75">
        <f ca="1">IFERROR(C23*100/$G$23,0)</f>
        <v>23.529411764705884</v>
      </c>
      <c r="E23" s="74">
        <f ca="1">COUNTIF('2.Ingreso_Datos'!$BT$10:$BT$2019,"V")</f>
        <v>26</v>
      </c>
      <c r="F23" s="76">
        <f ca="1">IFERROR(E23*100/$G$23,0)</f>
        <v>76.470588235294116</v>
      </c>
      <c r="G23" s="77">
        <f t="shared" ca="1" si="1"/>
        <v>34</v>
      </c>
      <c r="H23" s="78">
        <f ca="1">IFERROR(G23*100/$G$11,0)</f>
        <v>18.888888888888889</v>
      </c>
      <c r="O23" s="79" t="s">
        <v>307</v>
      </c>
      <c r="P23" s="74">
        <f ca="1">COUNTIF('2.Ingreso_Datos'!$CF$10:$CF$2019,"VAC")</f>
        <v>27</v>
      </c>
      <c r="Q23" s="76">
        <f ca="1">IFERROR(P23*100/P19,0)</f>
        <v>71.05263157894737</v>
      </c>
    </row>
    <row r="24" spans="1:23" ht="24" customHeight="1" x14ac:dyDescent="0.25">
      <c r="B24" s="79" t="s">
        <v>125</v>
      </c>
      <c r="C24" s="74">
        <f ca="1">COUNTIF('2.Ingreso_Datos'!$BT$10:$BT$2019,"C")</f>
        <v>13</v>
      </c>
      <c r="D24" s="75">
        <f ca="1">IFERROR(C24*100/$G$24,0)</f>
        <v>39.393939393939391</v>
      </c>
      <c r="E24" s="74">
        <f ca="1">COUNTIF('2.Ingreso_Datos'!$BT$10:$BT$2019,"W")</f>
        <v>20</v>
      </c>
      <c r="F24" s="76">
        <f ca="1">IFERROR(E24*100/$G$24,0)</f>
        <v>60.606060606060609</v>
      </c>
      <c r="G24" s="77">
        <f t="shared" ca="1" si="1"/>
        <v>33</v>
      </c>
      <c r="H24" s="78">
        <f ca="1">IFERROR(G24*100/$G$11,0)</f>
        <v>18.333333333333332</v>
      </c>
      <c r="O24" s="79" t="s">
        <v>304</v>
      </c>
      <c r="P24" s="74">
        <f ca="1">COUNTIF('2.Ingreso_Datos'!$CH$10:$CH$2019,"VAC")</f>
        <v>15</v>
      </c>
      <c r="Q24" s="76">
        <f ca="1">IFERROR(P24*100/P19,0)</f>
        <v>39.473684210526315</v>
      </c>
    </row>
    <row r="25" spans="1:23" ht="24" customHeight="1" x14ac:dyDescent="0.25">
      <c r="B25" s="79" t="s">
        <v>126</v>
      </c>
      <c r="C25" s="74">
        <f ca="1">COUNTIF('2.Ingreso_Datos'!$BT$10:$BT$2019,"D")</f>
        <v>12</v>
      </c>
      <c r="D25" s="75">
        <f ca="1">IFERROR(C25*100/$G$25,0)</f>
        <v>28.571428571428573</v>
      </c>
      <c r="E25" s="74">
        <f ca="1">COUNTIF('2.Ingreso_Datos'!$BT$10:$BT$2019,"X")</f>
        <v>30</v>
      </c>
      <c r="F25" s="76">
        <f ca="1">IFERROR(E25*100/$G$25,0)</f>
        <v>71.428571428571431</v>
      </c>
      <c r="G25" s="77">
        <f t="shared" ca="1" si="1"/>
        <v>42</v>
      </c>
      <c r="H25" s="78">
        <f ca="1">IFERROR(G25*100/$G$11,0)</f>
        <v>23.333333333333332</v>
      </c>
      <c r="O25" s="166" t="s">
        <v>294</v>
      </c>
      <c r="P25" s="167">
        <f ca="1">COUNTIF('2.Ingreso_Datos'!$CQ$10:$CQ$2019,14)</f>
        <v>15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14</v>
      </c>
      <c r="D26" s="75">
        <f ca="1">IFERROR(C26*100/$G$26,0)</f>
        <v>45.161290322580648</v>
      </c>
      <c r="E26" s="74">
        <f ca="1">COUNTIF('2.Ingreso_Datos'!$BT$10:$BT$2019,"Y")</f>
        <v>17</v>
      </c>
      <c r="F26" s="76">
        <f ca="1">IFERROR(E26*100/$G$26,0)</f>
        <v>54.838709677419352</v>
      </c>
      <c r="G26" s="77">
        <f t="shared" ca="1" si="1"/>
        <v>31</v>
      </c>
      <c r="H26" s="78">
        <f ca="1">IFERROR(G26*100/$G$11,0)</f>
        <v>17.222222222222221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0" t="s">
        <v>124</v>
      </c>
      <c r="P28" s="220"/>
      <c r="Q28" s="220"/>
      <c r="S28" s="220" t="s">
        <v>127</v>
      </c>
      <c r="T28" s="220"/>
      <c r="U28" s="220"/>
    </row>
    <row r="29" spans="1:23" ht="24" customHeight="1" x14ac:dyDescent="0.25">
      <c r="B29" s="225"/>
      <c r="C29" s="226" t="s">
        <v>32</v>
      </c>
      <c r="D29" s="223"/>
      <c r="E29" s="223" t="s">
        <v>33</v>
      </c>
      <c r="F29" s="223"/>
      <c r="G29" s="223" t="s">
        <v>34</v>
      </c>
      <c r="H29" s="224"/>
      <c r="I29" s="223" t="s">
        <v>189</v>
      </c>
      <c r="J29" s="224"/>
      <c r="K29" s="223" t="s">
        <v>120</v>
      </c>
      <c r="L29" s="224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5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34</v>
      </c>
      <c r="Q30" s="72">
        <v>100</v>
      </c>
      <c r="S30" s="70" t="s">
        <v>296</v>
      </c>
      <c r="T30" s="71">
        <f ca="1">COUNTIF('2.Ingreso_Datos'!$BV$10:$BV$2019,4)</f>
        <v>33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163</v>
      </c>
      <c r="D31" s="72">
        <f ca="1">C31*100/$K$31</f>
        <v>90.555555555555557</v>
      </c>
      <c r="E31" s="71">
        <f ca="1">SUM(E32:E36)</f>
        <v>15</v>
      </c>
      <c r="F31" s="72">
        <f ca="1">E31*100/$K$31</f>
        <v>8.3333333333333339</v>
      </c>
      <c r="G31" s="71">
        <f ca="1">SUM(G32:G36)</f>
        <v>2</v>
      </c>
      <c r="H31" s="72">
        <f ca="1">G31*100/$K$31</f>
        <v>1.1111111111111112</v>
      </c>
      <c r="I31" s="71">
        <f ca="1">SUM(I32:I36)</f>
        <v>0</v>
      </c>
      <c r="J31" s="72">
        <f ca="1">I31*100/$K$31</f>
        <v>0</v>
      </c>
      <c r="K31" s="71">
        <f ca="1">SUM(K32:K36)</f>
        <v>180</v>
      </c>
      <c r="L31" s="72">
        <v>100</v>
      </c>
      <c r="O31" s="79" t="s">
        <v>305</v>
      </c>
      <c r="P31" s="74">
        <f ca="1">COUNTIF('2.Ingreso_Datos'!$CL$10:$CL$2019,"VAC")</f>
        <v>28</v>
      </c>
      <c r="Q31" s="76">
        <f ca="1">IFERROR(P31*100/P30,0)</f>
        <v>82.352941176470594</v>
      </c>
      <c r="S31" s="79" t="s">
        <v>295</v>
      </c>
      <c r="T31" s="74">
        <f ca="1">COUNTIF('2.Ingreso_Datos'!$CP$10:$CP$2019,"VAC")</f>
        <v>20</v>
      </c>
      <c r="U31" s="76">
        <f ca="1">IFERROR(T31*100/$T$30,0)</f>
        <v>60.606060606060609</v>
      </c>
    </row>
    <row r="32" spans="1:23" ht="24" customHeight="1" x14ac:dyDescent="0.25">
      <c r="B32" s="73" t="s">
        <v>123</v>
      </c>
      <c r="C32" s="74">
        <f ca="1">COUNTIF('2.Ingreso_Datos'!$BS$10:$BS$2019,"A")</f>
        <v>34</v>
      </c>
      <c r="D32" s="75">
        <f ca="1">IFERROR(C32*100/$K$32,0)</f>
        <v>89.473684210526315</v>
      </c>
      <c r="E32" s="74">
        <f ca="1">COUNTIF('2.Ingreso_Datos'!$BS$10:$BS$2019,"B")</f>
        <v>3</v>
      </c>
      <c r="F32" s="75">
        <f ca="1">IFERROR(E32*100/$K$32,0)</f>
        <v>7.8947368421052628</v>
      </c>
      <c r="G32" s="74">
        <f ca="1">COUNTIF('2.Ingreso_Datos'!$BS$10:$BS$2019,"C")</f>
        <v>1</v>
      </c>
      <c r="H32" s="75">
        <f ca="1">IFERROR(G32*100/$K$32,0)</f>
        <v>2.6315789473684212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38</v>
      </c>
      <c r="L32" s="78">
        <f ca="1">IFERROR(K32*100/$K$31,0)</f>
        <v>21.111111111111111</v>
      </c>
      <c r="O32" s="79" t="s">
        <v>304</v>
      </c>
      <c r="P32" s="74">
        <f ca="1">COUNTIF('2.Ingreso_Datos'!$CI$10:$CI$2019,"VAC")</f>
        <v>13</v>
      </c>
      <c r="Q32" s="76">
        <f ca="1">IFERROR(P32*100/P30,0)</f>
        <v>38.235294117647058</v>
      </c>
      <c r="S32" s="166" t="s">
        <v>294</v>
      </c>
      <c r="T32" s="167">
        <f ca="1">COUNTIF('2.Ingreso_Datos'!$CU$10:$CU$2019,20)</f>
        <v>7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28</v>
      </c>
      <c r="D33" s="75">
        <f ca="1">IFERROR(C33*100/$K$33,0)</f>
        <v>82.352941176470594</v>
      </c>
      <c r="E33" s="74">
        <f ca="1">COUNTIF('2.Ingreso_Datos'!$BS$10:$BS$2019,"G")</f>
        <v>5</v>
      </c>
      <c r="F33" s="75">
        <f ca="1">IFERROR(E33*100/$K$33,0)</f>
        <v>14.705882352941176</v>
      </c>
      <c r="G33" s="74">
        <f ca="1">COUNTIF('2.Ingreso_Datos'!$BS$10:$BS$2019,"H")</f>
        <v>1</v>
      </c>
      <c r="H33" s="75">
        <f ca="1">IFERROR(G33*100/$K$33,0)</f>
        <v>2.9411764705882355</v>
      </c>
      <c r="I33" s="74">
        <f ca="1">COUNTIF('2.Ingreso_Datos'!$BS$10:$BS$2019,"I")</f>
        <v>0</v>
      </c>
      <c r="J33" s="75">
        <f ca="1">IFERROR(I33*100/$K$33,0)</f>
        <v>0</v>
      </c>
      <c r="K33" s="77">
        <f ca="1">G33+I33+E33+C33</f>
        <v>34</v>
      </c>
      <c r="L33" s="78">
        <f ca="1">IFERROR(K33*100/$K$31,0)</f>
        <v>18.888888888888889</v>
      </c>
      <c r="O33" s="79" t="s">
        <v>303</v>
      </c>
      <c r="P33" s="74">
        <f ca="1">COUNTIF('2.Ingreso_Datos'!$CM$10:$CM$2019,"VAC")</f>
        <v>28</v>
      </c>
      <c r="Q33" s="76">
        <f ca="1">IFERROR(P33*100/P30,0)</f>
        <v>82.352941176470594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30</v>
      </c>
      <c r="D34" s="75">
        <f ca="1">IFERROR(C34*100/$K$34,0)</f>
        <v>90.909090909090907</v>
      </c>
      <c r="E34" s="74">
        <f ca="1">COUNTIF('2.Ingreso_Datos'!$BS$10:$BS$2019,"L")</f>
        <v>3</v>
      </c>
      <c r="F34" s="75">
        <f ca="1">IFERROR(E34*100/$K$34,0)</f>
        <v>9.0909090909090917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ca="1">G34+I34+E34+C34</f>
        <v>33</v>
      </c>
      <c r="L34" s="78">
        <f ca="1">IFERROR(K34*100/$K$31,0)</f>
        <v>18.333333333333332</v>
      </c>
      <c r="O34" s="79" t="s">
        <v>302</v>
      </c>
      <c r="P34" s="74">
        <f ca="1">COUNTIF('2.Ingreso_Datos'!$CN$10:$CN$2019,"VAC")</f>
        <v>91</v>
      </c>
      <c r="Q34" s="76">
        <f ca="1">IFERROR(P34*100/P30,0)</f>
        <v>267.64705882352939</v>
      </c>
    </row>
    <row r="35" spans="1:21" ht="24" customHeight="1" x14ac:dyDescent="0.25">
      <c r="B35" s="79" t="s">
        <v>126</v>
      </c>
      <c r="C35" s="74">
        <f ca="1">COUNTIF('2.Ingreso_Datos'!$BS$10:$BS$2019,"P")</f>
        <v>40</v>
      </c>
      <c r="D35" s="75">
        <f ca="1">IFERROR(C35*100/$K$35,0)</f>
        <v>95.238095238095241</v>
      </c>
      <c r="E35" s="74">
        <f ca="1">COUNTIF('2.Ingreso_Datos'!$BS$10:$BS$2019,"Q")</f>
        <v>2</v>
      </c>
      <c r="F35" s="75">
        <f ca="1">IFERROR(E35*100/$K$35,0)</f>
        <v>4.7619047619047619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ca="1">G35+I35+E35+C35</f>
        <v>42</v>
      </c>
      <c r="L35" s="78">
        <f ca="1">IFERROR(K35*100/$K$31,0)</f>
        <v>23.333333333333332</v>
      </c>
      <c r="O35" s="79" t="s">
        <v>301</v>
      </c>
      <c r="P35" s="74">
        <f ca="1">COUNTIF('2.Ingreso_Datos'!$CO$10:$CO$2019,"VAC")</f>
        <v>113</v>
      </c>
      <c r="Q35" s="76">
        <f ca="1">IFERROR(P35*100/P30,0)</f>
        <v>332.35294117647061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31</v>
      </c>
      <c r="D36" s="75">
        <f ca="1">IFERROR(C36*100/$K$36,0)</f>
        <v>93.939393939393938</v>
      </c>
      <c r="E36" s="74">
        <f ca="1">COUNTIF('2.Ingreso_Datos'!$BS$10:$BS$2019,"V")</f>
        <v>2</v>
      </c>
      <c r="F36" s="75">
        <f ca="1">IFERROR(E36*100/$K$36,0)</f>
        <v>6.0606060606060606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ca="1">G36+I36+E36+C36</f>
        <v>33</v>
      </c>
      <c r="L36" s="78">
        <f ca="1">IFERROR(K36*100/$K$31,0)</f>
        <v>18.333333333333332</v>
      </c>
      <c r="O36" s="166" t="s">
        <v>294</v>
      </c>
      <c r="P36" s="167">
        <f ca="1">COUNTIF('2.Ingreso_Datos'!$CR$10:$CR$2019,17)</f>
        <v>2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9" t="s">
        <v>187</v>
      </c>
      <c r="C4" s="219"/>
      <c r="D4" s="219"/>
      <c r="E4" s="219"/>
      <c r="F4" s="219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30"/>
      <c r="D6" s="231"/>
      <c r="E6" s="231"/>
      <c r="F6" s="232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7" t="s">
        <v>92</v>
      </c>
      <c r="C9" s="228" t="s">
        <v>93</v>
      </c>
      <c r="D9" s="228" t="s">
        <v>94</v>
      </c>
      <c r="E9" s="229" t="s">
        <v>95</v>
      </c>
    </row>
    <row r="10" spans="1:6" ht="18" customHeight="1" x14ac:dyDescent="0.25">
      <c r="B10" s="227"/>
      <c r="C10" s="228"/>
      <c r="D10" s="228"/>
      <c r="E10" s="229"/>
    </row>
    <row r="11" spans="1:6" ht="18" customHeight="1" x14ac:dyDescent="0.25">
      <c r="A11" s="22"/>
      <c r="B11" s="24" t="s">
        <v>120</v>
      </c>
      <c r="C11" s="25">
        <f>SUM(C12:C35)</f>
        <v>23</v>
      </c>
      <c r="D11" s="25">
        <f>SUM(D12:D35)</f>
        <v>50</v>
      </c>
      <c r="E11" s="25">
        <f>SUM(E12:E35)</f>
        <v>79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10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3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3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2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7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50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67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8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2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topLeftCell="A7" workbookViewId="0">
      <selection activeCell="A14" sqref="A14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7" t="s">
        <v>158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</row>
    <row r="3" spans="2:71" ht="18.75" x14ac:dyDescent="0.25">
      <c r="C3" s="217" t="s">
        <v>159</v>
      </c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</row>
    <row r="4" spans="2:71" s="47" customFormat="1" ht="26.25" x14ac:dyDescent="0.25">
      <c r="C4" s="218" t="s">
        <v>283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2:71" s="47" customFormat="1" x14ac:dyDescent="0.25"/>
    <row r="6" spans="2:71" s="47" customFormat="1" ht="91.5" customHeight="1" x14ac:dyDescent="0.25">
      <c r="B6" s="48"/>
      <c r="C6" s="239" t="s">
        <v>351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3" t="s">
        <v>289</v>
      </c>
      <c r="D8" s="240" t="s">
        <v>284</v>
      </c>
      <c r="E8" s="241"/>
      <c r="F8" s="241"/>
      <c r="G8" s="203"/>
      <c r="H8" s="206" t="s">
        <v>151</v>
      </c>
      <c r="I8" s="206"/>
      <c r="J8" s="206"/>
      <c r="K8" s="206"/>
      <c r="L8" s="206"/>
      <c r="M8" s="206"/>
      <c r="N8" s="206"/>
      <c r="O8" s="207"/>
      <c r="P8" s="206" t="s">
        <v>152</v>
      </c>
      <c r="Q8" s="206"/>
      <c r="R8" s="206"/>
      <c r="S8" s="206"/>
      <c r="T8" s="206"/>
      <c r="U8" s="206"/>
      <c r="V8" s="206"/>
      <c r="W8" s="207"/>
      <c r="X8" s="206" t="s">
        <v>153</v>
      </c>
      <c r="Y8" s="206"/>
      <c r="Z8" s="206"/>
      <c r="AA8" s="206"/>
      <c r="AB8" s="206"/>
      <c r="AC8" s="206"/>
      <c r="AD8" s="206"/>
      <c r="AE8" s="207"/>
      <c r="AF8" s="206" t="s">
        <v>154</v>
      </c>
      <c r="AG8" s="206"/>
      <c r="AH8" s="206"/>
      <c r="AI8" s="206"/>
      <c r="AJ8" s="206"/>
      <c r="AK8" s="206"/>
      <c r="AL8" s="206"/>
      <c r="AM8" s="207"/>
      <c r="AN8" s="206" t="s">
        <v>155</v>
      </c>
      <c r="AO8" s="206"/>
      <c r="AP8" s="206"/>
      <c r="AQ8" s="206"/>
      <c r="AR8" s="206"/>
      <c r="AS8" s="206"/>
      <c r="AT8" s="206"/>
      <c r="AU8" s="207"/>
      <c r="AV8" s="234" t="s">
        <v>291</v>
      </c>
      <c r="AW8" s="235"/>
      <c r="AX8" s="235"/>
      <c r="AY8" s="235"/>
      <c r="AZ8" s="235"/>
      <c r="BA8" s="235"/>
      <c r="BB8" s="235"/>
      <c r="BC8" s="235"/>
      <c r="BD8" s="235"/>
      <c r="BE8" s="235"/>
      <c r="BF8" s="235"/>
      <c r="BG8" s="235"/>
      <c r="BH8" s="235"/>
      <c r="BI8" s="235"/>
      <c r="BJ8" s="235"/>
      <c r="BK8" s="235"/>
      <c r="BL8" s="235"/>
      <c r="BM8" s="235"/>
      <c r="BN8" s="235"/>
      <c r="BO8" s="235"/>
      <c r="BP8" s="235"/>
      <c r="BQ8" s="235"/>
      <c r="BR8" s="235"/>
      <c r="BS8" s="235"/>
    </row>
    <row r="9" spans="2:71" ht="24" customHeight="1" x14ac:dyDescent="0.25">
      <c r="C9" s="204"/>
      <c r="D9" s="242" t="s">
        <v>285</v>
      </c>
      <c r="E9" s="242" t="s">
        <v>286</v>
      </c>
      <c r="F9" s="242" t="s">
        <v>288</v>
      </c>
      <c r="G9" s="242" t="s">
        <v>287</v>
      </c>
      <c r="H9" s="200" t="s">
        <v>138</v>
      </c>
      <c r="I9" s="200"/>
      <c r="J9" s="200" t="s">
        <v>139</v>
      </c>
      <c r="K9" s="200"/>
      <c r="L9" s="200"/>
      <c r="M9" s="200"/>
      <c r="N9" s="200" t="s">
        <v>128</v>
      </c>
      <c r="O9" s="208"/>
      <c r="P9" s="200" t="s">
        <v>138</v>
      </c>
      <c r="Q9" s="200"/>
      <c r="R9" s="200" t="s">
        <v>139</v>
      </c>
      <c r="S9" s="200"/>
      <c r="T9" s="200"/>
      <c r="U9" s="200"/>
      <c r="V9" s="200" t="s">
        <v>128</v>
      </c>
      <c r="W9" s="208"/>
      <c r="X9" s="200" t="s">
        <v>138</v>
      </c>
      <c r="Y9" s="200"/>
      <c r="Z9" s="200" t="s">
        <v>139</v>
      </c>
      <c r="AA9" s="200"/>
      <c r="AB9" s="200"/>
      <c r="AC9" s="200"/>
      <c r="AD9" s="200" t="s">
        <v>128</v>
      </c>
      <c r="AE9" s="208"/>
      <c r="AF9" s="200" t="s">
        <v>138</v>
      </c>
      <c r="AG9" s="200"/>
      <c r="AH9" s="200" t="s">
        <v>139</v>
      </c>
      <c r="AI9" s="200"/>
      <c r="AJ9" s="200"/>
      <c r="AK9" s="200"/>
      <c r="AL9" s="200" t="s">
        <v>128</v>
      </c>
      <c r="AM9" s="208"/>
      <c r="AN9" s="200" t="s">
        <v>138</v>
      </c>
      <c r="AO9" s="200"/>
      <c r="AP9" s="200" t="s">
        <v>139</v>
      </c>
      <c r="AQ9" s="200"/>
      <c r="AR9" s="200"/>
      <c r="AS9" s="200"/>
      <c r="AT9" s="200" t="s">
        <v>128</v>
      </c>
      <c r="AU9" s="208"/>
      <c r="AV9" s="207"/>
      <c r="AW9" s="236"/>
      <c r="AX9" s="236"/>
      <c r="AY9" s="236"/>
      <c r="AZ9" s="236"/>
      <c r="BA9" s="236"/>
      <c r="BB9" s="236"/>
      <c r="BC9" s="236"/>
      <c r="BD9" s="236"/>
      <c r="BE9" s="236"/>
      <c r="BF9" s="236"/>
      <c r="BG9" s="236"/>
      <c r="BH9" s="236"/>
      <c r="BI9" s="236"/>
      <c r="BJ9" s="236"/>
      <c r="BK9" s="236"/>
      <c r="BL9" s="236"/>
      <c r="BM9" s="236"/>
      <c r="BN9" s="236"/>
      <c r="BO9" s="236"/>
      <c r="BP9" s="236"/>
      <c r="BQ9" s="236"/>
      <c r="BR9" s="236"/>
      <c r="BS9" s="236"/>
    </row>
    <row r="10" spans="2:71" ht="24" customHeight="1" x14ac:dyDescent="0.25">
      <c r="C10" s="204"/>
      <c r="D10" s="225"/>
      <c r="E10" s="225"/>
      <c r="F10" s="225"/>
      <c r="G10" s="225"/>
      <c r="H10" s="198" t="s">
        <v>141</v>
      </c>
      <c r="I10" s="198" t="s">
        <v>142</v>
      </c>
      <c r="J10" s="201" t="s">
        <v>143</v>
      </c>
      <c r="K10" s="201" t="s">
        <v>33</v>
      </c>
      <c r="L10" s="198" t="s">
        <v>144</v>
      </c>
      <c r="M10" s="198" t="s">
        <v>145</v>
      </c>
      <c r="N10" s="198" t="s">
        <v>150</v>
      </c>
      <c r="O10" s="196" t="s">
        <v>149</v>
      </c>
      <c r="P10" s="198" t="s">
        <v>141</v>
      </c>
      <c r="Q10" s="198" t="s">
        <v>142</v>
      </c>
      <c r="R10" s="201" t="s">
        <v>143</v>
      </c>
      <c r="S10" s="201" t="s">
        <v>33</v>
      </c>
      <c r="T10" s="198" t="s">
        <v>144</v>
      </c>
      <c r="U10" s="198" t="s">
        <v>145</v>
      </c>
      <c r="V10" s="198" t="s">
        <v>150</v>
      </c>
      <c r="W10" s="196" t="s">
        <v>149</v>
      </c>
      <c r="X10" s="198" t="s">
        <v>141</v>
      </c>
      <c r="Y10" s="198" t="s">
        <v>142</v>
      </c>
      <c r="Z10" s="201" t="s">
        <v>143</v>
      </c>
      <c r="AA10" s="201" t="s">
        <v>33</v>
      </c>
      <c r="AB10" s="198" t="s">
        <v>144</v>
      </c>
      <c r="AC10" s="198" t="s">
        <v>145</v>
      </c>
      <c r="AD10" s="198" t="s">
        <v>150</v>
      </c>
      <c r="AE10" s="196" t="s">
        <v>149</v>
      </c>
      <c r="AF10" s="198" t="s">
        <v>141</v>
      </c>
      <c r="AG10" s="198" t="s">
        <v>142</v>
      </c>
      <c r="AH10" s="201" t="s">
        <v>143</v>
      </c>
      <c r="AI10" s="201" t="s">
        <v>33</v>
      </c>
      <c r="AJ10" s="198" t="s">
        <v>144</v>
      </c>
      <c r="AK10" s="198" t="s">
        <v>145</v>
      </c>
      <c r="AL10" s="198" t="s">
        <v>150</v>
      </c>
      <c r="AM10" s="196" t="s">
        <v>149</v>
      </c>
      <c r="AN10" s="198" t="s">
        <v>141</v>
      </c>
      <c r="AO10" s="198" t="s">
        <v>142</v>
      </c>
      <c r="AP10" s="201" t="s">
        <v>143</v>
      </c>
      <c r="AQ10" s="201" t="s">
        <v>33</v>
      </c>
      <c r="AR10" s="198" t="s">
        <v>144</v>
      </c>
      <c r="AS10" s="198" t="s">
        <v>145</v>
      </c>
      <c r="AT10" s="198" t="s">
        <v>150</v>
      </c>
      <c r="AU10" s="196" t="s">
        <v>149</v>
      </c>
      <c r="AV10" s="199">
        <v>1</v>
      </c>
      <c r="AW10" s="199">
        <v>2</v>
      </c>
      <c r="AX10" s="202">
        <v>3</v>
      </c>
      <c r="AY10" s="202">
        <v>4</v>
      </c>
      <c r="AZ10" s="199">
        <v>5</v>
      </c>
      <c r="BA10" s="199">
        <v>6</v>
      </c>
      <c r="BB10" s="199">
        <v>7</v>
      </c>
      <c r="BC10" s="199">
        <v>8</v>
      </c>
      <c r="BD10" s="199">
        <v>9</v>
      </c>
      <c r="BE10" s="199">
        <v>10</v>
      </c>
      <c r="BF10" s="199">
        <v>11</v>
      </c>
      <c r="BG10" s="199">
        <v>12</v>
      </c>
      <c r="BH10" s="199">
        <v>13</v>
      </c>
      <c r="BI10" s="199">
        <v>14</v>
      </c>
      <c r="BJ10" s="199">
        <v>15</v>
      </c>
      <c r="BK10" s="199">
        <v>16</v>
      </c>
      <c r="BL10" s="199">
        <v>17</v>
      </c>
      <c r="BM10" s="199">
        <v>18</v>
      </c>
      <c r="BN10" s="199">
        <v>19</v>
      </c>
      <c r="BO10" s="199">
        <v>20</v>
      </c>
      <c r="BP10" s="199">
        <v>21</v>
      </c>
      <c r="BQ10" s="199">
        <v>22</v>
      </c>
      <c r="BR10" s="199">
        <v>23</v>
      </c>
      <c r="BS10" s="197">
        <v>24</v>
      </c>
    </row>
    <row r="11" spans="2:71" ht="24" customHeight="1" x14ac:dyDescent="0.25">
      <c r="C11" s="204"/>
      <c r="D11" s="243"/>
      <c r="E11" s="243"/>
      <c r="F11" s="243"/>
      <c r="G11" s="243"/>
      <c r="H11" s="198"/>
      <c r="I11" s="198"/>
      <c r="J11" s="201"/>
      <c r="K11" s="201"/>
      <c r="L11" s="198"/>
      <c r="M11" s="198"/>
      <c r="N11" s="198"/>
      <c r="O11" s="196"/>
      <c r="P11" s="198"/>
      <c r="Q11" s="198"/>
      <c r="R11" s="201"/>
      <c r="S11" s="201"/>
      <c r="T11" s="198"/>
      <c r="U11" s="198"/>
      <c r="V11" s="198"/>
      <c r="W11" s="196"/>
      <c r="X11" s="198"/>
      <c r="Y11" s="198"/>
      <c r="Z11" s="201"/>
      <c r="AA11" s="201"/>
      <c r="AB11" s="198"/>
      <c r="AC11" s="198"/>
      <c r="AD11" s="198"/>
      <c r="AE11" s="196"/>
      <c r="AF11" s="198"/>
      <c r="AG11" s="198"/>
      <c r="AH11" s="201"/>
      <c r="AI11" s="201"/>
      <c r="AJ11" s="198"/>
      <c r="AK11" s="198"/>
      <c r="AL11" s="198"/>
      <c r="AM11" s="196"/>
      <c r="AN11" s="198"/>
      <c r="AO11" s="198"/>
      <c r="AP11" s="201"/>
      <c r="AQ11" s="201"/>
      <c r="AR11" s="198"/>
      <c r="AS11" s="198"/>
      <c r="AT11" s="198"/>
      <c r="AU11" s="196"/>
      <c r="AV11" s="233"/>
      <c r="AW11" s="233"/>
      <c r="AX11" s="237"/>
      <c r="AY11" s="237"/>
      <c r="AZ11" s="233"/>
      <c r="BA11" s="233"/>
      <c r="BB11" s="233"/>
      <c r="BC11" s="233"/>
      <c r="BD11" s="233"/>
      <c r="BE11" s="233"/>
      <c r="BF11" s="233"/>
      <c r="BG11" s="233"/>
      <c r="BH11" s="233"/>
      <c r="BI11" s="233"/>
      <c r="BJ11" s="233"/>
      <c r="BK11" s="233"/>
      <c r="BL11" s="233"/>
      <c r="BM11" s="233"/>
      <c r="BN11" s="233"/>
      <c r="BO11" s="233"/>
      <c r="BP11" s="233"/>
      <c r="BQ11" s="233"/>
      <c r="BR11" s="233"/>
      <c r="BS11" s="238"/>
    </row>
    <row r="12" spans="2:71" ht="30" customHeight="1" x14ac:dyDescent="0.25">
      <c r="C12" s="122" t="str">
        <f>IFERROR("ENVIO_"&amp;$E$12,0)</f>
        <v>ENVIO_0000001302</v>
      </c>
      <c r="D12" s="122" t="str">
        <f>IFERROR('2.Ingreso_Datos'!$G$4,0)</f>
        <v>AREQUIPA</v>
      </c>
      <c r="E12" s="122" t="str">
        <f>IFERROR(VLOOKUP(F12,Master!G6:H261,2,FALSE),0)</f>
        <v>0000001302</v>
      </c>
      <c r="F12" s="122" t="str">
        <f>'2.Ingreso_Datos'!$G$5</f>
        <v>INDEPENDENCIA</v>
      </c>
      <c r="G12" s="142">
        <f>IFERROR('2.Ingreso_Datos'!$B$10,0)</f>
        <v>41992</v>
      </c>
      <c r="H12" s="122">
        <f ca="1">COUNTIF('2.Ingreso_Datos'!$BR$10:$BR$2019,"Z")</f>
        <v>20</v>
      </c>
      <c r="I12" s="122">
        <f ca="1">COUNTIF('2.Ingreso_Datos'!$BR$10:$BR$2019,"A")</f>
        <v>18</v>
      </c>
      <c r="J12" s="122">
        <f ca="1">COUNTIF('2.Ingreso_Datos'!$BS$10:$BS$2019,"A")</f>
        <v>34</v>
      </c>
      <c r="K12" s="122">
        <f ca="1">COUNTIF('2.Ingreso_Datos'!$BS$10:$BS$2019,"B")</f>
        <v>3</v>
      </c>
      <c r="L12" s="122">
        <f ca="1">COUNTIF('2.Ingreso_Datos'!$BS$10:$BS$2019,"C")</f>
        <v>1</v>
      </c>
      <c r="M12" s="122">
        <f ca="1">COUNTIF('2.Ingreso_Datos'!$BS$10:$BS$2019,"D")</f>
        <v>0</v>
      </c>
      <c r="N12" s="122">
        <f ca="1">COUNTIF('2.Ingreso_Datos'!$BT$10:$BT$2019,"A")</f>
        <v>14</v>
      </c>
      <c r="O12" s="122">
        <f ca="1">COUNTIF('2.Ingreso_Datos'!$BT$10:$BT$2019,"Z")</f>
        <v>24</v>
      </c>
      <c r="P12" s="122">
        <f ca="1">COUNTIF('2.Ingreso_Datos'!$BR$10:$BR$2019,"V")</f>
        <v>22</v>
      </c>
      <c r="Q12" s="122">
        <f ca="1">COUNTIF('2.Ingreso_Datos'!$BR$10:$BR$2019,"B")</f>
        <v>12</v>
      </c>
      <c r="R12" s="122">
        <f ca="1">COUNTIF('2.Ingreso_Datos'!$BS$10:$BS$2019,"F")</f>
        <v>28</v>
      </c>
      <c r="S12" s="122">
        <f ca="1">COUNTIF('2.Ingreso_Datos'!$BS$10:$BS$2019,"G")</f>
        <v>5</v>
      </c>
      <c r="T12" s="122">
        <f ca="1">COUNTIF('2.Ingreso_Datos'!$BS$10:$BS$2019,"H")</f>
        <v>1</v>
      </c>
      <c r="U12" s="122">
        <f ca="1">COUNTIF('2.Ingreso_Datos'!$BS$10:$BS$2019,"I")</f>
        <v>0</v>
      </c>
      <c r="V12" s="122">
        <f ca="1">COUNTIF('2.Ingreso_Datos'!$BT$10:$BT$2019,"B")</f>
        <v>8</v>
      </c>
      <c r="W12" s="122">
        <f ca="1">COUNTIF('2.Ingreso_Datos'!$BT$10:$BT$2019,"V")</f>
        <v>26</v>
      </c>
      <c r="X12" s="122">
        <f ca="1">COUNTIF('2.Ingreso_Datos'!$BR$10:$BR$2019,"W")</f>
        <v>20</v>
      </c>
      <c r="Y12" s="122">
        <f ca="1">COUNTIF('2.Ingreso_Datos'!$BR$10:$BR$2019,"C")</f>
        <v>13</v>
      </c>
      <c r="Z12" s="122">
        <f ca="1">COUNTIF('2.Ingreso_Datos'!$BS$10:$BS$2019,"K")</f>
        <v>30</v>
      </c>
      <c r="AA12" s="122">
        <f ca="1">COUNTIF('2.Ingreso_Datos'!$BS$10:$BS$2019,"L")</f>
        <v>3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13</v>
      </c>
      <c r="AE12" s="122">
        <f ca="1">COUNTIF('2.Ingreso_Datos'!$BT$10:$BT$2019,"W")</f>
        <v>20</v>
      </c>
      <c r="AF12" s="122">
        <f ca="1">COUNTIF('2.Ingreso_Datos'!$BR$10:$BR$2019,"X")</f>
        <v>26</v>
      </c>
      <c r="AG12" s="122">
        <f ca="1">COUNTIF('2.Ingreso_Datos'!$BR$10:$BR$2019,"D")</f>
        <v>16</v>
      </c>
      <c r="AH12" s="122">
        <f ca="1">COUNTIF('2.Ingreso_Datos'!$BS$10:$BS$2019,"P")</f>
        <v>40</v>
      </c>
      <c r="AI12" s="122">
        <f ca="1">COUNTIF('2.Ingreso_Datos'!$BS$10:$BS$2019,"Q")</f>
        <v>2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12</v>
      </c>
      <c r="AM12" s="122">
        <f ca="1">COUNTIF('2.Ingreso_Datos'!$BT$10:$BT$2019,"X")</f>
        <v>30</v>
      </c>
      <c r="AN12" s="122">
        <f ca="1">COUNTIF('2.Ingreso_Datos'!$BR$10:$BR$2019,"Y")</f>
        <v>17</v>
      </c>
      <c r="AO12" s="122">
        <f ca="1">COUNTIF('2.Ingreso_Datos'!$BR$10:$BR$2019,"E")</f>
        <v>16</v>
      </c>
      <c r="AP12" s="122">
        <f ca="1">COUNTIF('2.Ingreso_Datos'!$BS$10:$BS$2019,"U")</f>
        <v>31</v>
      </c>
      <c r="AQ12" s="122">
        <f ca="1">COUNTIF('2.Ingreso_Datos'!$BS$10:$BS$2019,"V")</f>
        <v>2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14</v>
      </c>
      <c r="AU12" s="122">
        <f ca="1">COUNTIF('2.Ingreso_Datos'!$BT$10:$BT$2019,"Y")</f>
        <v>17</v>
      </c>
      <c r="AV12" s="122">
        <f>'5.Razones_No_Vacunación'!$C$12</f>
        <v>10</v>
      </c>
      <c r="AW12" s="122">
        <f>'5.Razones_No_Vacunación'!$C$13</f>
        <v>3</v>
      </c>
      <c r="AX12" s="122">
        <f>'5.Razones_No_Vacunación'!$C$14</f>
        <v>0</v>
      </c>
      <c r="AY12" s="122">
        <f>'5.Razones_No_Vacunación'!$C$15</f>
        <v>3</v>
      </c>
      <c r="AZ12" s="122">
        <f>'5.Razones_No_Vacunación'!$E$16</f>
        <v>2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7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50</v>
      </c>
      <c r="BJ12" s="137">
        <f>'5.Razones_No_Vacunación'!$E$26</f>
        <v>0</v>
      </c>
      <c r="BK12" s="122">
        <f>'5.Razones_No_Vacunación'!$E$27</f>
        <v>67</v>
      </c>
      <c r="BL12" s="122">
        <f>'5.Razones_No_Vacunación'!$E$28</f>
        <v>8</v>
      </c>
      <c r="BM12" s="122">
        <f>'5.Razones_No_Vacunación'!$E$29</f>
        <v>0</v>
      </c>
      <c r="BN12" s="122">
        <f>'5.Razones_No_Vacunación'!$E$30</f>
        <v>2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1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7" t="s">
        <v>196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117"/>
    </row>
    <row r="2" spans="1:23" ht="28.15" customHeight="1" x14ac:dyDescent="0.35">
      <c r="A2" s="337" t="s">
        <v>159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117"/>
    </row>
    <row r="3" spans="1:23" ht="28.15" customHeight="1" x14ac:dyDescent="0.35">
      <c r="A3" s="337" t="s">
        <v>197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8" t="s">
        <v>156</v>
      </c>
      <c r="F9" s="339"/>
      <c r="G9" s="338" t="s">
        <v>33</v>
      </c>
      <c r="H9" s="339"/>
      <c r="I9" s="340" t="s">
        <v>34</v>
      </c>
      <c r="J9" s="340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21" t="s">
        <v>209</v>
      </c>
      <c r="J11" s="322"/>
      <c r="K11" s="323" t="s">
        <v>210</v>
      </c>
      <c r="L11" s="324"/>
      <c r="M11" s="324"/>
      <c r="N11" s="325"/>
      <c r="O11" s="87"/>
      <c r="P11" s="329" t="s">
        <v>211</v>
      </c>
      <c r="Q11" s="330"/>
      <c r="R11" s="330"/>
      <c r="S11" s="330"/>
      <c r="T11" s="33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32" t="s">
        <v>213</v>
      </c>
      <c r="J12" s="333"/>
      <c r="K12" s="326"/>
      <c r="L12" s="327"/>
      <c r="M12" s="327"/>
      <c r="N12" s="328"/>
      <c r="O12" s="87"/>
      <c r="P12" s="257" t="s">
        <v>96</v>
      </c>
      <c r="Q12" s="258"/>
      <c r="R12" s="258"/>
      <c r="S12" s="258"/>
      <c r="T12" s="259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6"/>
      <c r="L13" s="327"/>
      <c r="M13" s="327"/>
      <c r="N13" s="328"/>
      <c r="O13" s="87"/>
      <c r="P13" s="257" t="s">
        <v>97</v>
      </c>
      <c r="Q13" s="258"/>
      <c r="R13" s="258"/>
      <c r="S13" s="258"/>
      <c r="T13" s="259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6"/>
      <c r="L14" s="327"/>
      <c r="M14" s="327"/>
      <c r="N14" s="328"/>
      <c r="O14" s="87"/>
      <c r="P14" s="257" t="s">
        <v>98</v>
      </c>
      <c r="Q14" s="258"/>
      <c r="R14" s="258"/>
      <c r="S14" s="258"/>
      <c r="T14" s="259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6"/>
      <c r="L15" s="327"/>
      <c r="M15" s="327"/>
      <c r="N15" s="328"/>
      <c r="O15" s="87"/>
      <c r="P15" s="334" t="s">
        <v>99</v>
      </c>
      <c r="Q15" s="335"/>
      <c r="R15" s="335"/>
      <c r="S15" s="335"/>
      <c r="T15" s="336"/>
      <c r="U15" s="87"/>
      <c r="V15" s="102"/>
    </row>
    <row r="16" spans="1:23" s="91" customFormat="1" ht="42" customHeight="1" x14ac:dyDescent="0.25">
      <c r="A16" s="87"/>
      <c r="B16" s="314" t="s">
        <v>77</v>
      </c>
      <c r="C16" s="315"/>
      <c r="D16" s="315"/>
      <c r="E16" s="315"/>
      <c r="F16" s="315"/>
      <c r="G16" s="315"/>
      <c r="H16" s="315"/>
      <c r="I16" s="315"/>
      <c r="J16" s="316"/>
      <c r="K16" s="317" t="s">
        <v>82</v>
      </c>
      <c r="L16" s="318"/>
      <c r="M16" s="319"/>
      <c r="N16" s="320"/>
      <c r="O16" s="87"/>
      <c r="P16" s="303" t="s">
        <v>100</v>
      </c>
      <c r="Q16" s="304"/>
      <c r="R16" s="304"/>
      <c r="S16" s="304"/>
      <c r="T16" s="305"/>
      <c r="U16" s="87"/>
      <c r="V16" s="102"/>
    </row>
    <row r="17" spans="1:22" s="91" customFormat="1" ht="31.5" customHeight="1" x14ac:dyDescent="0.25">
      <c r="A17" s="87"/>
      <c r="B17" s="291" t="s">
        <v>217</v>
      </c>
      <c r="C17" s="292"/>
      <c r="D17" s="292"/>
      <c r="E17" s="292"/>
      <c r="F17" s="292"/>
      <c r="G17" s="292"/>
      <c r="H17" s="292"/>
      <c r="I17" s="292"/>
      <c r="J17" s="302"/>
      <c r="K17" s="270"/>
      <c r="L17" s="271"/>
      <c r="M17" s="274"/>
      <c r="N17" s="275"/>
      <c r="O17" s="87"/>
      <c r="P17" s="285" t="s">
        <v>101</v>
      </c>
      <c r="Q17" s="286"/>
      <c r="R17" s="286"/>
      <c r="S17" s="286"/>
      <c r="T17" s="287"/>
      <c r="U17" s="87"/>
      <c r="V17" s="102"/>
    </row>
    <row r="18" spans="1:22" s="91" customFormat="1" ht="42" customHeight="1" x14ac:dyDescent="0.25">
      <c r="A18" s="87"/>
      <c r="B18" s="288" t="s">
        <v>218</v>
      </c>
      <c r="C18" s="267"/>
      <c r="D18" s="267"/>
      <c r="E18" s="306"/>
      <c r="F18" s="307"/>
      <c r="G18" s="307"/>
      <c r="H18" s="307"/>
      <c r="I18" s="307"/>
      <c r="J18" s="308"/>
      <c r="K18" s="270" t="s">
        <v>82</v>
      </c>
      <c r="L18" s="271"/>
      <c r="M18" s="274"/>
      <c r="N18" s="275"/>
      <c r="O18" s="87"/>
      <c r="P18" s="303" t="s">
        <v>102</v>
      </c>
      <c r="Q18" s="304"/>
      <c r="R18" s="304"/>
      <c r="S18" s="304"/>
      <c r="T18" s="305"/>
      <c r="U18" s="87"/>
      <c r="V18" s="102"/>
    </row>
    <row r="19" spans="1:22" s="91" customFormat="1" ht="30" customHeight="1" x14ac:dyDescent="0.25">
      <c r="A19" s="87"/>
      <c r="B19" s="312" t="s">
        <v>217</v>
      </c>
      <c r="C19" s="313"/>
      <c r="D19" s="313"/>
      <c r="E19" s="310"/>
      <c r="F19" s="294"/>
      <c r="G19" s="294"/>
      <c r="H19" s="294"/>
      <c r="I19" s="294"/>
      <c r="J19" s="311"/>
      <c r="K19" s="270"/>
      <c r="L19" s="271"/>
      <c r="M19" s="274"/>
      <c r="N19" s="275"/>
      <c r="O19" s="87">
        <v>1</v>
      </c>
      <c r="P19" s="285" t="s">
        <v>103</v>
      </c>
      <c r="Q19" s="286"/>
      <c r="R19" s="286"/>
      <c r="S19" s="286"/>
      <c r="T19" s="287"/>
      <c r="U19" s="87"/>
      <c r="V19" s="102"/>
    </row>
    <row r="20" spans="1:22" s="91" customFormat="1" ht="42" customHeight="1" x14ac:dyDescent="0.25">
      <c r="A20" s="87"/>
      <c r="B20" s="288" t="s">
        <v>219</v>
      </c>
      <c r="C20" s="267"/>
      <c r="D20" s="267"/>
      <c r="E20" s="306"/>
      <c r="F20" s="307"/>
      <c r="G20" s="307"/>
      <c r="H20" s="307"/>
      <c r="I20" s="307"/>
      <c r="J20" s="308"/>
      <c r="K20" s="270" t="s">
        <v>82</v>
      </c>
      <c r="L20" s="271"/>
      <c r="M20" s="274"/>
      <c r="N20" s="275"/>
      <c r="O20" s="87"/>
      <c r="P20" s="270" t="s">
        <v>104</v>
      </c>
      <c r="Q20" s="271"/>
      <c r="R20" s="271"/>
      <c r="S20" s="271"/>
      <c r="T20" s="309"/>
      <c r="U20" s="87"/>
      <c r="V20" s="102"/>
    </row>
    <row r="21" spans="1:22" s="91" customFormat="1" ht="40.5" customHeight="1" x14ac:dyDescent="0.25">
      <c r="A21" s="87"/>
      <c r="B21" s="291" t="s">
        <v>217</v>
      </c>
      <c r="C21" s="292"/>
      <c r="D21" s="292"/>
      <c r="E21" s="310"/>
      <c r="F21" s="294"/>
      <c r="G21" s="294"/>
      <c r="H21" s="294"/>
      <c r="I21" s="294"/>
      <c r="J21" s="311"/>
      <c r="K21" s="270"/>
      <c r="L21" s="271"/>
      <c r="M21" s="274"/>
      <c r="N21" s="275"/>
      <c r="O21" s="87">
        <v>1</v>
      </c>
      <c r="P21" s="285" t="s">
        <v>105</v>
      </c>
      <c r="Q21" s="286"/>
      <c r="R21" s="286"/>
      <c r="S21" s="286"/>
      <c r="T21" s="287"/>
      <c r="U21" s="87"/>
      <c r="V21" s="102"/>
    </row>
    <row r="22" spans="1:22" s="91" customFormat="1" ht="42" customHeight="1" x14ac:dyDescent="0.25">
      <c r="A22" s="87"/>
      <c r="B22" s="288" t="s">
        <v>220</v>
      </c>
      <c r="C22" s="267"/>
      <c r="D22" s="267"/>
      <c r="E22" s="267" t="s">
        <v>221</v>
      </c>
      <c r="F22" s="267"/>
      <c r="G22" s="267"/>
      <c r="H22" s="267" t="s">
        <v>222</v>
      </c>
      <c r="I22" s="267"/>
      <c r="J22" s="269"/>
      <c r="K22" s="270" t="s">
        <v>82</v>
      </c>
      <c r="L22" s="271"/>
      <c r="M22" s="274"/>
      <c r="N22" s="275"/>
      <c r="O22" s="87"/>
      <c r="P22" s="303" t="s">
        <v>106</v>
      </c>
      <c r="Q22" s="304"/>
      <c r="R22" s="304"/>
      <c r="S22" s="304"/>
      <c r="T22" s="305"/>
      <c r="U22" s="87"/>
      <c r="V22" s="102"/>
    </row>
    <row r="23" spans="1:22" s="91" customFormat="1" ht="42" customHeight="1" x14ac:dyDescent="0.25">
      <c r="A23" s="87"/>
      <c r="B23" s="291" t="s">
        <v>217</v>
      </c>
      <c r="C23" s="292"/>
      <c r="D23" s="292"/>
      <c r="E23" s="292" t="s">
        <v>217</v>
      </c>
      <c r="F23" s="292"/>
      <c r="G23" s="292"/>
      <c r="H23" s="292" t="s">
        <v>217</v>
      </c>
      <c r="I23" s="292"/>
      <c r="J23" s="302"/>
      <c r="K23" s="270"/>
      <c r="L23" s="271"/>
      <c r="M23" s="274"/>
      <c r="N23" s="275"/>
      <c r="O23" s="87"/>
      <c r="P23" s="278" t="s">
        <v>107</v>
      </c>
      <c r="Q23" s="279"/>
      <c r="R23" s="279"/>
      <c r="S23" s="279"/>
      <c r="T23" s="280"/>
      <c r="U23" s="87"/>
      <c r="V23" s="102"/>
    </row>
    <row r="24" spans="1:22" s="91" customFormat="1" ht="42" customHeight="1" x14ac:dyDescent="0.25">
      <c r="A24" s="87"/>
      <c r="B24" s="288" t="s">
        <v>223</v>
      </c>
      <c r="C24" s="267"/>
      <c r="D24" s="267"/>
      <c r="E24" s="267" t="s">
        <v>224</v>
      </c>
      <c r="F24" s="267"/>
      <c r="G24" s="267"/>
      <c r="H24" s="267" t="s">
        <v>225</v>
      </c>
      <c r="I24" s="267"/>
      <c r="J24" s="269"/>
      <c r="K24" s="270" t="s">
        <v>82</v>
      </c>
      <c r="L24" s="271"/>
      <c r="M24" s="274"/>
      <c r="N24" s="275"/>
      <c r="O24" s="87"/>
      <c r="P24" s="278" t="s">
        <v>108</v>
      </c>
      <c r="Q24" s="279"/>
      <c r="R24" s="279"/>
      <c r="S24" s="279"/>
      <c r="T24" s="280"/>
      <c r="U24" s="87"/>
      <c r="V24" s="102"/>
    </row>
    <row r="25" spans="1:22" s="91" customFormat="1" ht="42" customHeight="1" x14ac:dyDescent="0.25">
      <c r="A25" s="87"/>
      <c r="B25" s="291" t="s">
        <v>217</v>
      </c>
      <c r="C25" s="292"/>
      <c r="D25" s="292"/>
      <c r="E25" s="292" t="s">
        <v>217</v>
      </c>
      <c r="F25" s="292"/>
      <c r="G25" s="292"/>
      <c r="H25" s="292" t="s">
        <v>217</v>
      </c>
      <c r="I25" s="292"/>
      <c r="J25" s="302"/>
      <c r="K25" s="270"/>
      <c r="L25" s="271"/>
      <c r="M25" s="274"/>
      <c r="N25" s="275"/>
      <c r="O25" s="87"/>
      <c r="P25" s="285" t="s">
        <v>226</v>
      </c>
      <c r="Q25" s="286"/>
      <c r="R25" s="286"/>
      <c r="S25" s="286"/>
      <c r="T25" s="287"/>
      <c r="U25" s="87"/>
      <c r="V25" s="102"/>
    </row>
    <row r="26" spans="1:22" s="91" customFormat="1" ht="42" customHeight="1" x14ac:dyDescent="0.25">
      <c r="A26" s="87"/>
      <c r="B26" s="288" t="s">
        <v>227</v>
      </c>
      <c r="C26" s="267"/>
      <c r="D26" s="267"/>
      <c r="E26" s="267" t="s">
        <v>228</v>
      </c>
      <c r="F26" s="267"/>
      <c r="G26" s="267"/>
      <c r="H26" s="267"/>
      <c r="I26" s="267"/>
      <c r="J26" s="269"/>
      <c r="K26" s="270" t="s">
        <v>82</v>
      </c>
      <c r="L26" s="271"/>
      <c r="M26" s="274"/>
      <c r="N26" s="275"/>
      <c r="O26" s="87"/>
      <c r="P26" s="285" t="s">
        <v>110</v>
      </c>
      <c r="Q26" s="286"/>
      <c r="R26" s="286"/>
      <c r="S26" s="286"/>
      <c r="T26" s="287"/>
      <c r="U26" s="87"/>
      <c r="V26" s="102"/>
    </row>
    <row r="27" spans="1:22" s="91" customFormat="1" ht="42" customHeight="1" x14ac:dyDescent="0.25">
      <c r="A27" s="87"/>
      <c r="B27" s="291" t="s">
        <v>217</v>
      </c>
      <c r="C27" s="292"/>
      <c r="D27" s="292"/>
      <c r="E27" s="292" t="s">
        <v>217</v>
      </c>
      <c r="F27" s="292"/>
      <c r="G27" s="292"/>
      <c r="H27" s="292"/>
      <c r="I27" s="292"/>
      <c r="J27" s="302"/>
      <c r="K27" s="270"/>
      <c r="L27" s="271"/>
      <c r="M27" s="274"/>
      <c r="N27" s="275"/>
      <c r="O27" s="87"/>
      <c r="P27" s="285" t="s">
        <v>111</v>
      </c>
      <c r="Q27" s="286"/>
      <c r="R27" s="286"/>
      <c r="S27" s="286"/>
      <c r="T27" s="287"/>
      <c r="U27" s="87"/>
      <c r="V27" s="102"/>
    </row>
    <row r="28" spans="1:22" s="91" customFormat="1" ht="42" customHeight="1" x14ac:dyDescent="0.25">
      <c r="A28" s="87"/>
      <c r="B28" s="288" t="s">
        <v>229</v>
      </c>
      <c r="C28" s="267"/>
      <c r="D28" s="267"/>
      <c r="E28" s="288" t="s">
        <v>230</v>
      </c>
      <c r="F28" s="267"/>
      <c r="G28" s="267"/>
      <c r="H28" s="288" t="s">
        <v>231</v>
      </c>
      <c r="I28" s="267"/>
      <c r="J28" s="267"/>
      <c r="K28" s="296" t="s">
        <v>82</v>
      </c>
      <c r="L28" s="297"/>
      <c r="M28" s="297"/>
      <c r="N28" s="298"/>
      <c r="O28" s="87"/>
      <c r="P28" s="278" t="s">
        <v>112</v>
      </c>
      <c r="Q28" s="279"/>
      <c r="R28" s="279"/>
      <c r="S28" s="279"/>
      <c r="T28" s="280"/>
      <c r="U28" s="87"/>
      <c r="V28" s="102"/>
    </row>
    <row r="29" spans="1:22" s="91" customFormat="1" ht="42" customHeight="1" x14ac:dyDescent="0.25">
      <c r="A29" s="87"/>
      <c r="B29" s="291" t="s">
        <v>217</v>
      </c>
      <c r="C29" s="292"/>
      <c r="D29" s="292"/>
      <c r="E29" s="292" t="s">
        <v>217</v>
      </c>
      <c r="F29" s="292"/>
      <c r="G29" s="292"/>
      <c r="H29" s="292" t="s">
        <v>217</v>
      </c>
      <c r="I29" s="292"/>
      <c r="J29" s="292"/>
      <c r="K29" s="299"/>
      <c r="L29" s="300"/>
      <c r="M29" s="300"/>
      <c r="N29" s="301"/>
      <c r="O29" s="87"/>
      <c r="P29" s="278" t="s">
        <v>113</v>
      </c>
      <c r="Q29" s="279"/>
      <c r="R29" s="279"/>
      <c r="S29" s="279"/>
      <c r="T29" s="280"/>
      <c r="U29" s="87"/>
      <c r="V29" s="102"/>
    </row>
    <row r="30" spans="1:22" s="91" customFormat="1" ht="42" customHeight="1" x14ac:dyDescent="0.25">
      <c r="A30" s="87"/>
      <c r="B30" s="288" t="s">
        <v>232</v>
      </c>
      <c r="C30" s="267"/>
      <c r="D30" s="267"/>
      <c r="E30" s="268" t="s">
        <v>233</v>
      </c>
      <c r="F30" s="267"/>
      <c r="G30" s="267"/>
      <c r="H30" s="268" t="s">
        <v>234</v>
      </c>
      <c r="I30" s="267"/>
      <c r="J30" s="267"/>
      <c r="K30" s="270" t="s">
        <v>82</v>
      </c>
      <c r="L30" s="271"/>
      <c r="M30" s="274"/>
      <c r="N30" s="275"/>
      <c r="O30" s="87"/>
      <c r="P30" s="278" t="s">
        <v>114</v>
      </c>
      <c r="Q30" s="279"/>
      <c r="R30" s="279"/>
      <c r="S30" s="279"/>
      <c r="T30" s="280"/>
      <c r="U30" s="87"/>
      <c r="V30" s="102"/>
    </row>
    <row r="31" spans="1:22" s="91" customFormat="1" ht="42" customHeight="1" x14ac:dyDescent="0.25">
      <c r="A31" s="87"/>
      <c r="B31" s="291" t="s">
        <v>217</v>
      </c>
      <c r="C31" s="292"/>
      <c r="D31" s="292"/>
      <c r="E31" s="295" t="s">
        <v>217</v>
      </c>
      <c r="F31" s="292"/>
      <c r="G31" s="292"/>
      <c r="H31" s="295" t="s">
        <v>217</v>
      </c>
      <c r="I31" s="292"/>
      <c r="J31" s="292"/>
      <c r="K31" s="270"/>
      <c r="L31" s="271"/>
      <c r="M31" s="274"/>
      <c r="N31" s="275"/>
      <c r="O31" s="87"/>
      <c r="P31" s="278" t="s">
        <v>115</v>
      </c>
      <c r="Q31" s="279"/>
      <c r="R31" s="279"/>
      <c r="S31" s="279"/>
      <c r="T31" s="280"/>
      <c r="U31" s="87"/>
      <c r="V31" s="102"/>
    </row>
    <row r="32" spans="1:22" s="91" customFormat="1" ht="42" customHeight="1" x14ac:dyDescent="0.25">
      <c r="A32" s="87"/>
      <c r="B32" s="288" t="s">
        <v>235</v>
      </c>
      <c r="C32" s="267"/>
      <c r="D32" s="267"/>
      <c r="E32" s="288" t="s">
        <v>236</v>
      </c>
      <c r="F32" s="267"/>
      <c r="G32" s="267"/>
      <c r="H32" s="289" t="s">
        <v>237</v>
      </c>
      <c r="I32" s="290"/>
      <c r="J32" s="268"/>
      <c r="K32" s="270" t="s">
        <v>82</v>
      </c>
      <c r="L32" s="271"/>
      <c r="M32" s="274"/>
      <c r="N32" s="275"/>
      <c r="O32" s="87"/>
      <c r="P32" s="278" t="s">
        <v>238</v>
      </c>
      <c r="Q32" s="279"/>
      <c r="R32" s="279"/>
      <c r="S32" s="279"/>
      <c r="T32" s="280"/>
      <c r="U32" s="87"/>
      <c r="V32" s="102"/>
    </row>
    <row r="33" spans="1:22" s="91" customFormat="1" ht="42" customHeight="1" x14ac:dyDescent="0.25">
      <c r="A33" s="87"/>
      <c r="B33" s="291" t="s">
        <v>217</v>
      </c>
      <c r="C33" s="292"/>
      <c r="D33" s="292"/>
      <c r="E33" s="292" t="s">
        <v>217</v>
      </c>
      <c r="F33" s="292"/>
      <c r="G33" s="292"/>
      <c r="H33" s="293" t="s">
        <v>217</v>
      </c>
      <c r="I33" s="294"/>
      <c r="J33" s="295"/>
      <c r="K33" s="270"/>
      <c r="L33" s="271"/>
      <c r="M33" s="274"/>
      <c r="N33" s="275"/>
      <c r="O33" s="87"/>
      <c r="P33" s="278" t="s">
        <v>117</v>
      </c>
      <c r="Q33" s="279"/>
      <c r="R33" s="279"/>
      <c r="S33" s="279"/>
      <c r="T33" s="280"/>
      <c r="U33" s="87"/>
      <c r="V33" s="102"/>
    </row>
    <row r="34" spans="1:22" s="91" customFormat="1" ht="42" customHeight="1" x14ac:dyDescent="0.25">
      <c r="A34" s="87"/>
      <c r="B34" s="267" t="s">
        <v>239</v>
      </c>
      <c r="C34" s="267"/>
      <c r="D34" s="267"/>
      <c r="E34" s="267"/>
      <c r="F34" s="267"/>
      <c r="G34" s="267"/>
      <c r="H34" s="268"/>
      <c r="I34" s="267"/>
      <c r="J34" s="269"/>
      <c r="K34" s="270" t="s">
        <v>82</v>
      </c>
      <c r="L34" s="271"/>
      <c r="M34" s="274"/>
      <c r="N34" s="275"/>
      <c r="O34" s="87"/>
      <c r="P34" s="278" t="s">
        <v>118</v>
      </c>
      <c r="Q34" s="279"/>
      <c r="R34" s="279"/>
      <c r="S34" s="279"/>
      <c r="T34" s="280"/>
      <c r="U34" s="87"/>
      <c r="V34" s="102"/>
    </row>
    <row r="35" spans="1:22" s="91" customFormat="1" ht="42" customHeight="1" thickBot="1" x14ac:dyDescent="0.3">
      <c r="A35" s="87"/>
      <c r="B35" s="281" t="s">
        <v>217</v>
      </c>
      <c r="C35" s="282"/>
      <c r="D35" s="282"/>
      <c r="E35" s="282"/>
      <c r="F35" s="282"/>
      <c r="G35" s="282"/>
      <c r="H35" s="283"/>
      <c r="I35" s="282"/>
      <c r="J35" s="284"/>
      <c r="K35" s="272"/>
      <c r="L35" s="273"/>
      <c r="M35" s="276"/>
      <c r="N35" s="277"/>
      <c r="O35" s="87"/>
      <c r="P35" s="285" t="s">
        <v>240</v>
      </c>
      <c r="Q35" s="286"/>
      <c r="R35" s="286"/>
      <c r="S35" s="286"/>
      <c r="T35" s="287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8" t="s">
        <v>242</v>
      </c>
      <c r="C38" s="249"/>
      <c r="D38" s="249"/>
      <c r="E38" s="249"/>
      <c r="F38" s="249"/>
      <c r="G38" s="249"/>
      <c r="H38" s="249"/>
      <c r="I38" s="250"/>
      <c r="J38" s="251" t="s">
        <v>243</v>
      </c>
      <c r="K38" s="252"/>
      <c r="L38" s="252"/>
      <c r="M38" s="252"/>
      <c r="N38" s="252"/>
      <c r="O38" s="252"/>
      <c r="P38" s="252"/>
      <c r="Q38" s="253"/>
      <c r="R38" s="87"/>
      <c r="S38" s="87"/>
      <c r="T38" s="87"/>
      <c r="U38" s="87"/>
    </row>
    <row r="39" spans="1:22" s="91" customFormat="1" ht="49.9" customHeight="1" x14ac:dyDescent="0.25">
      <c r="A39" s="87"/>
      <c r="B39" s="254" t="s">
        <v>244</v>
      </c>
      <c r="C39" s="255"/>
      <c r="D39" s="255"/>
      <c r="E39" s="255"/>
      <c r="F39" s="255"/>
      <c r="G39" s="255"/>
      <c r="H39" s="255"/>
      <c r="I39" s="256"/>
      <c r="J39" s="257" t="s">
        <v>244</v>
      </c>
      <c r="K39" s="258"/>
      <c r="L39" s="258"/>
      <c r="M39" s="258"/>
      <c r="N39" s="258"/>
      <c r="O39" s="258"/>
      <c r="P39" s="258"/>
      <c r="Q39" s="259"/>
      <c r="R39" s="87"/>
      <c r="S39" s="87"/>
      <c r="T39" s="87"/>
      <c r="U39" s="87"/>
    </row>
    <row r="40" spans="1:22" s="91" customFormat="1" ht="49.9" customHeight="1" x14ac:dyDescent="0.25">
      <c r="A40" s="87"/>
      <c r="B40" s="260" t="s">
        <v>245</v>
      </c>
      <c r="C40" s="261"/>
      <c r="D40" s="261"/>
      <c r="E40" s="261"/>
      <c r="F40" s="261" t="s">
        <v>246</v>
      </c>
      <c r="G40" s="261"/>
      <c r="H40" s="261"/>
      <c r="I40" s="262"/>
      <c r="J40" s="263" t="s">
        <v>245</v>
      </c>
      <c r="K40" s="264"/>
      <c r="L40" s="264"/>
      <c r="M40" s="265"/>
      <c r="N40" s="261" t="s">
        <v>246</v>
      </c>
      <c r="O40" s="261"/>
      <c r="P40" s="261"/>
      <c r="Q40" s="266"/>
      <c r="R40" s="87"/>
      <c r="S40" s="87"/>
      <c r="T40" s="87"/>
      <c r="U40" s="87"/>
    </row>
    <row r="41" spans="1:22" ht="49.9" customHeight="1" thickBot="1" x14ac:dyDescent="0.4">
      <c r="A41" s="86"/>
      <c r="B41" s="244" t="s">
        <v>247</v>
      </c>
      <c r="C41" s="245"/>
      <c r="D41" s="245"/>
      <c r="E41" s="245"/>
      <c r="F41" s="245"/>
      <c r="G41" s="245"/>
      <c r="H41" s="245"/>
      <c r="I41" s="246"/>
      <c r="J41" s="244" t="s">
        <v>247</v>
      </c>
      <c r="K41" s="245"/>
      <c r="L41" s="245"/>
      <c r="M41" s="245"/>
      <c r="N41" s="245"/>
      <c r="O41" s="245"/>
      <c r="P41" s="245"/>
      <c r="Q41" s="247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R3"/>
  <sheetViews>
    <sheetView workbookViewId="0">
      <selection activeCell="F18" sqref="F18"/>
    </sheetView>
  </sheetViews>
  <sheetFormatPr baseColWidth="10" defaultRowHeight="15" x14ac:dyDescent="0.25"/>
  <sheetData>
    <row r="3" spans="2:70" x14ac:dyDescent="0.25">
      <c r="B3" s="122"/>
      <c r="C3" s="122"/>
      <c r="D3" s="122"/>
      <c r="E3" s="122"/>
      <c r="F3" s="14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37"/>
      <c r="BJ3" s="122"/>
      <c r="BK3" s="122"/>
      <c r="BL3" s="122"/>
      <c r="BM3" s="122"/>
      <c r="BN3" s="122"/>
      <c r="BO3" s="122"/>
      <c r="BP3" s="122"/>
      <c r="BQ3" s="122"/>
      <c r="BR3" s="122"/>
    </row>
  </sheetData>
  <conditionalFormatting sqref="B3:BR3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Recepcion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cesar</cp:lastModifiedBy>
  <cp:lastPrinted>2014-12-19T17:18:26Z</cp:lastPrinted>
  <dcterms:created xsi:type="dcterms:W3CDTF">2014-12-05T04:16:41Z</dcterms:created>
  <dcterms:modified xsi:type="dcterms:W3CDTF">2015-01-12T20:20:11Z</dcterms:modified>
</cp:coreProperties>
</file>